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10" documentId="13_ncr:1_{E86BDB49-FFAF-4126-9ED3-D3029D2C53BB}" xr6:coauthVersionLast="47" xr6:coauthVersionMax="47" xr10:uidLastSave="{D4513BE7-A3ED-452A-B052-E132C529E4E4}"/>
  <workbookProtection workbookAlgorithmName="SHA-512" workbookHashValue="7mcum463+jZp0mTdYdILd7UmDc6GopJdKAjfFScQYi18oyFo7PGEm3QtVVgkaFItcm5lPWRaRlxGJbof1SwZbg==" workbookSaltValue="mOvlZkeCRAiUSmK4eO8kBg==" workbookSpinCount="100000" lockStructure="1"/>
  <bookViews>
    <workbookView xWindow="-103" yWindow="-103" windowWidth="16663" windowHeight="8863" tabRatio="703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Capacity!$A$3:$C$626</definedName>
    <definedName name="_xlnm._FilterDatabase" localSheetId="16">Costs!$A$3:$B$66</definedName>
    <definedName name="_xlnm._FilterDatabase" localSheetId="10">'Dispatchable Built'!$A$3:$C$490</definedName>
    <definedName name="_xlnm._FilterDatabase" localSheetId="11">'Dispatchable Retired'!$A$3:$C$306</definedName>
    <definedName name="_xlnm._FilterDatabase" localSheetId="14">Emissions!$A$3:$B$11</definedName>
    <definedName name="_xlnm._FilterDatabase" localSheetId="17">'Flow path augmentations'!$A$3:$A$18</definedName>
    <definedName name="_xlnm._FilterDatabase" localSheetId="7">Generation!$A$3:$C$746</definedName>
    <definedName name="_xlnm._FilterDatabase" localSheetId="15">'Imports and Exports'!$A$3:$C$162</definedName>
    <definedName name="_xlnm._FilterDatabase" localSheetId="13">'REZ Generation'!$A$3:$E$650</definedName>
    <definedName name="_xlnm._FilterDatabase" localSheetId="12">'REZ Generation Capacity'!$A$3:$E$650</definedName>
    <definedName name="_xlnm._FilterDatabase" localSheetId="8">'Storage Capacity'!$A$3:$C$250</definedName>
    <definedName name="_xlnm._FilterDatabase" localSheetId="9">'Storage Energy'!$A$3:$C$250</definedName>
    <definedName name="AvailableCDPs">'Available CDPs'!$A$4:$A$11</definedName>
    <definedName name="Comparison_CDP1">Comparison!$B$8</definedName>
    <definedName name="Comparison_CDP2">Comparison!$B$9</definedName>
    <definedName name="Summary_CDP">Summary!$B$8</definedName>
    <definedName name="WACC">0.075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I182" i="18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W213" i="131"/>
  <c r="W215" i="131" s="1"/>
  <c r="AE213" i="131"/>
  <c r="AD182" i="181"/>
  <c r="AD184" i="181" s="1"/>
  <c r="V182" i="181"/>
  <c r="V184" i="181" s="1"/>
  <c r="P213" i="131"/>
  <c r="X213" i="131"/>
  <c r="X215" i="131" s="1"/>
  <c r="AF213" i="13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AF215" i="131"/>
  <c r="I184" i="181"/>
  <c r="O215" i="13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AC148" i="131" l="1"/>
  <c r="L148" i="131"/>
  <c r="AJ148" i="131"/>
  <c r="W130" i="131"/>
  <c r="Q148" i="131"/>
  <c r="AA148" i="131"/>
  <c r="AF130" i="131"/>
  <c r="P148" i="131"/>
  <c r="X130" i="131"/>
  <c r="N148" i="131"/>
  <c r="AI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Q56" i="181"/>
  <c r="J86" i="131"/>
  <c r="I256" i="131"/>
  <c r="AE77" i="131"/>
  <c r="AD77" i="131"/>
  <c r="W77" i="131"/>
  <c r="J99" i="131"/>
  <c r="I98" i="131"/>
  <c r="K96" i="131"/>
  <c r="I96" i="131"/>
  <c r="I263" i="131"/>
  <c r="L92" i="131"/>
  <c r="I262" i="131"/>
  <c r="I257" i="131"/>
  <c r="L84" i="181"/>
  <c r="AI57" i="181"/>
  <c r="AG57" i="181"/>
  <c r="AF57" i="181"/>
  <c r="AE57" i="181"/>
  <c r="AC57" i="181"/>
  <c r="AB57" i="181"/>
  <c r="AA57" i="181"/>
  <c r="Y57" i="181"/>
  <c r="X57" i="181"/>
  <c r="W57" i="181"/>
  <c r="U57" i="181"/>
  <c r="S57" i="181"/>
  <c r="Q57" i="181"/>
  <c r="O57" i="181"/>
  <c r="N57" i="181"/>
  <c r="M57" i="181"/>
  <c r="L57" i="181"/>
  <c r="K57" i="181"/>
  <c r="J57" i="181"/>
  <c r="I84" i="181"/>
  <c r="Q65" i="181"/>
  <c r="AF65" i="181"/>
  <c r="O67" i="181"/>
  <c r="W67" i="181"/>
  <c r="Y69" i="181"/>
  <c r="AI76" i="181"/>
  <c r="AC66" i="181" l="1"/>
  <c r="I67" i="181"/>
  <c r="AC70" i="181"/>
  <c r="AG56" i="181"/>
  <c r="M56" i="181"/>
  <c r="AC56" i="181"/>
  <c r="I85" i="181"/>
  <c r="AH59" i="181"/>
  <c r="M183" i="131"/>
  <c r="Q183" i="131"/>
  <c r="W181" i="131"/>
  <c r="O181" i="131"/>
  <c r="AG179" i="131"/>
  <c r="Y179" i="131"/>
  <c r="T183" i="131"/>
  <c r="W182" i="131"/>
  <c r="AD179" i="131"/>
  <c r="V179" i="131"/>
  <c r="AC179" i="131"/>
  <c r="U179" i="131"/>
  <c r="AJ182" i="131"/>
  <c r="S182" i="131"/>
  <c r="AH179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G183" i="131"/>
  <c r="AF183" i="131"/>
  <c r="AE183" i="131"/>
  <c r="AD183" i="131"/>
  <c r="AB183" i="131"/>
  <c r="AA183" i="131"/>
  <c r="X183" i="131"/>
  <c r="W183" i="131"/>
  <c r="S183" i="131"/>
  <c r="R183" i="131"/>
  <c r="P183" i="131"/>
  <c r="O183" i="131"/>
  <c r="N183" i="131"/>
  <c r="L183" i="131"/>
  <c r="K183" i="131"/>
  <c r="I183" i="131"/>
  <c r="AH182" i="131"/>
  <c r="AG182" i="131"/>
  <c r="AE182" i="131"/>
  <c r="AD182" i="131"/>
  <c r="AC182" i="131"/>
  <c r="AA182" i="131"/>
  <c r="Z182" i="131"/>
  <c r="Y182" i="131"/>
  <c r="V182" i="131"/>
  <c r="U182" i="131"/>
  <c r="Q182" i="131"/>
  <c r="P182" i="131"/>
  <c r="M182" i="131"/>
  <c r="L182" i="131"/>
  <c r="K182" i="131"/>
  <c r="I182" i="131"/>
  <c r="AJ181" i="131"/>
  <c r="AH181" i="131"/>
  <c r="AD181" i="131"/>
  <c r="AC181" i="131"/>
  <c r="AB181" i="131"/>
  <c r="Z181" i="131"/>
  <c r="Y181" i="131"/>
  <c r="V181" i="131"/>
  <c r="U181" i="131"/>
  <c r="R181" i="131"/>
  <c r="Q181" i="131"/>
  <c r="N181" i="131"/>
  <c r="M181" i="131"/>
  <c r="L181" i="131"/>
  <c r="I181" i="131"/>
  <c r="AJ179" i="131"/>
  <c r="AF179" i="131"/>
  <c r="AE179" i="131"/>
  <c r="AB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S181" i="131" l="1"/>
  <c r="Z183" i="131"/>
  <c r="AC183" i="131"/>
  <c r="N182" i="131"/>
  <c r="T181" i="131"/>
  <c r="V183" i="131"/>
  <c r="T182" i="131"/>
  <c r="Y183" i="131"/>
  <c r="AF181" i="131"/>
  <c r="X182" i="131"/>
  <c r="U183" i="131"/>
  <c r="R182" i="131"/>
  <c r="AA179" i="131"/>
  <c r="AI182" i="131"/>
  <c r="P181" i="131"/>
  <c r="K181" i="131"/>
  <c r="AA181" i="131"/>
  <c r="AH183" i="131"/>
  <c r="O182" i="131"/>
  <c r="X179" i="131"/>
  <c r="AI179" i="131"/>
  <c r="X181" i="131"/>
  <c r="AG181" i="131"/>
  <c r="AB182" i="131"/>
  <c r="AI181" i="131"/>
  <c r="AE181" i="131"/>
  <c r="AF182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AC130" i="181" l="1"/>
  <c r="T73" i="181"/>
  <c r="J74" i="181"/>
  <c r="O73" i="181"/>
  <c r="AC74" i="181"/>
  <c r="Y73" i="181"/>
  <c r="W72" i="181"/>
  <c r="U72" i="181"/>
  <c r="P130" i="181"/>
  <c r="AH133" i="131"/>
  <c r="AF130" i="181"/>
  <c r="AG73" i="181"/>
  <c r="K73" i="181"/>
  <c r="AJ130" i="181"/>
  <c r="O72" i="181"/>
  <c r="AI133" i="131"/>
  <c r="Y72" i="181"/>
  <c r="N73" i="181"/>
  <c r="T72" i="181"/>
  <c r="AF73" i="181"/>
  <c r="Q130" i="181"/>
  <c r="AA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C152" i="131"/>
  <c r="K152" i="131"/>
  <c r="AG152" i="131"/>
  <c r="Y132" i="181"/>
  <c r="S132" i="181"/>
  <c r="AJ132" i="181"/>
  <c r="R132" i="181"/>
  <c r="AG132" i="181"/>
  <c r="AH132" i="181"/>
  <c r="AA132" i="181"/>
  <c r="P132" i="181" l="1"/>
  <c r="AB132" i="181"/>
  <c r="AD132" i="181"/>
  <c r="AB152" i="131"/>
  <c r="J152" i="131"/>
  <c r="AJ152" i="131"/>
  <c r="AI132" i="181"/>
  <c r="AH152" i="131"/>
  <c r="K132" i="181"/>
  <c r="O132" i="181"/>
  <c r="M132" i="181"/>
  <c r="AC132" i="181"/>
  <c r="AF132" i="181"/>
  <c r="AE132" i="181"/>
  <c r="Z132" i="181"/>
  <c r="V152" i="131"/>
  <c r="V132" i="181"/>
  <c r="I132" i="181"/>
  <c r="L152" i="131"/>
  <c r="J132" i="181"/>
  <c r="L132" i="181"/>
  <c r="U132" i="181"/>
  <c r="W132" i="181"/>
  <c r="X132" i="181"/>
  <c r="N132" i="181"/>
  <c r="Q132" i="181"/>
  <c r="Q152" i="131"/>
  <c r="T132" i="181"/>
  <c r="AF115" i="181"/>
  <c r="L115" i="181"/>
  <c r="Z115" i="181"/>
  <c r="AE134" i="131"/>
  <c r="AB134" i="131"/>
  <c r="AC134" i="131"/>
  <c r="W115" i="181"/>
  <c r="AC115" i="181"/>
  <c r="Q115" i="181"/>
  <c r="U134" i="131"/>
  <c r="L134" i="131"/>
  <c r="AE115" i="181"/>
  <c r="J115" i="181"/>
  <c r="Y115" i="181"/>
  <c r="AG115" i="181"/>
  <c r="V115" i="181"/>
  <c r="AJ115" i="181"/>
  <c r="P115" i="181"/>
  <c r="V134" i="131"/>
  <c r="X115" i="181"/>
  <c r="M115" i="181"/>
  <c r="AB115" i="181"/>
  <c r="AA115" i="181"/>
  <c r="O134" i="131"/>
  <c r="AH134" i="131"/>
  <c r="O115" i="181"/>
  <c r="AD115" i="181"/>
  <c r="R115" i="181"/>
  <c r="S115" i="181"/>
  <c r="U115" i="181"/>
  <c r="AI115" i="181"/>
  <c r="K115" i="181"/>
  <c r="K134" i="131"/>
  <c r="W134" i="131"/>
  <c r="S152" i="131"/>
  <c r="AI152" i="131"/>
  <c r="X152" i="131"/>
  <c r="T134" i="131"/>
  <c r="AA152" i="131"/>
  <c r="W152" i="131"/>
  <c r="N152" i="131"/>
  <c r="AF152" i="131"/>
  <c r="U152" i="131"/>
  <c r="R152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N46" i="181" l="1"/>
  <c r="N46" i="131"/>
  <c r="P36" i="131"/>
  <c r="P36" i="181"/>
  <c r="R34" i="131"/>
  <c r="R34" i="181"/>
  <c r="P41" i="181"/>
  <c r="P41" i="131"/>
  <c r="Z41" i="131"/>
  <c r="Z41" i="181"/>
  <c r="AF35" i="181"/>
  <c r="AF35" i="131"/>
  <c r="AH46" i="181"/>
  <c r="AH46" i="131"/>
  <c r="U36" i="131"/>
  <c r="U36" i="181"/>
  <c r="AF40" i="131"/>
  <c r="AF40" i="181"/>
  <c r="L37" i="131"/>
  <c r="L37" i="181"/>
  <c r="V37" i="181"/>
  <c r="V37" i="131"/>
  <c r="L41" i="131"/>
  <c r="L41" i="181"/>
  <c r="AG36" i="181"/>
  <c r="AG36" i="131"/>
  <c r="S36" i="131"/>
  <c r="S36" i="181"/>
  <c r="AJ47" i="181"/>
  <c r="AJ47" i="131"/>
  <c r="AE41" i="181"/>
  <c r="AE41" i="131"/>
  <c r="AE50" i="181"/>
  <c r="AE50" i="131"/>
  <c r="T38" i="181"/>
  <c r="T38" i="131"/>
  <c r="I33" i="131"/>
  <c r="I33" i="181"/>
  <c r="AJ45" i="181"/>
  <c r="AJ45" i="131"/>
  <c r="Q35" i="181"/>
  <c r="Q35" i="131"/>
  <c r="P50" i="181"/>
  <c r="P50" i="131"/>
  <c r="P35" i="181"/>
  <c r="P35" i="131"/>
  <c r="Q44" i="181"/>
  <c r="Q44" i="131"/>
  <c r="R38" i="131"/>
  <c r="R38" i="181"/>
  <c r="AI46" i="131"/>
  <c r="AI46" i="181"/>
  <c r="R40" i="181"/>
  <c r="R40" i="131"/>
  <c r="AE46" i="181"/>
  <c r="AE46" i="131"/>
  <c r="N41" i="181"/>
  <c r="N41" i="131"/>
  <c r="AB40" i="131"/>
  <c r="AB40" i="181"/>
  <c r="O45" i="181"/>
  <c r="O45" i="131"/>
  <c r="U35" i="181"/>
  <c r="U35" i="131"/>
  <c r="R36" i="181"/>
  <c r="R36" i="131"/>
  <c r="AJ39" i="181"/>
  <c r="AJ39" i="131"/>
  <c r="P44" i="181"/>
  <c r="P44" i="131"/>
  <c r="V46" i="181"/>
  <c r="V46" i="131"/>
  <c r="AF36" i="131"/>
  <c r="AF36" i="181"/>
  <c r="R35" i="131"/>
  <c r="R35" i="181"/>
  <c r="Z37" i="131"/>
  <c r="Z37" i="181"/>
  <c r="W38" i="181"/>
  <c r="W38" i="131"/>
  <c r="L42" i="181"/>
  <c r="L42" i="131"/>
  <c r="R33" i="131"/>
  <c r="R33" i="181"/>
  <c r="U42" i="181"/>
  <c r="U42" i="131"/>
  <c r="Q42" i="131"/>
  <c r="Q42" i="181"/>
  <c r="T40" i="131"/>
  <c r="T40" i="181"/>
  <c r="R41" i="181"/>
  <c r="R41" i="131"/>
  <c r="V36" i="131"/>
  <c r="V36" i="181"/>
  <c r="Y34" i="131"/>
  <c r="Y34" i="181"/>
  <c r="I50" i="181"/>
  <c r="I50" i="131"/>
  <c r="AE39" i="131"/>
  <c r="AE39" i="181"/>
  <c r="AD44" i="131"/>
  <c r="AD44" i="181"/>
  <c r="AG34" i="131"/>
  <c r="AG34" i="181"/>
  <c r="AG33" i="131"/>
  <c r="AG33" i="181"/>
  <c r="X38" i="181"/>
  <c r="X38" i="131"/>
  <c r="AA35" i="181"/>
  <c r="AA35" i="131"/>
  <c r="Q47" i="181"/>
  <c r="Q47" i="131"/>
  <c r="I39" i="181"/>
  <c r="I39" i="131"/>
  <c r="Z50" i="181"/>
  <c r="Z50" i="131"/>
  <c r="O38" i="131"/>
  <c r="O38" i="181"/>
  <c r="AC40" i="131"/>
  <c r="AC40" i="181"/>
  <c r="V44" i="131"/>
  <c r="V44" i="181"/>
  <c r="Q45" i="181"/>
  <c r="Q45" i="131"/>
  <c r="AE38" i="181"/>
  <c r="AE38" i="131"/>
  <c r="AC36" i="181"/>
  <c r="AC36" i="131"/>
  <c r="N39" i="181"/>
  <c r="N39" i="131"/>
  <c r="Y45" i="181"/>
  <c r="Y45" i="131"/>
  <c r="X39" i="131"/>
  <c r="X39" i="181"/>
  <c r="N36" i="181"/>
  <c r="N36" i="131"/>
  <c r="K35" i="181"/>
  <c r="K35" i="131"/>
  <c r="AJ46" i="181"/>
  <c r="AJ46" i="131"/>
  <c r="R47" i="131"/>
  <c r="R47" i="181"/>
  <c r="I38" i="181"/>
  <c r="I38" i="131"/>
  <c r="I42" i="131"/>
  <c r="I42" i="181"/>
  <c r="W33" i="131"/>
  <c r="W33" i="181"/>
  <c r="J42" i="181"/>
  <c r="J42" i="131"/>
  <c r="X46" i="181"/>
  <c r="X46" i="131"/>
  <c r="AA44" i="181"/>
  <c r="AA44" i="131"/>
  <c r="P33" i="181"/>
  <c r="P33" i="131"/>
  <c r="T42" i="131"/>
  <c r="T42" i="181"/>
  <c r="AB44" i="181"/>
  <c r="AB44" i="131"/>
  <c r="W44" i="181"/>
  <c r="W44" i="131"/>
  <c r="AI38" i="131"/>
  <c r="AI38" i="181"/>
  <c r="S45" i="181"/>
  <c r="S45" i="131"/>
  <c r="AG44" i="131"/>
  <c r="AG44" i="181"/>
  <c r="O34" i="131"/>
  <c r="O34" i="181"/>
  <c r="AJ42" i="181"/>
  <c r="AJ42" i="131"/>
  <c r="J33" i="181"/>
  <c r="J33" i="131"/>
  <c r="J50" i="181"/>
  <c r="J50" i="131"/>
  <c r="Y37" i="131"/>
  <c r="Y37" i="181"/>
  <c r="M44" i="181"/>
  <c r="M44" i="131"/>
  <c r="AA37" i="131"/>
  <c r="AA37" i="181"/>
  <c r="AH47" i="181"/>
  <c r="AH47" i="131"/>
  <c r="AC44" i="181"/>
  <c r="AC44" i="131"/>
  <c r="Y44" i="131"/>
  <c r="Y44" i="181"/>
  <c r="O36" i="181"/>
  <c r="O36" i="131"/>
  <c r="AG40" i="181"/>
  <c r="AG40" i="131"/>
  <c r="K38" i="181"/>
  <c r="K38" i="131"/>
  <c r="O50" i="181"/>
  <c r="O50" i="131"/>
  <c r="AH37" i="131"/>
  <c r="AH37" i="181"/>
  <c r="AI37" i="131"/>
  <c r="AI37" i="181"/>
  <c r="M40" i="131"/>
  <c r="M40" i="181"/>
  <c r="I40" i="131"/>
  <c r="I40" i="181"/>
  <c r="P40" i="131"/>
  <c r="P40" i="181"/>
  <c r="AJ44" i="131"/>
  <c r="AJ44" i="181"/>
  <c r="U38" i="181"/>
  <c r="U38" i="131"/>
  <c r="AI34" i="131"/>
  <c r="AI34" i="181"/>
  <c r="M41" i="181"/>
  <c r="M41" i="131"/>
  <c r="S44" i="181"/>
  <c r="S44" i="131"/>
  <c r="X41" i="131"/>
  <c r="X41" i="181"/>
  <c r="Y50" i="181"/>
  <c r="Y50" i="131"/>
  <c r="L50" i="181"/>
  <c r="L50" i="131"/>
  <c r="AF42" i="131"/>
  <c r="AF42" i="181"/>
  <c r="M37" i="181"/>
  <c r="M37" i="131"/>
  <c r="T36" i="131"/>
  <c r="T36" i="181"/>
  <c r="V45" i="131"/>
  <c r="V45" i="181"/>
  <c r="X43" i="131"/>
  <c r="X43" i="181"/>
  <c r="AG35" i="131"/>
  <c r="AG35" i="181"/>
  <c r="V38" i="131"/>
  <c r="V38" i="181"/>
  <c r="AA50" i="181"/>
  <c r="AA50" i="131"/>
  <c r="L43" i="131"/>
  <c r="L43" i="181"/>
  <c r="AE43" i="181"/>
  <c r="AE43" i="131"/>
  <c r="AH36" i="131"/>
  <c r="AH36" i="181"/>
  <c r="AE37" i="131"/>
  <c r="AE37" i="181"/>
  <c r="AC43" i="131"/>
  <c r="AC43" i="181"/>
  <c r="AH39" i="181"/>
  <c r="AH39" i="131"/>
  <c r="V33" i="181"/>
  <c r="V33" i="131"/>
  <c r="AD39" i="181"/>
  <c r="AD39" i="131"/>
  <c r="W50" i="131"/>
  <c r="W50" i="181"/>
  <c r="Z40" i="131"/>
  <c r="Z40" i="181"/>
  <c r="L40" i="181"/>
  <c r="L40" i="131"/>
  <c r="AG50" i="131"/>
  <c r="AG50" i="181"/>
  <c r="AF33" i="131"/>
  <c r="AF33" i="181"/>
  <c r="K43" i="181"/>
  <c r="K43" i="131"/>
  <c r="M33" i="131"/>
  <c r="M33" i="181"/>
  <c r="AF46" i="181"/>
  <c r="AF46" i="131"/>
  <c r="V34" i="131"/>
  <c r="V34" i="181"/>
  <c r="AC46" i="131"/>
  <c r="AC46" i="181"/>
  <c r="M35" i="131"/>
  <c r="M35" i="181"/>
  <c r="AH44" i="131"/>
  <c r="AH44" i="181"/>
  <c r="M47" i="131"/>
  <c r="M47" i="181"/>
  <c r="AG41" i="131"/>
  <c r="AG41" i="181"/>
  <c r="S35" i="181"/>
  <c r="S35" i="131"/>
  <c r="AJ41" i="131"/>
  <c r="AJ41" i="181"/>
  <c r="AD40" i="131"/>
  <c r="AD40" i="181"/>
  <c r="AB33" i="181"/>
  <c r="AB33" i="131"/>
  <c r="AC35" i="181"/>
  <c r="AC35" i="131"/>
  <c r="X42" i="131"/>
  <c r="X42" i="181"/>
  <c r="AH41" i="181"/>
  <c r="AH41" i="131"/>
  <c r="AE42" i="181"/>
  <c r="AE42" i="131"/>
  <c r="O41" i="181"/>
  <c r="O41" i="131"/>
  <c r="X35" i="131"/>
  <c r="X35" i="181"/>
  <c r="AF37" i="131"/>
  <c r="AF37" i="181"/>
  <c r="AI44" i="131"/>
  <c r="AI44" i="181"/>
  <c r="AH38" i="131"/>
  <c r="AH38" i="181"/>
  <c r="U47" i="131"/>
  <c r="U47" i="181"/>
  <c r="U34" i="131"/>
  <c r="U34" i="181"/>
  <c r="P43" i="181"/>
  <c r="P43" i="131"/>
  <c r="AC45" i="131"/>
  <c r="AC45" i="181"/>
  <c r="L46" i="181"/>
  <c r="L46" i="131"/>
  <c r="N40" i="131"/>
  <c r="N40" i="181"/>
  <c r="U40" i="181"/>
  <c r="U40" i="131"/>
  <c r="AI36" i="181"/>
  <c r="AI36" i="131"/>
  <c r="W39" i="131"/>
  <c r="W39" i="181"/>
  <c r="L45" i="131"/>
  <c r="L45" i="181"/>
  <c r="AI41" i="131"/>
  <c r="AI41" i="181"/>
  <c r="J44" i="181"/>
  <c r="J44" i="131"/>
  <c r="N42" i="131"/>
  <c r="N42" i="181"/>
  <c r="T46" i="181"/>
  <c r="T46" i="131"/>
  <c r="AD46" i="181"/>
  <c r="AD46" i="131"/>
  <c r="K41" i="181"/>
  <c r="K41" i="131"/>
  <c r="W35" i="181"/>
  <c r="W35" i="131"/>
  <c r="AB45" i="131"/>
  <c r="AB45" i="181"/>
  <c r="AD43" i="131"/>
  <c r="AD43" i="181"/>
  <c r="K44" i="131"/>
  <c r="K44" i="181"/>
  <c r="S39" i="181"/>
  <c r="S39" i="131"/>
  <c r="S37" i="181"/>
  <c r="S37" i="131"/>
  <c r="AC39" i="181"/>
  <c r="AC39" i="131"/>
  <c r="O46" i="131"/>
  <c r="O46" i="181"/>
  <c r="Q38" i="131"/>
  <c r="Q38" i="181"/>
  <c r="AC50" i="131"/>
  <c r="AC50" i="181"/>
  <c r="K47" i="131"/>
  <c r="K47" i="181"/>
  <c r="AD36" i="131"/>
  <c r="AD36" i="181"/>
  <c r="X50" i="131"/>
  <c r="X50" i="181"/>
  <c r="Y46" i="181"/>
  <c r="Y46" i="131"/>
  <c r="AI33" i="131"/>
  <c r="AI33" i="181"/>
  <c r="Z46" i="181"/>
  <c r="Z46" i="131"/>
  <c r="O37" i="131"/>
  <c r="O37" i="181"/>
  <c r="AH50" i="181"/>
  <c r="AH50" i="131"/>
  <c r="AG37" i="181"/>
  <c r="AG37" i="131"/>
  <c r="U44" i="131"/>
  <c r="U44" i="181"/>
  <c r="S50" i="181"/>
  <c r="S50" i="131"/>
  <c r="V43" i="131"/>
  <c r="V43" i="181"/>
  <c r="N47" i="131"/>
  <c r="N47" i="181"/>
  <c r="AB39" i="131"/>
  <c r="AB39" i="181"/>
  <c r="K34" i="181"/>
  <c r="K34" i="131"/>
  <c r="Z45" i="131"/>
  <c r="Z45" i="181"/>
  <c r="Y35" i="131"/>
  <c r="Y35" i="181"/>
  <c r="Q33" i="131"/>
  <c r="Q33" i="181"/>
  <c r="O47" i="131"/>
  <c r="O47" i="181"/>
  <c r="W40" i="181"/>
  <c r="W40" i="131"/>
  <c r="S41" i="181"/>
  <c r="S41" i="131"/>
  <c r="K45" i="181"/>
  <c r="K45" i="131"/>
  <c r="I34" i="131"/>
  <c r="I34" i="181"/>
  <c r="T44" i="181"/>
  <c r="T44" i="131"/>
  <c r="S40" i="181"/>
  <c r="S40" i="131"/>
  <c r="AA42" i="131"/>
  <c r="AA42" i="181"/>
  <c r="K50" i="131"/>
  <c r="K50" i="181"/>
  <c r="AE47" i="131"/>
  <c r="AE47" i="181"/>
  <c r="L38" i="131"/>
  <c r="L38" i="181"/>
  <c r="Q36" i="131"/>
  <c r="Q36" i="181"/>
  <c r="Y40" i="131"/>
  <c r="Y40" i="181"/>
  <c r="X45" i="181"/>
  <c r="X45" i="131"/>
  <c r="AB34" i="131"/>
  <c r="AB34" i="181"/>
  <c r="AJ34" i="131"/>
  <c r="AJ34" i="181"/>
  <c r="Q37" i="131"/>
  <c r="Q37" i="181"/>
  <c r="Q46" i="181"/>
  <c r="Q46" i="131"/>
  <c r="AA45" i="131"/>
  <c r="AA45" i="181"/>
  <c r="AC42" i="131"/>
  <c r="AC42" i="181"/>
  <c r="J43" i="131"/>
  <c r="J43" i="181"/>
  <c r="AH40" i="131"/>
  <c r="AH40" i="181"/>
  <c r="AB38" i="131"/>
  <c r="AB38" i="181"/>
  <c r="AD47" i="131"/>
  <c r="AD47" i="181"/>
  <c r="T33" i="181"/>
  <c r="T33" i="131"/>
  <c r="AH43" i="131"/>
  <c r="AH43" i="181"/>
  <c r="S46" i="131"/>
  <c r="S46" i="181"/>
  <c r="AA39" i="181"/>
  <c r="AA39" i="131"/>
  <c r="T43" i="181"/>
  <c r="T43" i="131"/>
  <c r="Q43" i="181"/>
  <c r="Q43" i="131"/>
  <c r="N44" i="131"/>
  <c r="N44" i="181"/>
  <c r="J37" i="131"/>
  <c r="J37" i="181"/>
  <c r="AI47" i="131"/>
  <c r="AI47" i="181"/>
  <c r="R42" i="181"/>
  <c r="R42" i="131"/>
  <c r="AF41" i="131"/>
  <c r="AF41" i="181"/>
  <c r="AJ37" i="181"/>
  <c r="AJ37" i="131"/>
  <c r="T39" i="181"/>
  <c r="T39" i="131"/>
  <c r="L35" i="131"/>
  <c r="L35" i="181"/>
  <c r="T37" i="131"/>
  <c r="T37" i="181"/>
  <c r="AE40" i="181"/>
  <c r="AE40" i="131"/>
  <c r="AE44" i="181"/>
  <c r="AE44" i="131"/>
  <c r="AH34" i="131"/>
  <c r="AH34" i="181"/>
  <c r="P46" i="181"/>
  <c r="P46" i="131"/>
  <c r="M46" i="181"/>
  <c r="M46" i="131"/>
  <c r="R44" i="131"/>
  <c r="R44" i="181"/>
  <c r="N45" i="181"/>
  <c r="N45" i="131"/>
  <c r="AB35" i="131"/>
  <c r="AB35" i="181"/>
  <c r="V47" i="181"/>
  <c r="V47" i="131"/>
  <c r="K37" i="181"/>
  <c r="K37" i="131"/>
  <c r="AI35" i="131"/>
  <c r="AI35" i="181"/>
  <c r="AF50" i="131"/>
  <c r="AF50" i="181"/>
  <c r="AA40" i="131"/>
  <c r="AA40" i="181"/>
  <c r="AA47" i="181"/>
  <c r="AA47" i="131"/>
  <c r="P37" i="131"/>
  <c r="P37" i="181"/>
  <c r="AD45" i="181"/>
  <c r="AD45" i="131"/>
  <c r="R43" i="131"/>
  <c r="R43" i="181"/>
  <c r="W34" i="131"/>
  <c r="W34" i="181"/>
  <c r="AD35" i="181"/>
  <c r="AD35" i="131"/>
  <c r="J38" i="131"/>
  <c r="J38" i="181"/>
  <c r="L39" i="131"/>
  <c r="L39" i="181"/>
  <c r="AA43" i="131"/>
  <c r="AA43" i="181"/>
  <c r="M43" i="131"/>
  <c r="M43" i="181"/>
  <c r="W43" i="131"/>
  <c r="W43" i="181"/>
  <c r="AE45" i="181"/>
  <c r="AE45" i="131"/>
  <c r="J36" i="181"/>
  <c r="J36" i="131"/>
  <c r="O43" i="131"/>
  <c r="O43" i="181"/>
  <c r="M45" i="131"/>
  <c r="M45" i="181"/>
  <c r="N50" i="131"/>
  <c r="N50" i="181"/>
  <c r="T34" i="131"/>
  <c r="T34" i="181"/>
  <c r="K39" i="131"/>
  <c r="K39" i="181"/>
  <c r="AA46" i="131"/>
  <c r="AA46" i="181"/>
  <c r="AC34" i="131"/>
  <c r="AC34" i="181"/>
  <c r="P39" i="131"/>
  <c r="P39" i="181"/>
  <c r="U37" i="181"/>
  <c r="U37" i="131"/>
  <c r="J47" i="131"/>
  <c r="J47" i="181"/>
  <c r="AC41" i="131"/>
  <c r="AC41" i="181"/>
  <c r="X40" i="131"/>
  <c r="X40" i="181"/>
  <c r="V50" i="181"/>
  <c r="V50" i="131"/>
  <c r="V39" i="131"/>
  <c r="V39" i="181"/>
  <c r="U41" i="131"/>
  <c r="U41" i="181"/>
  <c r="R46" i="181"/>
  <c r="R46" i="131"/>
  <c r="L44" i="181"/>
  <c r="L44" i="131"/>
  <c r="Y36" i="131"/>
  <c r="Y36" i="181"/>
  <c r="U33" i="131"/>
  <c r="U33" i="181"/>
  <c r="AB50" i="181"/>
  <c r="AB50" i="131"/>
  <c r="O35" i="181"/>
  <c r="O35" i="131"/>
  <c r="Y47" i="131"/>
  <c r="Y47" i="181"/>
  <c r="I41" i="131"/>
  <c r="I41" i="181"/>
  <c r="P38" i="181"/>
  <c r="P38" i="131"/>
  <c r="N33" i="131"/>
  <c r="N33" i="181"/>
  <c r="W46" i="131"/>
  <c r="W46" i="181"/>
  <c r="L36" i="131"/>
  <c r="L36" i="181"/>
  <c r="I46" i="131"/>
  <c r="I46" i="181"/>
  <c r="AG45" i="131"/>
  <c r="AG45" i="181"/>
  <c r="I37" i="131"/>
  <c r="I37" i="181"/>
  <c r="AA41" i="181"/>
  <c r="AA41" i="131"/>
  <c r="O42" i="181"/>
  <c r="O42" i="131"/>
  <c r="AI43" i="181"/>
  <c r="AI43" i="131"/>
  <c r="I36" i="131"/>
  <c r="I36" i="181"/>
  <c r="AG43" i="181"/>
  <c r="AG43" i="131"/>
  <c r="K46" i="181"/>
  <c r="K46" i="131"/>
  <c r="AH42" i="181"/>
  <c r="AH42" i="131"/>
  <c r="Q41" i="131"/>
  <c r="Q41" i="181"/>
  <c r="N34" i="131"/>
  <c r="N34" i="181"/>
  <c r="Y43" i="131"/>
  <c r="Y43" i="181"/>
  <c r="AC33" i="131"/>
  <c r="AC33" i="181"/>
  <c r="AA38" i="131"/>
  <c r="AA38" i="181"/>
  <c r="I35" i="131"/>
  <c r="I35" i="181"/>
  <c r="N38" i="181"/>
  <c r="N38" i="131"/>
  <c r="J35" i="131"/>
  <c r="J35" i="181"/>
  <c r="X36" i="181"/>
  <c r="X36" i="131"/>
  <c r="Y39" i="181"/>
  <c r="Y39" i="131"/>
  <c r="AD34" i="131"/>
  <c r="AD34" i="181"/>
  <c r="W47" i="131"/>
  <c r="W47" i="181"/>
  <c r="X47" i="181"/>
  <c r="X47" i="131"/>
  <c r="AI39" i="131"/>
  <c r="AI39" i="181"/>
  <c r="S33" i="131"/>
  <c r="S33" i="181"/>
  <c r="AA36" i="131"/>
  <c r="AA36" i="181"/>
  <c r="Y33" i="131"/>
  <c r="Y33" i="181"/>
  <c r="I47" i="131"/>
  <c r="I47" i="181"/>
  <c r="AG46" i="131"/>
  <c r="AG46" i="181"/>
  <c r="L47" i="181"/>
  <c r="L47" i="131"/>
  <c r="AA34" i="131"/>
  <c r="AA34" i="181"/>
  <c r="AB46" i="181"/>
  <c r="AB46" i="131"/>
  <c r="AE34" i="131"/>
  <c r="AE34" i="181"/>
  <c r="AJ50" i="181"/>
  <c r="AJ50" i="131"/>
  <c r="AE33" i="131"/>
  <c r="AE33" i="181"/>
  <c r="AI40" i="181"/>
  <c r="AI40" i="131"/>
  <c r="W45" i="181"/>
  <c r="W45" i="131"/>
  <c r="M34" i="131"/>
  <c r="M34" i="181"/>
  <c r="AB42" i="131"/>
  <c r="AB42" i="181"/>
  <c r="Z36" i="181"/>
  <c r="Z36" i="131"/>
  <c r="Z43" i="181"/>
  <c r="Z43" i="131"/>
  <c r="AH45" i="181"/>
  <c r="AH45" i="131"/>
  <c r="Q34" i="131"/>
  <c r="Q34" i="181"/>
  <c r="AD38" i="181"/>
  <c r="AD38" i="131"/>
  <c r="AJ40" i="181"/>
  <c r="AJ40" i="131"/>
  <c r="U43" i="131"/>
  <c r="U43" i="181"/>
  <c r="K42" i="181"/>
  <c r="K42" i="131"/>
  <c r="M38" i="131"/>
  <c r="M38" i="181"/>
  <c r="AH33" i="131"/>
  <c r="AH33" i="181"/>
  <c r="T47" i="181"/>
  <c r="T47" i="131"/>
  <c r="O44" i="181"/>
  <c r="O44" i="131"/>
  <c r="N43" i="181"/>
  <c r="N43" i="131"/>
  <c r="R39" i="181"/>
  <c r="R39" i="131"/>
  <c r="AB47" i="181"/>
  <c r="AB47" i="131"/>
  <c r="AF45" i="131"/>
  <c r="AF45" i="181"/>
  <c r="Q50" i="131"/>
  <c r="Q50" i="181"/>
  <c r="K33" i="131"/>
  <c r="K33" i="181"/>
  <c r="N35" i="181"/>
  <c r="N35" i="131"/>
  <c r="AC38" i="131"/>
  <c r="AC38" i="181"/>
  <c r="Z33" i="131"/>
  <c r="Z33" i="181"/>
  <c r="T45" i="131"/>
  <c r="T45" i="181"/>
  <c r="V41" i="181"/>
  <c r="V41" i="131"/>
  <c r="AJ33" i="131"/>
  <c r="AJ33" i="181"/>
  <c r="AG47" i="181"/>
  <c r="AG47" i="131"/>
  <c r="AF34" i="131"/>
  <c r="AF34" i="181"/>
  <c r="J46" i="131"/>
  <c r="J46" i="181"/>
  <c r="AB43" i="181"/>
  <c r="AB43" i="131"/>
  <c r="R45" i="131"/>
  <c r="R45" i="181"/>
  <c r="O40" i="181"/>
  <c r="O40" i="131"/>
  <c r="AB41" i="181"/>
  <c r="AB41" i="131"/>
  <c r="W42" i="131"/>
  <c r="W42" i="181"/>
  <c r="AJ43" i="181"/>
  <c r="AJ43" i="131"/>
  <c r="AJ35" i="131"/>
  <c r="AJ35" i="181"/>
  <c r="S42" i="181"/>
  <c r="S42" i="131"/>
  <c r="J39" i="181"/>
  <c r="J39" i="131"/>
  <c r="AJ38" i="181"/>
  <c r="AJ38" i="131"/>
  <c r="T41" i="131"/>
  <c r="T41" i="181"/>
  <c r="O39" i="181"/>
  <c r="O39" i="131"/>
  <c r="AH35" i="131"/>
  <c r="AH35" i="181"/>
  <c r="Y42" i="131"/>
  <c r="Y42" i="181"/>
  <c r="AF38" i="181"/>
  <c r="AF38" i="131"/>
  <c r="R37" i="181"/>
  <c r="R37" i="131"/>
  <c r="T35" i="131"/>
  <c r="T35" i="181"/>
  <c r="P45" i="131"/>
  <c r="P45" i="181"/>
  <c r="Z38" i="131"/>
  <c r="Z38" i="181"/>
  <c r="P42" i="131"/>
  <c r="P42" i="181"/>
  <c r="X44" i="181"/>
  <c r="X44" i="131"/>
  <c r="AF44" i="181"/>
  <c r="AF44" i="131"/>
  <c r="AD50" i="131"/>
  <c r="AD50" i="181"/>
  <c r="S47" i="181"/>
  <c r="S47" i="131"/>
  <c r="Z47" i="131"/>
  <c r="Z47" i="181"/>
  <c r="U45" i="181"/>
  <c r="U45" i="131"/>
  <c r="AC47" i="131"/>
  <c r="AC47" i="181"/>
  <c r="K36" i="181"/>
  <c r="K36" i="131"/>
  <c r="L34" i="131"/>
  <c r="L34" i="181"/>
  <c r="S34" i="131"/>
  <c r="S34" i="181"/>
  <c r="AI50" i="131"/>
  <c r="AI50" i="181"/>
  <c r="AF43" i="181"/>
  <c r="AF43" i="131"/>
  <c r="AD37" i="181"/>
  <c r="AD37" i="131"/>
  <c r="V42" i="181"/>
  <c r="V42" i="131"/>
  <c r="S43" i="131"/>
  <c r="S43" i="181"/>
  <c r="N37" i="181"/>
  <c r="N37" i="131"/>
  <c r="L33" i="131"/>
  <c r="L33" i="181"/>
  <c r="I45" i="131"/>
  <c r="I45" i="181"/>
  <c r="AD41" i="131"/>
  <c r="AD41" i="181"/>
  <c r="M36" i="131"/>
  <c r="M36" i="181"/>
  <c r="X34" i="131"/>
  <c r="X34" i="181"/>
  <c r="R50" i="131"/>
  <c r="R50" i="181"/>
  <c r="I43" i="131"/>
  <c r="I43" i="181"/>
  <c r="W36" i="131"/>
  <c r="W36" i="181"/>
  <c r="AG38" i="181"/>
  <c r="AG38" i="131"/>
  <c r="AD33" i="181"/>
  <c r="AD33" i="131"/>
  <c r="J40" i="181"/>
  <c r="J40" i="131"/>
  <c r="AB37" i="131"/>
  <c r="AB37" i="181"/>
  <c r="W37" i="131"/>
  <c r="W37" i="181"/>
  <c r="Z44" i="131"/>
  <c r="Z44" i="181"/>
  <c r="Z34" i="131"/>
  <c r="Z34" i="181"/>
  <c r="AA33" i="131"/>
  <c r="AA33" i="181"/>
  <c r="J45" i="131"/>
  <c r="J45" i="181"/>
  <c r="M50" i="131"/>
  <c r="M50" i="181"/>
  <c r="Q39" i="181"/>
  <c r="Q39" i="131"/>
  <c r="Y41" i="181"/>
  <c r="Y41" i="131"/>
  <c r="Z39" i="181"/>
  <c r="Z39" i="131"/>
  <c r="K40" i="181"/>
  <c r="K40" i="131"/>
  <c r="O33" i="131"/>
  <c r="O33" i="181"/>
  <c r="X37" i="181"/>
  <c r="X37" i="131"/>
  <c r="AB36" i="181"/>
  <c r="AB36" i="131"/>
  <c r="Z35" i="181"/>
  <c r="Z35" i="131"/>
  <c r="U50" i="181"/>
  <c r="U50" i="131"/>
  <c r="V40" i="181"/>
  <c r="V40" i="131"/>
  <c r="AD42" i="181"/>
  <c r="AD42" i="131"/>
  <c r="Q40" i="131"/>
  <c r="Q40" i="181"/>
  <c r="Z42" i="131"/>
  <c r="Z42" i="181"/>
  <c r="AI42" i="131"/>
  <c r="AI42" i="181"/>
  <c r="J41" i="181"/>
  <c r="J41" i="131"/>
  <c r="V35" i="131"/>
  <c r="V35" i="181"/>
  <c r="J34" i="131"/>
  <c r="J34" i="181"/>
  <c r="AC37" i="181"/>
  <c r="AC37" i="131"/>
  <c r="U46" i="131"/>
  <c r="U46" i="181"/>
  <c r="AG39" i="181"/>
  <c r="AG39" i="131"/>
  <c r="M42" i="181"/>
  <c r="M42" i="131"/>
  <c r="W41" i="181"/>
  <c r="W41" i="131"/>
  <c r="S38" i="131"/>
  <c r="S38" i="181"/>
  <c r="AF39" i="131"/>
  <c r="AF39" i="181"/>
  <c r="M39" i="131"/>
  <c r="M39" i="181"/>
  <c r="AI45" i="131"/>
  <c r="AI45" i="181"/>
  <c r="AE35" i="131"/>
  <c r="AE35" i="181"/>
  <c r="P34" i="131"/>
  <c r="P34" i="181"/>
  <c r="X33" i="181"/>
  <c r="X33" i="131"/>
  <c r="Y38" i="181"/>
  <c r="Y38" i="131"/>
  <c r="P47" i="181"/>
  <c r="P47" i="131"/>
  <c r="AG42" i="131"/>
  <c r="AG42" i="181"/>
  <c r="AF47" i="131"/>
  <c r="AF47" i="181"/>
  <c r="AE36" i="131"/>
  <c r="AE36" i="181"/>
  <c r="AJ36" i="131"/>
  <c r="AJ36" i="181"/>
  <c r="T50" i="181"/>
  <c r="T50" i="131"/>
  <c r="I44" i="131"/>
  <c r="I44" i="181"/>
  <c r="U39" i="181"/>
  <c r="U39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A48" i="131" l="1"/>
  <c r="L48" i="131"/>
  <c r="X48" i="131"/>
  <c r="O48" i="131"/>
  <c r="AC48" i="131"/>
  <c r="N48" i="131"/>
  <c r="AF48" i="131"/>
  <c r="T48" i="131"/>
  <c r="J48" i="131"/>
  <c r="K48" i="131"/>
  <c r="AH48" i="131"/>
  <c r="S48" i="131"/>
  <c r="I48" i="131"/>
  <c r="AD48" i="131"/>
  <c r="V48" i="131"/>
  <c r="P48" i="131"/>
  <c r="Z48" i="131"/>
  <c r="U48" i="131"/>
  <c r="Q48" i="131"/>
  <c r="M48" i="131"/>
  <c r="W48" i="131"/>
  <c r="R48" i="131"/>
  <c r="AB48" i="131"/>
  <c r="AJ48" i="131"/>
  <c r="AE48" i="131"/>
  <c r="Y48" i="131"/>
  <c r="AI48" i="131"/>
  <c r="AG48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<sst xmlns="http://schemas.openxmlformats.org/spreadsheetml/2006/main" count="15271" uniqueCount="311">
  <si>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</si>
  <si>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</si>
  <si>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</si>
  <si>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</si>
  <si>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</si>
  <si>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</si>
  <si>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</si>
  <si>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</si>
  <si>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</si>
  <si>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</si>
  <si>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</si>
  <si>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</si>
  <si>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</si>
  <si>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</si>
  <si>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</si>
  <si>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</si>
  <si>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</si>
  <si>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</si>
  <si>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</si>
  <si>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</si>
  <si>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</si>
  <si>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</si>
  <si>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</si>
  <si>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</si>
  <si>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</si>
  <si>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</si>
  <si>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</si>
  <si>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</si>
  <si>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</si>
  <si>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</si>
  <si>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</si>
  <si>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</si>
  <si>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</si>
  <si>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</si>
  <si>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</si>
  <si>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</si>
  <si>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</si>
  <si>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</si>
  <si>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</si>
  <si>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</si>
  <si>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</si>
  <si>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</si>
  <si>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</si>
  <si>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</si>
  <si>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</si>
  <si>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</si>
  <si>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</si>
  <si>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</si>
  <si>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</si>
  <si>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</si>
  <si>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</si>
  <si>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</si>
  <si>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</si>
  <si>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</si>
  <si>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</si>
  <si>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</si>
  <si>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</si>
  <si>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</si>
  <si>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</si>
  <si>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</si>
  <si>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</si>
  <si>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</si>
  <si>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</si>
  <si>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</si>
  <si>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</si>
  <si>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</si>
  <si>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</si>
  <si>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</si>
  <si>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</si>
  <si>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</si>
  <si>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</si>
  <si>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</si>
  <si>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</si>
  <si>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</si>
  <si>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</si>
  <si>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</si>
  <si>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</si>
  <si>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</si>
  <si>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</si>
  <si>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</si>
  <si>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</si>
  <si>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</si>
  <si>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</si>
  <si>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</si>
  <si>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</si>
  <si>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</si>
  <si>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</si>
  <si>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</si>
  <si>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</si>
  <si>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</si>
  <si>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</si>
  <si>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</si>
  <si>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</si>
  <si>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</si>
  <si>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</si>
  <si>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</si>
  <si>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</si>
  <si>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</si>
  <si>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</si>
  <si>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</si>
  <si>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</si>
  <si>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</si>
  <si>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</si>
  <si>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</si>
  <si>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</si>
  <si>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</si>
  <si>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</si>
  <si>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</si>
  <si>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</si>
  <si>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</si>
  <si>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</si>
  <si>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</si>
  <si>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</si>
  <si>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</si>
  <si>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</si>
  <si>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</si>
  <si>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</si>
  <si>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</si>
  <si>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</si>
  <si>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</si>
  <si>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</si>
  <si>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</si>
  <si>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</si>
  <si>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</si>
  <si>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</si>
  <si>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</si>
  <si>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</si>
  <si>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</si>
  <si>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</si>
  <si>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</si>
  <si>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</si>
  <si>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</si>
  <si>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</si>
  <si>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</si>
  <si>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</si>
  <si>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</si>
  <si>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</si>
  <si>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</si>
  <si>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</si>
  <si>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</si>
  <si>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</si>
  <si>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</si>
  <si>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</si>
  <si>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</si>
  <si>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</si>
  <si>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</si>
  <si>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</si>
  <si>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</si>
  <si>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</si>
  <si>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</si>
  <si>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</si>
  <si>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</si>
  <si>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</si>
  <si>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</si>
  <si>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</si>
  <si>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</si>
  <si>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</si>
  <si>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</si>
  <si>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</si>
  <si>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</si>
  <si>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</si>
  <si>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</si>
  <si>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</si>
  <si>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</si>
  <si>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</si>
  <si>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</si>
  <si>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</si>
  <si>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</si>
  <si>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</si>
  <si>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</si>
  <si>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</si>
  <si>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</si>
  <si>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</si>
  <si>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</si>
  <si>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</si>
  <si>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</si>
  <si>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</si>
  <si>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</si>
  <si>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</si>
  <si>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</si>
  <si>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</si>
  <si>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</si>
  <si>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</si>
  <si>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</si>
  <si>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</si>
  <si>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</si>
  <si>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</si>
  <si>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</si>
  <si>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</si>
  <si>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</si>
  <si>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</si>
  <si>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</si>
  <si>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</si>
  <si>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</si>
  <si>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</si>
  <si>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</si>
  <si>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</si>
  <si>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</si>
  <si>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</si>
  <si>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</si>
  <si>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</si>
  <si>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</si>
  <si>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</si>
  <si>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</si>
  <si>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</si>
  <si>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</si>
  <si>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</si>
  <si>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</si>
  <si>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</si>
  <si>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</si>
  <si>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</si>
  <si>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</si>
  <si>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</si>
  <si>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</si>
  <si>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</si>
  <si>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</si>
  <si>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</si>
  <si>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</si>
  <si>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</si>
  <si>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</si>
  <si>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</si>
  <si>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</si>
  <si>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</si>
  <si>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</si>
  <si>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</si>
  <si>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</si>
  <si>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</si>
  <si>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</si>
  <si>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</si>
  <si>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</si>
  <si>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</si>
  <si>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</si>
  <si>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</si>
  <si>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</si>
  <si>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</si>
  <si>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</si>
  <si>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</si>
  <si>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</si>
  <si>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</si>
  <si>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</si>
  <si>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</si>
  <si>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</si>
  <si>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</si>
  <si>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</si>
  <si>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</si>
  <si>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</si>
  <si>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</si>
  <si>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</si>
  <si>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</si>
  <si>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</si>
  <si>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</si>
  <si>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</si>
  <si>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</si>
  <si>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</si>
  <si>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</si>
  <si>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</si>
  <si>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</si>
  <si>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</si>
  <si>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</si>
  <si>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</si>
  <si>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</si>
  <si>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</si>
  <si>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</si>
  <si>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</si>
  <si>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</si>
  <si>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</si>
  <si>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</si>
  <si>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</si>
  <si>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</si>
  <si>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</si>
  <si>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</si>
  <si>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</si>
  <si>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</si>
  <si>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</si>
  <si>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</si>
  <si>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</si>
  <si>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</si>
  <si>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</si>
  <si>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</si>
  <si>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</si>
  <si>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</si>
  <si>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</si>
  <si>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</si>
  <si>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</si>
  <si>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</si>
  <si>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</si>
  <si>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</si>
  <si>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CDPs Available in this workbook</t>
  </si>
  <si>
    <t>v1.0</t>
  </si>
  <si>
    <t>Initial release</t>
  </si>
  <si>
    <t>v1.1</t>
  </si>
  <si>
    <t>Added regional import and export data</t>
  </si>
  <si>
    <t>v1.2</t>
  </si>
  <si>
    <t>Minor fixes</t>
  </si>
  <si>
    <t>This workbook presents generation and cost data for the Draft 2022 ISP. For a complete description of the scenarios and sensitivities, please see the Draft 2022 ISP report.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</si>
  <si>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</si>
  <si>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</si>
  <si>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</si>
  <si>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</si>
  <si>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</si>
  <si>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</si>
  <si>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</si>
  <si>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</si>
  <si>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</si>
  <si>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</si>
  <si>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</si>
  <si>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</si>
  <si>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</si>
  <si>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</si>
  <si>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Refer to the summary tab for the specific timings of all augmentation options for a selected CDP.</t>
  </si>
  <si>
    <t>Storage Charging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</si>
</sst>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45" fillId="0" borderId="0" xfId="0" applyFont="1" applyAlignment="1">
      <alignment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109.6832531463463</c:v>
                </c:pt>
                <c:pt idx="1">
                  <c:v>101.03644542493008</c:v>
                </c:pt>
                <c:pt idx="2">
                  <c:v>101.32657069506493</c:v>
                </c:pt>
                <c:pt idx="3">
                  <c:v>97.048257839282485</c:v>
                </c:pt>
                <c:pt idx="4">
                  <c:v>91.539638786631599</c:v>
                </c:pt>
                <c:pt idx="5">
                  <c:v>79.367334788237159</c:v>
                </c:pt>
                <c:pt idx="6">
                  <c:v>78.281747914448246</c:v>
                </c:pt>
                <c:pt idx="7">
                  <c:v>72.36240166402311</c:v>
                </c:pt>
                <c:pt idx="8">
                  <c:v>74.429584871435637</c:v>
                </c:pt>
                <c:pt idx="9">
                  <c:v>73.221399221836407</c:v>
                </c:pt>
                <c:pt idx="10">
                  <c:v>73.717035814191846</c:v>
                </c:pt>
                <c:pt idx="11">
                  <c:v>73.17548805644978</c:v>
                </c:pt>
                <c:pt idx="12">
                  <c:v>54.012786949557722</c:v>
                </c:pt>
                <c:pt idx="13">
                  <c:v>56.551869881312243</c:v>
                </c:pt>
                <c:pt idx="14">
                  <c:v>53.455671363451842</c:v>
                </c:pt>
                <c:pt idx="15">
                  <c:v>52.217512938441715</c:v>
                </c:pt>
                <c:pt idx="16">
                  <c:v>48.168961515007297</c:v>
                </c:pt>
                <c:pt idx="17">
                  <c:v>42.39676491239377</c:v>
                </c:pt>
                <c:pt idx="18">
                  <c:v>44.252324185211137</c:v>
                </c:pt>
                <c:pt idx="19">
                  <c:v>37.7441544372968</c:v>
                </c:pt>
                <c:pt idx="20">
                  <c:v>26.954925318796523</c:v>
                </c:pt>
                <c:pt idx="21">
                  <c:v>23.910940097045177</c:v>
                </c:pt>
                <c:pt idx="22">
                  <c:v>22.894235296023087</c:v>
                </c:pt>
                <c:pt idx="23">
                  <c:v>22.014241409344955</c:v>
                </c:pt>
                <c:pt idx="24">
                  <c:v>21.453642939946501</c:v>
                </c:pt>
                <c:pt idx="25">
                  <c:v>16.976028496441444</c:v>
                </c:pt>
                <c:pt idx="26">
                  <c:v>23.411182540428587</c:v>
                </c:pt>
                <c:pt idx="27">
                  <c:v>18.25094037475673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6.0490000000000004</c:v>
                </c:pt>
                <c:pt idx="8">
                  <c:v>6.0490000000000004</c:v>
                </c:pt>
                <c:pt idx="9">
                  <c:v>6.2550198384</c:v>
                </c:pt>
                <c:pt idx="10">
                  <c:v>6.6677626430000005</c:v>
                </c:pt>
                <c:pt idx="11">
                  <c:v>14.2839669526</c:v>
                </c:pt>
                <c:pt idx="12">
                  <c:v>14.2839669526</c:v>
                </c:pt>
                <c:pt idx="13">
                  <c:v>14.2839669526</c:v>
                </c:pt>
                <c:pt idx="14">
                  <c:v>17.361065756199999</c:v>
                </c:pt>
                <c:pt idx="15">
                  <c:v>17.361065756199999</c:v>
                </c:pt>
                <c:pt idx="16">
                  <c:v>35.302528559560002</c:v>
                </c:pt>
                <c:pt idx="17">
                  <c:v>47.565829626280006</c:v>
                </c:pt>
                <c:pt idx="18">
                  <c:v>47.565829626280006</c:v>
                </c:pt>
                <c:pt idx="19">
                  <c:v>53.386620479800001</c:v>
                </c:pt>
                <c:pt idx="20">
                  <c:v>64.653167455719995</c:v>
                </c:pt>
                <c:pt idx="21">
                  <c:v>64.653167455719995</c:v>
                </c:pt>
                <c:pt idx="22">
                  <c:v>94.188785696440007</c:v>
                </c:pt>
                <c:pt idx="23">
                  <c:v>105.48828990796</c:v>
                </c:pt>
                <c:pt idx="24">
                  <c:v>123.56160817611999</c:v>
                </c:pt>
                <c:pt idx="25">
                  <c:v>125.00272817283999</c:v>
                </c:pt>
                <c:pt idx="26">
                  <c:v>125.00272817283999</c:v>
                </c:pt>
                <c:pt idx="27">
                  <c:v>140.36160817612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23.322000000000003</c:v>
                </c:pt>
                <c:pt idx="6">
                  <c:v>23.922000000000001</c:v>
                </c:pt>
                <c:pt idx="7">
                  <c:v>23.922000000000001</c:v>
                </c:pt>
                <c:pt idx="8">
                  <c:v>23.922000000000001</c:v>
                </c:pt>
                <c:pt idx="9">
                  <c:v>23.922000000000001</c:v>
                </c:pt>
                <c:pt idx="10">
                  <c:v>23.922000000000001</c:v>
                </c:pt>
                <c:pt idx="11">
                  <c:v>23.922000000000001</c:v>
                </c:pt>
                <c:pt idx="12">
                  <c:v>32.376204812280001</c:v>
                </c:pt>
                <c:pt idx="13">
                  <c:v>33.654789078040004</c:v>
                </c:pt>
                <c:pt idx="14">
                  <c:v>39.736885709479999</c:v>
                </c:pt>
                <c:pt idx="15">
                  <c:v>39.736885709479999</c:v>
                </c:pt>
                <c:pt idx="16">
                  <c:v>43.589793624839999</c:v>
                </c:pt>
                <c:pt idx="17">
                  <c:v>45.695036206320005</c:v>
                </c:pt>
                <c:pt idx="18">
                  <c:v>45.695036206320005</c:v>
                </c:pt>
                <c:pt idx="19">
                  <c:v>45.695036206320005</c:v>
                </c:pt>
                <c:pt idx="20">
                  <c:v>45.695036206320005</c:v>
                </c:pt>
                <c:pt idx="21">
                  <c:v>45.695036206320005</c:v>
                </c:pt>
                <c:pt idx="22">
                  <c:v>40.89503620632</c:v>
                </c:pt>
                <c:pt idx="23">
                  <c:v>49.549844156079992</c:v>
                </c:pt>
                <c:pt idx="24">
                  <c:v>49.640224785679997</c:v>
                </c:pt>
                <c:pt idx="25">
                  <c:v>73.206857154880012</c:v>
                </c:pt>
                <c:pt idx="26">
                  <c:v>87.187790008560015</c:v>
                </c:pt>
                <c:pt idx="27">
                  <c:v>95.584028484640015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1.3778955683599998</c:v>
                </c:pt>
                <c:pt idx="6">
                  <c:v>1.3778955683599998</c:v>
                </c:pt>
                <c:pt idx="7">
                  <c:v>2.1969517750999996</c:v>
                </c:pt>
                <c:pt idx="8">
                  <c:v>2.6757489164199999</c:v>
                </c:pt>
                <c:pt idx="9">
                  <c:v>2.67684891642</c:v>
                </c:pt>
                <c:pt idx="10">
                  <c:v>2.6757489164199999</c:v>
                </c:pt>
                <c:pt idx="11">
                  <c:v>2.7606441111000004</c:v>
                </c:pt>
                <c:pt idx="12">
                  <c:v>2.7595441111000003</c:v>
                </c:pt>
                <c:pt idx="13">
                  <c:v>2.7595441111000003</c:v>
                </c:pt>
                <c:pt idx="14">
                  <c:v>2.7595441111000003</c:v>
                </c:pt>
                <c:pt idx="15">
                  <c:v>2.7606441111000004</c:v>
                </c:pt>
                <c:pt idx="16">
                  <c:v>2.7595441111000003</c:v>
                </c:pt>
                <c:pt idx="17">
                  <c:v>2.7595441111000003</c:v>
                </c:pt>
                <c:pt idx="18">
                  <c:v>2.7595441111000003</c:v>
                </c:pt>
                <c:pt idx="19">
                  <c:v>2.7595441111000003</c:v>
                </c:pt>
                <c:pt idx="20">
                  <c:v>2.7606441111000004</c:v>
                </c:pt>
                <c:pt idx="21">
                  <c:v>2.7637441111000003</c:v>
                </c:pt>
                <c:pt idx="22">
                  <c:v>2.7606441111000004</c:v>
                </c:pt>
                <c:pt idx="23">
                  <c:v>2.7595441111000003</c:v>
                </c:pt>
                <c:pt idx="24">
                  <c:v>2.7606441111000004</c:v>
                </c:pt>
                <c:pt idx="25">
                  <c:v>2.3119159427399998</c:v>
                </c:pt>
                <c:pt idx="26">
                  <c:v>2.3119159427399998</c:v>
                </c:pt>
                <c:pt idx="27">
                  <c:v>1.867859736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0.29500999997999999</c:v>
                </c:pt>
                <c:pt idx="1">
                  <c:v>0.46745199997999998</c:v>
                </c:pt>
                <c:pt idx="2">
                  <c:v>0.68236999999999992</c:v>
                </c:pt>
                <c:pt idx="3">
                  <c:v>0.99850799998000006</c:v>
                </c:pt>
                <c:pt idx="4">
                  <c:v>1.3884959999999997</c:v>
                </c:pt>
                <c:pt idx="5">
                  <c:v>1.82930999998</c:v>
                </c:pt>
                <c:pt idx="6">
                  <c:v>2.4150360000199997</c:v>
                </c:pt>
                <c:pt idx="7">
                  <c:v>3.1298869612449995</c:v>
                </c:pt>
                <c:pt idx="8">
                  <c:v>4.2639719417450008</c:v>
                </c:pt>
                <c:pt idx="9">
                  <c:v>5.6451694146999998</c:v>
                </c:pt>
                <c:pt idx="10">
                  <c:v>7.2915706690599995</c:v>
                </c:pt>
                <c:pt idx="11">
                  <c:v>9.2113081304999991</c:v>
                </c:pt>
                <c:pt idx="12">
                  <c:v>11.377007631449999</c:v>
                </c:pt>
                <c:pt idx="13">
                  <c:v>13.770544324425</c:v>
                </c:pt>
                <c:pt idx="14">
                  <c:v>16.425282688844998</c:v>
                </c:pt>
                <c:pt idx="15">
                  <c:v>19.319815682290002</c:v>
                </c:pt>
                <c:pt idx="16">
                  <c:v>22.313438769409998</c:v>
                </c:pt>
                <c:pt idx="17">
                  <c:v>25.443627960665001</c:v>
                </c:pt>
                <c:pt idx="18">
                  <c:v>28.781200360174996</c:v>
                </c:pt>
                <c:pt idx="19">
                  <c:v>32.302303717225001</c:v>
                </c:pt>
                <c:pt idx="20">
                  <c:v>35.969585035445</c:v>
                </c:pt>
                <c:pt idx="21">
                  <c:v>39.766295303684998</c:v>
                </c:pt>
                <c:pt idx="22">
                  <c:v>43.731530854304999</c:v>
                </c:pt>
                <c:pt idx="23">
                  <c:v>47.862309182899992</c:v>
                </c:pt>
                <c:pt idx="24">
                  <c:v>52.206474908434998</c:v>
                </c:pt>
                <c:pt idx="25">
                  <c:v>56.728880975640003</c:v>
                </c:pt>
                <c:pt idx="26">
                  <c:v>61.483961357209999</c:v>
                </c:pt>
                <c:pt idx="27">
                  <c:v>62.503244951634997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1.950866</c:v>
                </c:pt>
                <c:pt idx="1">
                  <c:v>2.5959245000000002</c:v>
                </c:pt>
                <c:pt idx="2">
                  <c:v>3.2614520000000002</c:v>
                </c:pt>
                <c:pt idx="3">
                  <c:v>4.1529784999999997</c:v>
                </c:pt>
                <c:pt idx="4">
                  <c:v>5.0642424999999998</c:v>
                </c:pt>
                <c:pt idx="5">
                  <c:v>5.7994009999999996</c:v>
                </c:pt>
                <c:pt idx="6">
                  <c:v>6.7618219999999996</c:v>
                </c:pt>
                <c:pt idx="7">
                  <c:v>7.6360015000000008</c:v>
                </c:pt>
                <c:pt idx="8">
                  <c:v>9.0972460000000019</c:v>
                </c:pt>
                <c:pt idx="9">
                  <c:v>10.6076105</c:v>
                </c:pt>
                <c:pt idx="10">
                  <c:v>12.124183499999999</c:v>
                </c:pt>
                <c:pt idx="11">
                  <c:v>13.686627999999999</c:v>
                </c:pt>
                <c:pt idx="12">
                  <c:v>15.108886500000001</c:v>
                </c:pt>
                <c:pt idx="13">
                  <c:v>16.489743500000003</c:v>
                </c:pt>
                <c:pt idx="14">
                  <c:v>17.820232000000001</c:v>
                </c:pt>
                <c:pt idx="15">
                  <c:v>18.971186000000003</c:v>
                </c:pt>
                <c:pt idx="16">
                  <c:v>19.757908</c:v>
                </c:pt>
                <c:pt idx="17">
                  <c:v>20.347025000000002</c:v>
                </c:pt>
                <c:pt idx="18">
                  <c:v>21.029235</c:v>
                </c:pt>
                <c:pt idx="19">
                  <c:v>21.584171999999999</c:v>
                </c:pt>
                <c:pt idx="20">
                  <c:v>21.871519499999994</c:v>
                </c:pt>
                <c:pt idx="21">
                  <c:v>22.105868000000001</c:v>
                </c:pt>
                <c:pt idx="22">
                  <c:v>22.200578</c:v>
                </c:pt>
                <c:pt idx="23">
                  <c:v>22.200913999999997</c:v>
                </c:pt>
                <c:pt idx="24">
                  <c:v>22.096667999999998</c:v>
                </c:pt>
                <c:pt idx="25">
                  <c:v>21.956172499999997</c:v>
                </c:pt>
                <c:pt idx="26">
                  <c:v>21.755853999999999</c:v>
                </c:pt>
                <c:pt idx="27">
                  <c:v>21.755853999999999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-1435</c:v>
                </c:pt>
                <c:pt idx="6">
                  <c:v>-1435</c:v>
                </c:pt>
                <c:pt idx="7">
                  <c:v>-2015</c:v>
                </c:pt>
                <c:pt idx="8">
                  <c:v>-2015</c:v>
                </c:pt>
                <c:pt idx="9">
                  <c:v>-2015</c:v>
                </c:pt>
                <c:pt idx="10">
                  <c:v>-2015</c:v>
                </c:pt>
                <c:pt idx="11">
                  <c:v>-2015</c:v>
                </c:pt>
                <c:pt idx="12">
                  <c:v>-2015</c:v>
                </c:pt>
                <c:pt idx="13">
                  <c:v>-2015</c:v>
                </c:pt>
                <c:pt idx="14">
                  <c:v>-2015</c:v>
                </c:pt>
                <c:pt idx="15">
                  <c:v>-2015</c:v>
                </c:pt>
                <c:pt idx="16">
                  <c:v>-2015</c:v>
                </c:pt>
                <c:pt idx="17">
                  <c:v>-2015</c:v>
                </c:pt>
                <c:pt idx="18">
                  <c:v>-2015</c:v>
                </c:pt>
                <c:pt idx="19">
                  <c:v>-2015</c:v>
                </c:pt>
                <c:pt idx="20">
                  <c:v>-3700</c:v>
                </c:pt>
                <c:pt idx="21">
                  <c:v>-3700</c:v>
                </c:pt>
                <c:pt idx="22">
                  <c:v>-3700</c:v>
                </c:pt>
                <c:pt idx="23">
                  <c:v>-3700</c:v>
                </c:pt>
                <c:pt idx="24">
                  <c:v>-3700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-253.26124105000054</c:v>
                </c:pt>
                <c:pt idx="8">
                  <c:v>-253.26124105000054</c:v>
                </c:pt>
                <c:pt idx="9">
                  <c:v>-530.12124109000069</c:v>
                </c:pt>
                <c:pt idx="10">
                  <c:v>-992.12124110000059</c:v>
                </c:pt>
                <c:pt idx="11">
                  <c:v>-1109.1212411000006</c:v>
                </c:pt>
                <c:pt idx="12">
                  <c:v>-1239.1212411000006</c:v>
                </c:pt>
                <c:pt idx="13">
                  <c:v>-1239.1212411000006</c:v>
                </c:pt>
                <c:pt idx="14">
                  <c:v>-1239.1212411000006</c:v>
                </c:pt>
                <c:pt idx="15">
                  <c:v>-1239.1212411000006</c:v>
                </c:pt>
                <c:pt idx="16">
                  <c:v>-1618.8715168500003</c:v>
                </c:pt>
                <c:pt idx="17">
                  <c:v>-1065.7187261999998</c:v>
                </c:pt>
                <c:pt idx="18">
                  <c:v>-1065.7187261999998</c:v>
                </c:pt>
                <c:pt idx="19">
                  <c:v>-6.2484853500009194</c:v>
                </c:pt>
                <c:pt idx="20">
                  <c:v>4235.5811090999996</c:v>
                </c:pt>
                <c:pt idx="21">
                  <c:v>2917.0821090999998</c:v>
                </c:pt>
                <c:pt idx="22">
                  <c:v>3016.5448002499979</c:v>
                </c:pt>
                <c:pt idx="23">
                  <c:v>2313.5448002499998</c:v>
                </c:pt>
                <c:pt idx="24">
                  <c:v>3984.573029459998</c:v>
                </c:pt>
                <c:pt idx="25">
                  <c:v>4084.2737489099982</c:v>
                </c:pt>
                <c:pt idx="26">
                  <c:v>5461.8668641799995</c:v>
                </c:pt>
                <c:pt idx="27">
                  <c:v>6694.1830050299995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4706.2640841800003</c:v>
                </c:pt>
                <c:pt idx="6">
                  <c:v>4781.2640841800003</c:v>
                </c:pt>
                <c:pt idx="7">
                  <c:v>5253.2921875499997</c:v>
                </c:pt>
                <c:pt idx="8">
                  <c:v>5492.6907582099993</c:v>
                </c:pt>
                <c:pt idx="9">
                  <c:v>5504.0917501300009</c:v>
                </c:pt>
                <c:pt idx="10">
                  <c:v>5523.6288903599998</c:v>
                </c:pt>
                <c:pt idx="11">
                  <c:v>5947.4367031800011</c:v>
                </c:pt>
                <c:pt idx="12">
                  <c:v>7793.6077917400016</c:v>
                </c:pt>
                <c:pt idx="13">
                  <c:v>7953.4308249600017</c:v>
                </c:pt>
                <c:pt idx="14">
                  <c:v>9166.9379234200005</c:v>
                </c:pt>
                <c:pt idx="15">
                  <c:v>9168.0379234199991</c:v>
                </c:pt>
                <c:pt idx="16">
                  <c:v>10503.945377330003</c:v>
                </c:pt>
                <c:pt idx="17">
                  <c:v>11415.00737555</c:v>
                </c:pt>
                <c:pt idx="18">
                  <c:v>11415.00737555</c:v>
                </c:pt>
                <c:pt idx="19">
                  <c:v>11633.2861448</c:v>
                </c:pt>
                <c:pt idx="20">
                  <c:v>12099.039695070001</c:v>
                </c:pt>
                <c:pt idx="21">
                  <c:v>12100.039695070001</c:v>
                </c:pt>
                <c:pt idx="22">
                  <c:v>12729.690455100003</c:v>
                </c:pt>
                <c:pt idx="23">
                  <c:v>14235.58698864</c:v>
                </c:pt>
                <c:pt idx="24">
                  <c:v>14826.78888794</c:v>
                </c:pt>
                <c:pt idx="25">
                  <c:v>17608.300516439998</c:v>
                </c:pt>
                <c:pt idx="26">
                  <c:v>19355.917123149997</c:v>
                </c:pt>
                <c:pt idx="27">
                  <c:v>20823.372162759999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63.804478678098349</c:v>
                </c:pt>
                <c:pt idx="1">
                  <c:v>97.950803962344025</c:v>
                </c:pt>
                <c:pt idx="2">
                  <c:v>132.08640612487613</c:v>
                </c:pt>
                <c:pt idx="3">
                  <c:v>170.3601957590065</c:v>
                </c:pt>
                <c:pt idx="4">
                  <c:v>213.75898910861315</c:v>
                </c:pt>
                <c:pt idx="5">
                  <c:v>261.54038468868976</c:v>
                </c:pt>
                <c:pt idx="6">
                  <c:v>304.83217476346283</c:v>
                </c:pt>
                <c:pt idx="7">
                  <c:v>348.37300273616313</c:v>
                </c:pt>
                <c:pt idx="8">
                  <c:v>575.25679334427866</c:v>
                </c:pt>
                <c:pt idx="9">
                  <c:v>864.00353476232897</c:v>
                </c:pt>
                <c:pt idx="10">
                  <c:v>1049.0279055092951</c:v>
                </c:pt>
                <c:pt idx="11">
                  <c:v>1244.3606226602042</c:v>
                </c:pt>
                <c:pt idx="12">
                  <c:v>1376.9186430237983</c:v>
                </c:pt>
                <c:pt idx="13">
                  <c:v>1456.8607130804817</c:v>
                </c:pt>
                <c:pt idx="14">
                  <c:v>1529.5713794671046</c:v>
                </c:pt>
                <c:pt idx="15">
                  <c:v>1604.1501153506565</c:v>
                </c:pt>
                <c:pt idx="16">
                  <c:v>1670.8634910997866</c:v>
                </c:pt>
                <c:pt idx="17">
                  <c:v>1745.1306274184585</c:v>
                </c:pt>
                <c:pt idx="18">
                  <c:v>1805.0743971076408</c:v>
                </c:pt>
                <c:pt idx="19">
                  <c:v>1863.5422622536698</c:v>
                </c:pt>
                <c:pt idx="20">
                  <c:v>1941.4887360324083</c:v>
                </c:pt>
                <c:pt idx="21">
                  <c:v>2020.1325528776069</c:v>
                </c:pt>
                <c:pt idx="22">
                  <c:v>2094.4106085924254</c:v>
                </c:pt>
                <c:pt idx="23">
                  <c:v>2234.5246979369686</c:v>
                </c:pt>
                <c:pt idx="24">
                  <c:v>2375.1205907543617</c:v>
                </c:pt>
                <c:pt idx="25">
                  <c:v>2546.4566247621069</c:v>
                </c:pt>
                <c:pt idx="26">
                  <c:v>2743.2733427750104</c:v>
                </c:pt>
                <c:pt idx="27">
                  <c:v>2743.2733427750104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88.641999990000016</c:v>
                </c:pt>
                <c:pt idx="1">
                  <c:v>174.86299998999999</c:v>
                </c:pt>
                <c:pt idx="2">
                  <c:v>282.322</c:v>
                </c:pt>
                <c:pt idx="3">
                  <c:v>440.39099998999995</c:v>
                </c:pt>
                <c:pt idx="4">
                  <c:v>635.38499999999999</c:v>
                </c:pt>
                <c:pt idx="5">
                  <c:v>855.79199999000002</c:v>
                </c:pt>
                <c:pt idx="6">
                  <c:v>1148.6550000099999</c:v>
                </c:pt>
                <c:pt idx="7">
                  <c:v>1428.3745248600003</c:v>
                </c:pt>
                <c:pt idx="8">
                  <c:v>1858.0884637499996</c:v>
                </c:pt>
                <c:pt idx="9">
                  <c:v>2358.4415782000001</c:v>
                </c:pt>
                <c:pt idx="10">
                  <c:v>2935.1969022499998</c:v>
                </c:pt>
                <c:pt idx="11">
                  <c:v>3591.4225447800004</c:v>
                </c:pt>
                <c:pt idx="12">
                  <c:v>4312.2676037000001</c:v>
                </c:pt>
                <c:pt idx="13">
                  <c:v>5087.4487440499988</c:v>
                </c:pt>
                <c:pt idx="14">
                  <c:v>5932.2531986799995</c:v>
                </c:pt>
                <c:pt idx="15">
                  <c:v>6834.6082567399999</c:v>
                </c:pt>
                <c:pt idx="16">
                  <c:v>7722.9834434600007</c:v>
                </c:pt>
                <c:pt idx="17">
                  <c:v>8614.4802894900004</c:v>
                </c:pt>
                <c:pt idx="18">
                  <c:v>9543.316277660002</c:v>
                </c:pt>
                <c:pt idx="19">
                  <c:v>10496.438966740001</c:v>
                </c:pt>
                <c:pt idx="20">
                  <c:v>11454.224004170001</c:v>
                </c:pt>
                <c:pt idx="21">
                  <c:v>12407.35974161</c:v>
                </c:pt>
                <c:pt idx="22">
                  <c:v>13374.78474755</c:v>
                </c:pt>
                <c:pt idx="23">
                  <c:v>14354.3587274</c:v>
                </c:pt>
                <c:pt idx="24">
                  <c:v>15368.958401000004</c:v>
                </c:pt>
                <c:pt idx="25">
                  <c:v>16400.613761839999</c:v>
                </c:pt>
                <c:pt idx="26">
                  <c:v>17475.843630259998</c:v>
                </c:pt>
                <c:pt idx="27">
                  <c:v>17709.490994309999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320.00049999999999</c:v>
                </c:pt>
                <c:pt idx="1">
                  <c:v>617.35700000000008</c:v>
                </c:pt>
                <c:pt idx="2">
                  <c:v>926.20799999999997</c:v>
                </c:pt>
                <c:pt idx="3">
                  <c:v>1336.7950000000001</c:v>
                </c:pt>
                <c:pt idx="4">
                  <c:v>1757.4839999999999</c:v>
                </c:pt>
                <c:pt idx="5">
                  <c:v>2119.3044999999997</c:v>
                </c:pt>
                <c:pt idx="6">
                  <c:v>2576.9644999999996</c:v>
                </c:pt>
                <c:pt idx="7">
                  <c:v>3012.0974999999994</c:v>
                </c:pt>
                <c:pt idx="8">
                  <c:v>3690.6524999999997</c:v>
                </c:pt>
                <c:pt idx="9">
                  <c:v>4413.5520000000006</c:v>
                </c:pt>
                <c:pt idx="10">
                  <c:v>5158.5195000000003</c:v>
                </c:pt>
                <c:pt idx="11">
                  <c:v>5923.5485000000008</c:v>
                </c:pt>
                <c:pt idx="12">
                  <c:v>6640.7759999999998</c:v>
                </c:pt>
                <c:pt idx="13">
                  <c:v>7346.6210000000001</c:v>
                </c:pt>
                <c:pt idx="14">
                  <c:v>8034.7509999999993</c:v>
                </c:pt>
                <c:pt idx="15">
                  <c:v>8683.9460000000017</c:v>
                </c:pt>
                <c:pt idx="16">
                  <c:v>9159.5054999999975</c:v>
                </c:pt>
                <c:pt idx="17">
                  <c:v>9569.5664999999972</c:v>
                </c:pt>
                <c:pt idx="18">
                  <c:v>9930.9879999999976</c:v>
                </c:pt>
                <c:pt idx="19">
                  <c:v>10233.406999999999</c:v>
                </c:pt>
                <c:pt idx="20">
                  <c:v>10416.258</c:v>
                </c:pt>
                <c:pt idx="21">
                  <c:v>10555.317999999999</c:v>
                </c:pt>
                <c:pt idx="22">
                  <c:v>10634.528499999999</c:v>
                </c:pt>
                <c:pt idx="23">
                  <c:v>10661.210999999999</c:v>
                </c:pt>
                <c:pt idx="24">
                  <c:v>10624.295</c:v>
                </c:pt>
                <c:pt idx="25">
                  <c:v>10590.258499999998</c:v>
                </c:pt>
                <c:pt idx="26">
                  <c:v>10538.65</c:v>
                </c:pt>
                <c:pt idx="27">
                  <c:v>10538.65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637.79101219999995</c:v>
                </c:pt>
                <c:pt idx="27">
                  <c:v>637.79101219999995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815.9970668399983</c:v>
                </c:pt>
                <c:pt idx="1">
                  <c:v>2858.7125410799981</c:v>
                </c:pt>
                <c:pt idx="2">
                  <c:v>4099.2765587999966</c:v>
                </c:pt>
                <c:pt idx="3">
                  <c:v>5398.4300406499951</c:v>
                </c:pt>
                <c:pt idx="4">
                  <c:v>7276.6169999399954</c:v>
                </c:pt>
                <c:pt idx="5">
                  <c:v>8998.7248809499997</c:v>
                </c:pt>
                <c:pt idx="6">
                  <c:v>9269.3728265699992</c:v>
                </c:pt>
                <c:pt idx="7">
                  <c:v>9892.6586773099971</c:v>
                </c:pt>
                <c:pt idx="8">
                  <c:v>11178.012691179998</c:v>
                </c:pt>
                <c:pt idx="9">
                  <c:v>12945.305889549998</c:v>
                </c:pt>
                <c:pt idx="10">
                  <c:v>15518.190942889998</c:v>
                </c:pt>
                <c:pt idx="11">
                  <c:v>18353.431828180001</c:v>
                </c:pt>
                <c:pt idx="12">
                  <c:v>24449.942886589997</c:v>
                </c:pt>
                <c:pt idx="13">
                  <c:v>26611.354561749999</c:v>
                </c:pt>
                <c:pt idx="14">
                  <c:v>28678.733193480002</c:v>
                </c:pt>
                <c:pt idx="15">
                  <c:v>31049.481131979999</c:v>
                </c:pt>
                <c:pt idx="16">
                  <c:v>31650.115943409997</c:v>
                </c:pt>
                <c:pt idx="17">
                  <c:v>33539.930974799994</c:v>
                </c:pt>
                <c:pt idx="18">
                  <c:v>33530.212618159996</c:v>
                </c:pt>
                <c:pt idx="19">
                  <c:v>37903.391685160001</c:v>
                </c:pt>
                <c:pt idx="20">
                  <c:v>40560.809692440002</c:v>
                </c:pt>
                <c:pt idx="21">
                  <c:v>40872.950287120009</c:v>
                </c:pt>
                <c:pt idx="22">
                  <c:v>42606.58715176001</c:v>
                </c:pt>
                <c:pt idx="23">
                  <c:v>47332.058418510002</c:v>
                </c:pt>
                <c:pt idx="24">
                  <c:v>52956.211961950008</c:v>
                </c:pt>
                <c:pt idx="25">
                  <c:v>60694.556367119993</c:v>
                </c:pt>
                <c:pt idx="26">
                  <c:v>63736.677823300008</c:v>
                </c:pt>
                <c:pt idx="27">
                  <c:v>62946.927823299993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170.09236233000047</c:v>
                </c:pt>
                <c:pt idx="3">
                  <c:v>933.01880574999996</c:v>
                </c:pt>
                <c:pt idx="4">
                  <c:v>930.6148057499995</c:v>
                </c:pt>
                <c:pt idx="5">
                  <c:v>1408.2279770200003</c:v>
                </c:pt>
                <c:pt idx="6">
                  <c:v>3558.1293356499991</c:v>
                </c:pt>
                <c:pt idx="7">
                  <c:v>3555.5773356499976</c:v>
                </c:pt>
                <c:pt idx="8">
                  <c:v>3549.4493356499988</c:v>
                </c:pt>
                <c:pt idx="9">
                  <c:v>3549.4493356499988</c:v>
                </c:pt>
                <c:pt idx="10">
                  <c:v>3549.4493356499988</c:v>
                </c:pt>
                <c:pt idx="11">
                  <c:v>3549.4493356499988</c:v>
                </c:pt>
                <c:pt idx="12">
                  <c:v>5306.0468711999983</c:v>
                </c:pt>
                <c:pt idx="13">
                  <c:v>6709.2831161600025</c:v>
                </c:pt>
                <c:pt idx="14">
                  <c:v>8966.3110811800034</c:v>
                </c:pt>
                <c:pt idx="15">
                  <c:v>8816.2810811800009</c:v>
                </c:pt>
                <c:pt idx="16">
                  <c:v>9638.4592865800005</c:v>
                </c:pt>
                <c:pt idx="17">
                  <c:v>10817.624378030003</c:v>
                </c:pt>
                <c:pt idx="18">
                  <c:v>13541.976138099999</c:v>
                </c:pt>
                <c:pt idx="19">
                  <c:v>16384.753639089999</c:v>
                </c:pt>
                <c:pt idx="20">
                  <c:v>20701.195543559999</c:v>
                </c:pt>
                <c:pt idx="21">
                  <c:v>20362.019367890003</c:v>
                </c:pt>
                <c:pt idx="22">
                  <c:v>23347.309978140005</c:v>
                </c:pt>
                <c:pt idx="23">
                  <c:v>29257.561653330002</c:v>
                </c:pt>
                <c:pt idx="24">
                  <c:v>35659.620698640007</c:v>
                </c:pt>
                <c:pt idx="25">
                  <c:v>48440.977578800012</c:v>
                </c:pt>
                <c:pt idx="26">
                  <c:v>57398.814471320016</c:v>
                </c:pt>
                <c:pt idx="27">
                  <c:v>56726.010471320013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4458.3680635337805</c:v>
                </c:pt>
                <c:pt idx="1">
                  <c:v>6295.6786569437754</c:v>
                </c:pt>
                <c:pt idx="2">
                  <c:v>8187.3001066037796</c:v>
                </c:pt>
                <c:pt idx="3">
                  <c:v>10052.420190203775</c:v>
                </c:pt>
                <c:pt idx="4">
                  <c:v>11884.97213410378</c:v>
                </c:pt>
                <c:pt idx="5">
                  <c:v>13436.733726803777</c:v>
                </c:pt>
                <c:pt idx="6">
                  <c:v>14716.754544903779</c:v>
                </c:pt>
                <c:pt idx="7">
                  <c:v>16082.269309303774</c:v>
                </c:pt>
                <c:pt idx="8">
                  <c:v>17740.098076803777</c:v>
                </c:pt>
                <c:pt idx="9">
                  <c:v>19429.122317503781</c:v>
                </c:pt>
                <c:pt idx="10">
                  <c:v>21100.635595603781</c:v>
                </c:pt>
                <c:pt idx="11">
                  <c:v>22754.527978503778</c:v>
                </c:pt>
                <c:pt idx="12">
                  <c:v>24272.267046103785</c:v>
                </c:pt>
                <c:pt idx="13">
                  <c:v>25724.288803503776</c:v>
                </c:pt>
                <c:pt idx="14">
                  <c:v>27139.68248740377</c:v>
                </c:pt>
                <c:pt idx="15">
                  <c:v>28511.593767203776</c:v>
                </c:pt>
                <c:pt idx="16">
                  <c:v>29842.756766503779</c:v>
                </c:pt>
                <c:pt idx="17">
                  <c:v>31052.489578803776</c:v>
                </c:pt>
                <c:pt idx="18">
                  <c:v>32248.843973903779</c:v>
                </c:pt>
                <c:pt idx="19">
                  <c:v>33479.87498200377</c:v>
                </c:pt>
                <c:pt idx="20">
                  <c:v>34715.40380400377</c:v>
                </c:pt>
                <c:pt idx="21">
                  <c:v>36198.904525403777</c:v>
                </c:pt>
                <c:pt idx="22">
                  <c:v>37797.943916503777</c:v>
                </c:pt>
                <c:pt idx="23">
                  <c:v>39434.447885203779</c:v>
                </c:pt>
                <c:pt idx="24">
                  <c:v>41036.549979603777</c:v>
                </c:pt>
                <c:pt idx="25">
                  <c:v>42618.002230003774</c:v>
                </c:pt>
                <c:pt idx="26">
                  <c:v>44166.83400360377</c:v>
                </c:pt>
                <c:pt idx="27">
                  <c:v>44166.83400360377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736.44647866809839</c:v>
                </c:pt>
                <c:pt idx="1">
                  <c:v>855.71380395234405</c:v>
                </c:pt>
                <c:pt idx="2">
                  <c:v>1842.3084061248765</c:v>
                </c:pt>
                <c:pt idx="3">
                  <c:v>638.65119574900655</c:v>
                </c:pt>
                <c:pt idx="4">
                  <c:v>363.14398910861269</c:v>
                </c:pt>
                <c:pt idx="5">
                  <c:v>-195.40353114130994</c:v>
                </c:pt>
                <c:pt idx="6">
                  <c:v>215.75125895346298</c:v>
                </c:pt>
                <c:pt idx="7">
                  <c:v>-2225.2215259038376</c:v>
                </c:pt>
                <c:pt idx="8">
                  <c:v>-1329.225225745723</c:v>
                </c:pt>
                <c:pt idx="9">
                  <c:v>-805.58437799767069</c:v>
                </c:pt>
                <c:pt idx="10">
                  <c:v>-486.26754298070682</c:v>
                </c:pt>
                <c:pt idx="11">
                  <c:v>672.09862952020421</c:v>
                </c:pt>
                <c:pt idx="12">
                  <c:v>-1293.3272026362015</c:v>
                </c:pt>
                <c:pt idx="13">
                  <c:v>-663.3809590095193</c:v>
                </c:pt>
                <c:pt idx="14">
                  <c:v>402.24126047710433</c:v>
                </c:pt>
                <c:pt idx="15">
                  <c:v>1380.2750544206551</c:v>
                </c:pt>
                <c:pt idx="16">
                  <c:v>3147.1207950597905</c:v>
                </c:pt>
                <c:pt idx="17">
                  <c:v>4187.0995662784571</c:v>
                </c:pt>
                <c:pt idx="18">
                  <c:v>5175.8793241376407</c:v>
                </c:pt>
                <c:pt idx="19">
                  <c:v>5925.2188884636707</c:v>
                </c:pt>
                <c:pt idx="20">
                  <c:v>9543.5335443924105</c:v>
                </c:pt>
                <c:pt idx="21">
                  <c:v>9257.8140986776107</c:v>
                </c:pt>
                <c:pt idx="22">
                  <c:v>9839.1306115124244</c:v>
                </c:pt>
                <c:pt idx="23">
                  <c:v>11152.715214246964</c:v>
                </c:pt>
                <c:pt idx="24">
                  <c:v>14570.140909174363</c:v>
                </c:pt>
                <c:pt idx="25">
                  <c:v>17534.3446519721</c:v>
                </c:pt>
                <c:pt idx="26">
                  <c:v>21931.600960385007</c:v>
                </c:pt>
                <c:pt idx="27">
                  <c:v>24865.019504895005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160</c:v>
                </c:pt>
                <c:pt idx="9">
                  <c:v>170.30099192</c:v>
                </c:pt>
                <c:pt idx="10">
                  <c:v>190.93813215</c:v>
                </c:pt>
                <c:pt idx="11">
                  <c:v>571.74834763000001</c:v>
                </c:pt>
                <c:pt idx="12">
                  <c:v>571.74834763000001</c:v>
                </c:pt>
                <c:pt idx="13">
                  <c:v>571.74834763000001</c:v>
                </c:pt>
                <c:pt idx="14">
                  <c:v>699.96079778000001</c:v>
                </c:pt>
                <c:pt idx="15">
                  <c:v>699.96079778000001</c:v>
                </c:pt>
                <c:pt idx="16">
                  <c:v>1073.7412728499999</c:v>
                </c:pt>
                <c:pt idx="17">
                  <c:v>1458.4926257000002</c:v>
                </c:pt>
                <c:pt idx="18">
                  <c:v>1458.4926257000002</c:v>
                </c:pt>
                <c:pt idx="19">
                  <c:v>1676.7713949500003</c:v>
                </c:pt>
                <c:pt idx="20">
                  <c:v>2141.4249452200002</c:v>
                </c:pt>
                <c:pt idx="21">
                  <c:v>2141.4249452200002</c:v>
                </c:pt>
                <c:pt idx="22">
                  <c:v>3372.0757052499998</c:v>
                </c:pt>
                <c:pt idx="23">
                  <c:v>3797.2212450699999</c:v>
                </c:pt>
                <c:pt idx="24">
                  <c:v>4376.0255656700001</c:v>
                </c:pt>
                <c:pt idx="25">
                  <c:v>4436.0722322000001</c:v>
                </c:pt>
                <c:pt idx="26">
                  <c:v>4436.0722322000001</c:v>
                </c:pt>
                <c:pt idx="27">
                  <c:v>5076.0255656699992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2825</c:v>
                </c:pt>
                <c:pt idx="6">
                  <c:v>2900</c:v>
                </c:pt>
                <c:pt idx="7">
                  <c:v>2900</c:v>
                </c:pt>
                <c:pt idx="8">
                  <c:v>2900</c:v>
                </c:pt>
                <c:pt idx="9">
                  <c:v>2900</c:v>
                </c:pt>
                <c:pt idx="10">
                  <c:v>2900</c:v>
                </c:pt>
                <c:pt idx="11">
                  <c:v>2900</c:v>
                </c:pt>
                <c:pt idx="12">
                  <c:v>4747.27108856</c:v>
                </c:pt>
                <c:pt idx="13">
                  <c:v>4907.09412178</c:v>
                </c:pt>
                <c:pt idx="14">
                  <c:v>5992.3887700900004</c:v>
                </c:pt>
                <c:pt idx="15">
                  <c:v>5992.3887700900004</c:v>
                </c:pt>
                <c:pt idx="16">
                  <c:v>6955.6157489300012</c:v>
                </c:pt>
                <c:pt idx="17">
                  <c:v>7481.9263942999987</c:v>
                </c:pt>
                <c:pt idx="18">
                  <c:v>7481.9263942999987</c:v>
                </c:pt>
                <c:pt idx="19">
                  <c:v>7481.9263942999987</c:v>
                </c:pt>
                <c:pt idx="20">
                  <c:v>7481.9263942999987</c:v>
                </c:pt>
                <c:pt idx="21">
                  <c:v>7481.9263942999987</c:v>
                </c:pt>
                <c:pt idx="22">
                  <c:v>6881.9263942999987</c:v>
                </c:pt>
                <c:pt idx="23">
                  <c:v>7963.7773880200002</c:v>
                </c:pt>
                <c:pt idx="24">
                  <c:v>7975.0749667199998</c:v>
                </c:pt>
                <c:pt idx="25">
                  <c:v>10920.90401287</c:v>
                </c:pt>
                <c:pt idx="26">
                  <c:v>12668.520619580002</c:v>
                </c:pt>
                <c:pt idx="27">
                  <c:v>13718.050429090001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971.82408418</c:v>
                </c:pt>
                <c:pt idx="6">
                  <c:v>971.82408418</c:v>
                </c:pt>
                <c:pt idx="7">
                  <c:v>1443.8521875500001</c:v>
                </c:pt>
                <c:pt idx="8">
                  <c:v>1683.2507582100002</c:v>
                </c:pt>
                <c:pt idx="9">
                  <c:v>1684.3507582100001</c:v>
                </c:pt>
                <c:pt idx="10">
                  <c:v>1683.2507582100002</c:v>
                </c:pt>
                <c:pt idx="11">
                  <c:v>1726.2483555499998</c:v>
                </c:pt>
                <c:pt idx="12">
                  <c:v>1725.1483555499999</c:v>
                </c:pt>
                <c:pt idx="13">
                  <c:v>1725.1483555499999</c:v>
                </c:pt>
                <c:pt idx="14">
                  <c:v>1725.1483555499999</c:v>
                </c:pt>
                <c:pt idx="15">
                  <c:v>1726.2483555499998</c:v>
                </c:pt>
                <c:pt idx="16">
                  <c:v>1725.1483555499999</c:v>
                </c:pt>
                <c:pt idx="17">
                  <c:v>1725.1483555499999</c:v>
                </c:pt>
                <c:pt idx="18">
                  <c:v>1725.1483555499999</c:v>
                </c:pt>
                <c:pt idx="19">
                  <c:v>1725.1483555499999</c:v>
                </c:pt>
                <c:pt idx="20">
                  <c:v>1726.2483555499998</c:v>
                </c:pt>
                <c:pt idx="21">
                  <c:v>1727.24835555</c:v>
                </c:pt>
                <c:pt idx="22">
                  <c:v>1726.2483555499998</c:v>
                </c:pt>
                <c:pt idx="23">
                  <c:v>1725.1483555499999</c:v>
                </c:pt>
                <c:pt idx="24">
                  <c:v>1726.2483555499998</c:v>
                </c:pt>
                <c:pt idx="25">
                  <c:v>1501.8842713700001</c:v>
                </c:pt>
                <c:pt idx="26">
                  <c:v>1501.8842713700001</c:v>
                </c:pt>
                <c:pt idx="27">
                  <c:v>1279.8561679999998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15756</c:v>
                </c:pt>
                <c:pt idx="3">
                  <c:v>12996</c:v>
                </c:pt>
                <c:pt idx="4">
                  <c:v>11556</c:v>
                </c:pt>
                <c:pt idx="5">
                  <c:v>11556</c:v>
                </c:pt>
                <c:pt idx="6">
                  <c:v>11556</c:v>
                </c:pt>
                <c:pt idx="7">
                  <c:v>9471</c:v>
                </c:pt>
                <c:pt idx="8">
                  <c:v>9471</c:v>
                </c:pt>
                <c:pt idx="9">
                  <c:v>9471</c:v>
                </c:pt>
                <c:pt idx="10">
                  <c:v>9471</c:v>
                </c:pt>
                <c:pt idx="11">
                  <c:v>9471</c:v>
                </c:pt>
                <c:pt idx="12">
                  <c:v>5736</c:v>
                </c:pt>
                <c:pt idx="13">
                  <c:v>5736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2422</c:v>
                </c:pt>
                <c:pt idx="20">
                  <c:v>2422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4835</c:v>
                </c:pt>
                <c:pt idx="3">
                  <c:v>4835</c:v>
                </c:pt>
                <c:pt idx="4">
                  <c:v>4835</c:v>
                </c:pt>
                <c:pt idx="5">
                  <c:v>3385</c:v>
                </c:pt>
                <c:pt idx="6">
                  <c:v>3385</c:v>
                </c:pt>
                <c:pt idx="7">
                  <c:v>2805</c:v>
                </c:pt>
                <c:pt idx="8">
                  <c:v>2805</c:v>
                </c:pt>
                <c:pt idx="9">
                  <c:v>2805</c:v>
                </c:pt>
                <c:pt idx="10">
                  <c:v>2805</c:v>
                </c:pt>
                <c:pt idx="11">
                  <c:v>2805</c:v>
                </c:pt>
                <c:pt idx="12">
                  <c:v>2805</c:v>
                </c:pt>
                <c:pt idx="13">
                  <c:v>2805</c:v>
                </c:pt>
                <c:pt idx="14">
                  <c:v>2805</c:v>
                </c:pt>
                <c:pt idx="15">
                  <c:v>2805</c:v>
                </c:pt>
                <c:pt idx="16">
                  <c:v>2805</c:v>
                </c:pt>
                <c:pt idx="17">
                  <c:v>2805</c:v>
                </c:pt>
                <c:pt idx="18">
                  <c:v>2805</c:v>
                </c:pt>
                <c:pt idx="19">
                  <c:v>2805</c:v>
                </c:pt>
                <c:pt idx="20">
                  <c:v>1120</c:v>
                </c:pt>
                <c:pt idx="21">
                  <c:v>1120</c:v>
                </c:pt>
                <c:pt idx="22">
                  <c:v>1120</c:v>
                </c:pt>
                <c:pt idx="23">
                  <c:v>1120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8052.0977590000002</c:v>
                </c:pt>
                <c:pt idx="8">
                  <c:v>8052.0977590000002</c:v>
                </c:pt>
                <c:pt idx="9">
                  <c:v>7775.2377589600001</c:v>
                </c:pt>
                <c:pt idx="10">
                  <c:v>7313.2377589500002</c:v>
                </c:pt>
                <c:pt idx="11">
                  <c:v>7196.2377589500002</c:v>
                </c:pt>
                <c:pt idx="12">
                  <c:v>7066.2377589500002</c:v>
                </c:pt>
                <c:pt idx="13">
                  <c:v>7066.2377589500002</c:v>
                </c:pt>
                <c:pt idx="14">
                  <c:v>7066.2377589500002</c:v>
                </c:pt>
                <c:pt idx="15">
                  <c:v>7066.2377589500002</c:v>
                </c:pt>
                <c:pt idx="16">
                  <c:v>6686.4874832000005</c:v>
                </c:pt>
                <c:pt idx="17">
                  <c:v>7239.640273850001</c:v>
                </c:pt>
                <c:pt idx="18">
                  <c:v>7239.640273850001</c:v>
                </c:pt>
                <c:pt idx="19">
                  <c:v>8299.1105146999998</c:v>
                </c:pt>
                <c:pt idx="20">
                  <c:v>12540.94010915</c:v>
                </c:pt>
                <c:pt idx="21">
                  <c:v>11222.441109150001</c:v>
                </c:pt>
                <c:pt idx="22">
                  <c:v>11321.903800299999</c:v>
                </c:pt>
                <c:pt idx="23">
                  <c:v>10618.903800300001</c:v>
                </c:pt>
                <c:pt idx="24">
                  <c:v>12289.932029509999</c:v>
                </c:pt>
                <c:pt idx="25">
                  <c:v>12389.632748959999</c:v>
                </c:pt>
                <c:pt idx="26">
                  <c:v>13767.22586423</c:v>
                </c:pt>
                <c:pt idx="27">
                  <c:v>14999.54200508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6818.1200000699992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5996.8240841799998</c:v>
                </c:pt>
                <c:pt idx="6">
                  <c:v>6071.8240841799998</c:v>
                </c:pt>
                <c:pt idx="7">
                  <c:v>6543.8521875500001</c:v>
                </c:pt>
                <c:pt idx="8">
                  <c:v>6783.2507582099997</c:v>
                </c:pt>
                <c:pt idx="9">
                  <c:v>6794.6517501300004</c:v>
                </c:pt>
                <c:pt idx="10">
                  <c:v>6814.1888903599993</c:v>
                </c:pt>
                <c:pt idx="11">
                  <c:v>7237.9967031800006</c:v>
                </c:pt>
                <c:pt idx="12">
                  <c:v>9084.1677917400011</c:v>
                </c:pt>
                <c:pt idx="13">
                  <c:v>9243.9908249600012</c:v>
                </c:pt>
                <c:pt idx="14">
                  <c:v>10457.49792342</c:v>
                </c:pt>
                <c:pt idx="15">
                  <c:v>10458.597923419999</c:v>
                </c:pt>
                <c:pt idx="16">
                  <c:v>11794.505377330002</c:v>
                </c:pt>
                <c:pt idx="17">
                  <c:v>12705.567375549999</c:v>
                </c:pt>
                <c:pt idx="18">
                  <c:v>12705.567375549999</c:v>
                </c:pt>
                <c:pt idx="19">
                  <c:v>12923.8461448</c:v>
                </c:pt>
                <c:pt idx="20">
                  <c:v>13389.599695070001</c:v>
                </c:pt>
                <c:pt idx="21">
                  <c:v>13390.599695070001</c:v>
                </c:pt>
                <c:pt idx="22">
                  <c:v>14020.250455100002</c:v>
                </c:pt>
                <c:pt idx="23">
                  <c:v>15526.146988639999</c:v>
                </c:pt>
                <c:pt idx="24">
                  <c:v>16117.348887939999</c:v>
                </c:pt>
                <c:pt idx="25">
                  <c:v>18898.86051644</c:v>
                </c:pt>
                <c:pt idx="26">
                  <c:v>20646.477123149998</c:v>
                </c:pt>
                <c:pt idx="27">
                  <c:v>22113.93216276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747.79032257064785</c:v>
                </c:pt>
                <c:pt idx="1">
                  <c:v>781.93664785489352</c:v>
                </c:pt>
                <c:pt idx="2">
                  <c:v>816.07225001742563</c:v>
                </c:pt>
                <c:pt idx="3">
                  <c:v>854.346039651556</c:v>
                </c:pt>
                <c:pt idx="4">
                  <c:v>897.74483300116265</c:v>
                </c:pt>
                <c:pt idx="5">
                  <c:v>945.52622858123925</c:v>
                </c:pt>
                <c:pt idx="6">
                  <c:v>988.81801865601233</c:v>
                </c:pt>
                <c:pt idx="7">
                  <c:v>1032.3588466287126</c:v>
                </c:pt>
                <c:pt idx="8">
                  <c:v>1259.2426372368282</c:v>
                </c:pt>
                <c:pt idx="9">
                  <c:v>1547.9893786548785</c:v>
                </c:pt>
                <c:pt idx="10">
                  <c:v>1733.0137494018447</c:v>
                </c:pt>
                <c:pt idx="11">
                  <c:v>1928.3464665527538</c:v>
                </c:pt>
                <c:pt idx="12">
                  <c:v>2060.9044869163477</c:v>
                </c:pt>
                <c:pt idx="13">
                  <c:v>2140.8465569730311</c:v>
                </c:pt>
                <c:pt idx="14">
                  <c:v>2213.557223359654</c:v>
                </c:pt>
                <c:pt idx="15">
                  <c:v>2288.1359592432059</c:v>
                </c:pt>
                <c:pt idx="16">
                  <c:v>2354.849334992336</c:v>
                </c:pt>
                <c:pt idx="17">
                  <c:v>2429.1164713110079</c:v>
                </c:pt>
                <c:pt idx="18">
                  <c:v>2489.0602410001902</c:v>
                </c:pt>
                <c:pt idx="19">
                  <c:v>2547.5281061462192</c:v>
                </c:pt>
                <c:pt idx="20">
                  <c:v>2625.4745799249577</c:v>
                </c:pt>
                <c:pt idx="21">
                  <c:v>2704.1183967701563</c:v>
                </c:pt>
                <c:pt idx="22">
                  <c:v>2778.3964524849748</c:v>
                </c:pt>
                <c:pt idx="23">
                  <c:v>2918.5105418295179</c:v>
                </c:pt>
                <c:pt idx="24">
                  <c:v>3059.1064346469111</c:v>
                </c:pt>
                <c:pt idx="25">
                  <c:v>3230.4424686546563</c:v>
                </c:pt>
                <c:pt idx="26">
                  <c:v>3427.2591866675598</c:v>
                </c:pt>
                <c:pt idx="27">
                  <c:v>3427.2591866675598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637.79101219999995</c:v>
                </c:pt>
                <c:pt idx="27">
                  <c:v>637.79101219999995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10570.421066839999</c:v>
                </c:pt>
                <c:pt idx="1">
                  <c:v>12613.136541079999</c:v>
                </c:pt>
                <c:pt idx="2">
                  <c:v>13853.700558799997</c:v>
                </c:pt>
                <c:pt idx="3">
                  <c:v>15152.854040649996</c:v>
                </c:pt>
                <c:pt idx="4">
                  <c:v>17031.040999939996</c:v>
                </c:pt>
                <c:pt idx="5">
                  <c:v>18753.148880950001</c:v>
                </c:pt>
                <c:pt idx="6">
                  <c:v>19023.79682657</c:v>
                </c:pt>
                <c:pt idx="7">
                  <c:v>19647.082677309998</c:v>
                </c:pt>
                <c:pt idx="8">
                  <c:v>20932.436691179999</c:v>
                </c:pt>
                <c:pt idx="9">
                  <c:v>22699.729889549999</c:v>
                </c:pt>
                <c:pt idx="10">
                  <c:v>25272.614942889999</c:v>
                </c:pt>
                <c:pt idx="11">
                  <c:v>28107.85582818</c:v>
                </c:pt>
                <c:pt idx="12">
                  <c:v>34204.366886589996</c:v>
                </c:pt>
                <c:pt idx="13">
                  <c:v>36365.778561749998</c:v>
                </c:pt>
                <c:pt idx="14">
                  <c:v>38433.157193480001</c:v>
                </c:pt>
                <c:pt idx="15">
                  <c:v>40803.905131979998</c:v>
                </c:pt>
                <c:pt idx="16">
                  <c:v>41404.539943409996</c:v>
                </c:pt>
                <c:pt idx="17">
                  <c:v>43294.354974799993</c:v>
                </c:pt>
                <c:pt idx="18">
                  <c:v>43284.636618159995</c:v>
                </c:pt>
                <c:pt idx="19">
                  <c:v>47657.81568516</c:v>
                </c:pt>
                <c:pt idx="20">
                  <c:v>50315.233692440001</c:v>
                </c:pt>
                <c:pt idx="21">
                  <c:v>50627.374287120008</c:v>
                </c:pt>
                <c:pt idx="22">
                  <c:v>52361.011151760009</c:v>
                </c:pt>
                <c:pt idx="23">
                  <c:v>57086.482418510001</c:v>
                </c:pt>
                <c:pt idx="24">
                  <c:v>62710.635961950007</c:v>
                </c:pt>
                <c:pt idx="25">
                  <c:v>70448.980367119992</c:v>
                </c:pt>
                <c:pt idx="26">
                  <c:v>73491.101823300007</c:v>
                </c:pt>
                <c:pt idx="27">
                  <c:v>72701.351823299992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8660.8471623299993</c:v>
                </c:pt>
                <c:pt idx="3">
                  <c:v>9423.7736057499988</c:v>
                </c:pt>
                <c:pt idx="4">
                  <c:v>9421.3696057499983</c:v>
                </c:pt>
                <c:pt idx="5">
                  <c:v>9898.982777019999</c:v>
                </c:pt>
                <c:pt idx="6">
                  <c:v>12048.884135649998</c:v>
                </c:pt>
                <c:pt idx="7">
                  <c:v>12046.332135649996</c:v>
                </c:pt>
                <c:pt idx="8">
                  <c:v>12040.204135649998</c:v>
                </c:pt>
                <c:pt idx="9">
                  <c:v>12040.204135649998</c:v>
                </c:pt>
                <c:pt idx="10">
                  <c:v>12040.204135649998</c:v>
                </c:pt>
                <c:pt idx="11">
                  <c:v>12040.204135649998</c:v>
                </c:pt>
                <c:pt idx="12">
                  <c:v>13796.801671199997</c:v>
                </c:pt>
                <c:pt idx="13">
                  <c:v>15200.037916160001</c:v>
                </c:pt>
                <c:pt idx="14">
                  <c:v>17457.065881180002</c:v>
                </c:pt>
                <c:pt idx="15">
                  <c:v>17307.03588118</c:v>
                </c:pt>
                <c:pt idx="16">
                  <c:v>18129.214086579999</c:v>
                </c:pt>
                <c:pt idx="17">
                  <c:v>19308.379178030002</c:v>
                </c:pt>
                <c:pt idx="18">
                  <c:v>22032.730938099998</c:v>
                </c:pt>
                <c:pt idx="19">
                  <c:v>24875.508439089997</c:v>
                </c:pt>
                <c:pt idx="20">
                  <c:v>29191.950343559998</c:v>
                </c:pt>
                <c:pt idx="21">
                  <c:v>28852.774167890002</c:v>
                </c:pt>
                <c:pt idx="22">
                  <c:v>31838.064778140004</c:v>
                </c:pt>
                <c:pt idx="23">
                  <c:v>37748.316453330001</c:v>
                </c:pt>
                <c:pt idx="24">
                  <c:v>44150.375498640002</c:v>
                </c:pt>
                <c:pt idx="25">
                  <c:v>56931.732378800007</c:v>
                </c:pt>
                <c:pt idx="26">
                  <c:v>65889.569271320011</c:v>
                </c:pt>
                <c:pt idx="27">
                  <c:v>65216.765271320008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21135.636284630004</c:v>
                </c:pt>
                <c:pt idx="1">
                  <c:v>22972.946878039998</c:v>
                </c:pt>
                <c:pt idx="2">
                  <c:v>24864.568327700003</c:v>
                </c:pt>
                <c:pt idx="3">
                  <c:v>26729.688411299998</c:v>
                </c:pt>
                <c:pt idx="4">
                  <c:v>28562.240355200003</c:v>
                </c:pt>
                <c:pt idx="5">
                  <c:v>30114.0019479</c:v>
                </c:pt>
                <c:pt idx="6">
                  <c:v>31394.022766000002</c:v>
                </c:pt>
                <c:pt idx="7">
                  <c:v>32759.537530399997</c:v>
                </c:pt>
                <c:pt idx="8">
                  <c:v>34417.3662979</c:v>
                </c:pt>
                <c:pt idx="9">
                  <c:v>36106.390538600004</c:v>
                </c:pt>
                <c:pt idx="10">
                  <c:v>37777.903816700004</c:v>
                </c:pt>
                <c:pt idx="11">
                  <c:v>39431.796199600001</c:v>
                </c:pt>
                <c:pt idx="12">
                  <c:v>40949.535267200008</c:v>
                </c:pt>
                <c:pt idx="13">
                  <c:v>42401.557024599999</c:v>
                </c:pt>
                <c:pt idx="14">
                  <c:v>43816.950708499993</c:v>
                </c:pt>
                <c:pt idx="15">
                  <c:v>45188.861988299999</c:v>
                </c:pt>
                <c:pt idx="16">
                  <c:v>46520.024987600002</c:v>
                </c:pt>
                <c:pt idx="17">
                  <c:v>47729.757799899999</c:v>
                </c:pt>
                <c:pt idx="18">
                  <c:v>48926.112195000002</c:v>
                </c:pt>
                <c:pt idx="19">
                  <c:v>50157.143203099993</c:v>
                </c:pt>
                <c:pt idx="20">
                  <c:v>51392.672025099993</c:v>
                </c:pt>
                <c:pt idx="21">
                  <c:v>52876.1727465</c:v>
                </c:pt>
                <c:pt idx="22">
                  <c:v>54475.2121376</c:v>
                </c:pt>
                <c:pt idx="23">
                  <c:v>56111.716106300002</c:v>
                </c:pt>
                <c:pt idx="24">
                  <c:v>57713.8182007</c:v>
                </c:pt>
                <c:pt idx="25">
                  <c:v>59295.270451099997</c:v>
                </c:pt>
                <c:pt idx="26">
                  <c:v>60844.102224699993</c:v>
                </c:pt>
                <c:pt idx="27">
                  <c:v>60844.102224699993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42928.234322660639</c:v>
                </c:pt>
                <c:pt idx="1">
                  <c:v>43047.501647944882</c:v>
                </c:pt>
                <c:pt idx="2">
                  <c:v>44034.096250117414</c:v>
                </c:pt>
                <c:pt idx="3">
                  <c:v>42830.439039741555</c:v>
                </c:pt>
                <c:pt idx="4">
                  <c:v>42554.93183310116</c:v>
                </c:pt>
                <c:pt idx="5">
                  <c:v>41996.384312851245</c:v>
                </c:pt>
                <c:pt idx="6">
                  <c:v>42407.539102946015</c:v>
                </c:pt>
                <c:pt idx="7">
                  <c:v>39966.566318088713</c:v>
                </c:pt>
                <c:pt idx="8">
                  <c:v>40862.562618246833</c:v>
                </c:pt>
                <c:pt idx="9">
                  <c:v>41386.203465994869</c:v>
                </c:pt>
                <c:pt idx="10">
                  <c:v>41705.520301011842</c:v>
                </c:pt>
                <c:pt idx="11">
                  <c:v>42863.886473512764</c:v>
                </c:pt>
                <c:pt idx="12">
                  <c:v>40898.460641356352</c:v>
                </c:pt>
                <c:pt idx="13">
                  <c:v>41528.406884983029</c:v>
                </c:pt>
                <c:pt idx="14">
                  <c:v>42594.029104469657</c:v>
                </c:pt>
                <c:pt idx="15">
                  <c:v>43572.062898413198</c:v>
                </c:pt>
                <c:pt idx="16">
                  <c:v>45338.908639052344</c:v>
                </c:pt>
                <c:pt idx="17">
                  <c:v>46378.887410271011</c:v>
                </c:pt>
                <c:pt idx="18">
                  <c:v>47367.667168130196</c:v>
                </c:pt>
                <c:pt idx="19">
                  <c:v>48117.006732456226</c:v>
                </c:pt>
                <c:pt idx="20">
                  <c:v>51735.32138838496</c:v>
                </c:pt>
                <c:pt idx="21">
                  <c:v>51449.60194267016</c:v>
                </c:pt>
                <c:pt idx="22">
                  <c:v>52030.918455504972</c:v>
                </c:pt>
                <c:pt idx="23">
                  <c:v>53344.503058239519</c:v>
                </c:pt>
                <c:pt idx="24">
                  <c:v>56761.928753166911</c:v>
                </c:pt>
                <c:pt idx="25">
                  <c:v>59726.132495964652</c:v>
                </c:pt>
                <c:pt idx="26">
                  <c:v>64123.388804377559</c:v>
                </c:pt>
                <c:pt idx="27">
                  <c:v>67056.807348887567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77479.150635977509</c:v>
                </c:pt>
                <c:pt idx="1">
                  <c:v>73537.252041257278</c:v>
                </c:pt>
                <c:pt idx="2">
                  <c:v>69593.506522830241</c:v>
                </c:pt>
                <c:pt idx="3">
                  <c:v>64651.680511396524</c:v>
                </c:pt>
                <c:pt idx="4">
                  <c:v>60036.341920145809</c:v>
                </c:pt>
                <c:pt idx="5">
                  <c:v>59402.301734839704</c:v>
                </c:pt>
                <c:pt idx="6">
                  <c:v>58302.80087777866</c:v>
                </c:pt>
                <c:pt idx="7">
                  <c:v>55728.909507904878</c:v>
                </c:pt>
                <c:pt idx="8">
                  <c:v>57610.10164169129</c:v>
                </c:pt>
                <c:pt idx="9">
                  <c:v>56386.92625943834</c:v>
                </c:pt>
                <c:pt idx="10">
                  <c:v>57089.999651724858</c:v>
                </c:pt>
                <c:pt idx="11">
                  <c:v>55892.564749904494</c:v>
                </c:pt>
                <c:pt idx="12">
                  <c:v>35146.519304849775</c:v>
                </c:pt>
                <c:pt idx="13">
                  <c:v>36348.349236741982</c:v>
                </c:pt>
                <c:pt idx="14">
                  <c:v>33399.523444605336</c:v>
                </c:pt>
                <c:pt idx="15">
                  <c:v>32470.618131227457</c:v>
                </c:pt>
                <c:pt idx="16">
                  <c:v>30291.963672754915</c:v>
                </c:pt>
                <c:pt idx="17">
                  <c:v>22812.521944639033</c:v>
                </c:pt>
                <c:pt idx="18">
                  <c:v>23182.155838365172</c:v>
                </c:pt>
                <c:pt idx="19">
                  <c:v>14440.701365459625</c:v>
                </c:pt>
                <c:pt idx="20">
                  <c:v>14588.00425270324</c:v>
                </c:pt>
                <c:pt idx="21">
                  <c:v>13032.028220157486</c:v>
                </c:pt>
                <c:pt idx="22">
                  <c:v>11238.861932022326</c:v>
                </c:pt>
                <c:pt idx="23">
                  <c:v>9414.7463934468724</c:v>
                </c:pt>
                <c:pt idx="24">
                  <c:v>9216.0293189985841</c:v>
                </c:pt>
                <c:pt idx="25">
                  <c:v>9305.6811908693326</c:v>
                </c:pt>
                <c:pt idx="26">
                  <c:v>9251.4551703573088</c:v>
                </c:pt>
                <c:pt idx="27">
                  <c:v>8933.2633414732882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34660.988572304181</c:v>
                </c:pt>
                <c:pt idx="1">
                  <c:v>30351.903511140637</c:v>
                </c:pt>
                <c:pt idx="2">
                  <c:v>33948.625938207806</c:v>
                </c:pt>
                <c:pt idx="3">
                  <c:v>33963.001907721402</c:v>
                </c:pt>
                <c:pt idx="4">
                  <c:v>32720.628090457467</c:v>
                </c:pt>
                <c:pt idx="5">
                  <c:v>23684.286238788736</c:v>
                </c:pt>
                <c:pt idx="6">
                  <c:v>23593.350536264858</c:v>
                </c:pt>
                <c:pt idx="7">
                  <c:v>20031.848966225803</c:v>
                </c:pt>
                <c:pt idx="8">
                  <c:v>20268.096414274609</c:v>
                </c:pt>
                <c:pt idx="9">
                  <c:v>20128.86746347716</c:v>
                </c:pt>
                <c:pt idx="10">
                  <c:v>19997.050243945545</c:v>
                </c:pt>
                <c:pt idx="11">
                  <c:v>20016.155247283576</c:v>
                </c:pt>
                <c:pt idx="12">
                  <c:v>19048.802517985016</c:v>
                </c:pt>
                <c:pt idx="13">
                  <c:v>19665.642291131935</c:v>
                </c:pt>
                <c:pt idx="14">
                  <c:v>19134.848080600055</c:v>
                </c:pt>
                <c:pt idx="15">
                  <c:v>18423.529102048753</c:v>
                </c:pt>
                <c:pt idx="16">
                  <c:v>17491.991288847952</c:v>
                </c:pt>
                <c:pt idx="17">
                  <c:v>17500.680874983023</c:v>
                </c:pt>
                <c:pt idx="18">
                  <c:v>17752.509766403862</c:v>
                </c:pt>
                <c:pt idx="19">
                  <c:v>17978.757209768439</c:v>
                </c:pt>
                <c:pt idx="20">
                  <c:v>7247.8509137805795</c:v>
                </c:pt>
                <c:pt idx="21">
                  <c:v>6627.2418217333434</c:v>
                </c:pt>
                <c:pt idx="22">
                  <c:v>6712.4775780285308</c:v>
                </c:pt>
                <c:pt idx="23">
                  <c:v>6550.463839069288</c:v>
                </c:pt>
                <c:pt idx="24">
                  <c:v>6529.4054129239576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1496.3481298904035</c:v>
                </c:pt>
                <c:pt idx="1">
                  <c:v>1405.8196632093832</c:v>
                </c:pt>
                <c:pt idx="2">
                  <c:v>1021.3504778991631</c:v>
                </c:pt>
                <c:pt idx="3">
                  <c:v>1051.5491124806781</c:v>
                </c:pt>
                <c:pt idx="4">
                  <c:v>1103.1815574397333</c:v>
                </c:pt>
                <c:pt idx="5">
                  <c:v>1212.7524128091632</c:v>
                </c:pt>
                <c:pt idx="6">
                  <c:v>1191.1048003629082</c:v>
                </c:pt>
                <c:pt idx="7">
                  <c:v>1661.2430077497777</c:v>
                </c:pt>
                <c:pt idx="8">
                  <c:v>1964.437490942353</c:v>
                </c:pt>
                <c:pt idx="9">
                  <c:v>1945.0152682596031</c:v>
                </c:pt>
                <c:pt idx="10">
                  <c:v>2292.3073105690682</c:v>
                </c:pt>
                <c:pt idx="11">
                  <c:v>3192.5321160743824</c:v>
                </c:pt>
                <c:pt idx="12">
                  <c:v>4815.9306919865739</c:v>
                </c:pt>
                <c:pt idx="13">
                  <c:v>4991.6339044991746</c:v>
                </c:pt>
                <c:pt idx="14">
                  <c:v>5114.6549392680718</c:v>
                </c:pt>
                <c:pt idx="15">
                  <c:v>5131.0706412155068</c:v>
                </c:pt>
                <c:pt idx="16">
                  <c:v>3719.6094538892012</c:v>
                </c:pt>
                <c:pt idx="17">
                  <c:v>3666.2169386643718</c:v>
                </c:pt>
                <c:pt idx="18">
                  <c:v>4556.3037225926264</c:v>
                </c:pt>
                <c:pt idx="19">
                  <c:v>4560.7922468591451</c:v>
                </c:pt>
                <c:pt idx="20">
                  <c:v>3732.4512904681105</c:v>
                </c:pt>
                <c:pt idx="21">
                  <c:v>3635.9936919582024</c:v>
                </c:pt>
                <c:pt idx="22">
                  <c:v>447.98710691051491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60.720229069364983</c:v>
                </c:pt>
                <c:pt idx="1">
                  <c:v>49.291865715455003</c:v>
                </c:pt>
                <c:pt idx="2">
                  <c:v>5.5038243272249998</c:v>
                </c:pt>
                <c:pt idx="3">
                  <c:v>37.706545948729996</c:v>
                </c:pt>
                <c:pt idx="4">
                  <c:v>32.232275913415002</c:v>
                </c:pt>
                <c:pt idx="5">
                  <c:v>73.143381135604997</c:v>
                </c:pt>
                <c:pt idx="6">
                  <c:v>66.916282111595024</c:v>
                </c:pt>
                <c:pt idx="7">
                  <c:v>151.12029807292504</c:v>
                </c:pt>
                <c:pt idx="8">
                  <c:v>195.75000804768499</c:v>
                </c:pt>
                <c:pt idx="9">
                  <c:v>271.79493166411999</c:v>
                </c:pt>
                <c:pt idx="10">
                  <c:v>129.804988926775</c:v>
                </c:pt>
                <c:pt idx="11">
                  <c:v>338.86643490827998</c:v>
                </c:pt>
                <c:pt idx="12">
                  <c:v>425.516166424235</c:v>
                </c:pt>
                <c:pt idx="13">
                  <c:v>1580.5766422080449</c:v>
                </c:pt>
                <c:pt idx="14">
                  <c:v>1622.8875991792299</c:v>
                </c:pt>
                <c:pt idx="15">
                  <c:v>2197.9603515266949</c:v>
                </c:pt>
                <c:pt idx="16">
                  <c:v>1336.7785433770948</c:v>
                </c:pt>
                <c:pt idx="17">
                  <c:v>2340.3503615326699</c:v>
                </c:pt>
                <c:pt idx="18">
                  <c:v>3794.7137965681791</c:v>
                </c:pt>
                <c:pt idx="19">
                  <c:v>4972.4355257674142</c:v>
                </c:pt>
                <c:pt idx="20">
                  <c:v>7576.2453303514176</c:v>
                </c:pt>
                <c:pt idx="21">
                  <c:v>5993.3977664162985</c:v>
                </c:pt>
                <c:pt idx="22">
                  <c:v>9138.3507655314606</c:v>
                </c:pt>
                <c:pt idx="23">
                  <c:v>11081.200775159414</c:v>
                </c:pt>
                <c:pt idx="24">
                  <c:v>10468.253177892273</c:v>
                </c:pt>
                <c:pt idx="25">
                  <c:v>15473.401116261808</c:v>
                </c:pt>
                <c:pt idx="26">
                  <c:v>26935.279433609627</c:v>
                </c:pt>
                <c:pt idx="27">
                  <c:v>18512.17278172739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15776.333778342763</c:v>
                </c:pt>
                <c:pt idx="1">
                  <c:v>14857.147894708582</c:v>
                </c:pt>
                <c:pt idx="2">
                  <c:v>12654.128869929402</c:v>
                </c:pt>
                <c:pt idx="3">
                  <c:v>13398.755846823986</c:v>
                </c:pt>
                <c:pt idx="4">
                  <c:v>13565.449603165154</c:v>
                </c:pt>
                <c:pt idx="5">
                  <c:v>13491.000123139132</c:v>
                </c:pt>
                <c:pt idx="6">
                  <c:v>12552.072336678737</c:v>
                </c:pt>
                <c:pt idx="7">
                  <c:v>15379.023068363083</c:v>
                </c:pt>
                <c:pt idx="8">
                  <c:v>12456.78653244186</c:v>
                </c:pt>
                <c:pt idx="9">
                  <c:v>14742.197405882322</c:v>
                </c:pt>
                <c:pt idx="10">
                  <c:v>13715.183063848059</c:v>
                </c:pt>
                <c:pt idx="11">
                  <c:v>13738.067962305426</c:v>
                </c:pt>
                <c:pt idx="12">
                  <c:v>16336.928353247993</c:v>
                </c:pt>
                <c:pt idx="13">
                  <c:v>14430.494892652894</c:v>
                </c:pt>
                <c:pt idx="14">
                  <c:v>15169.895389066063</c:v>
                </c:pt>
                <c:pt idx="15">
                  <c:v>15682.314035715792</c:v>
                </c:pt>
                <c:pt idx="16">
                  <c:v>13241.294257086456</c:v>
                </c:pt>
                <c:pt idx="17">
                  <c:v>13457.60115255934</c:v>
                </c:pt>
                <c:pt idx="18">
                  <c:v>13786.018095446401</c:v>
                </c:pt>
                <c:pt idx="19">
                  <c:v>11250.568528907621</c:v>
                </c:pt>
                <c:pt idx="20">
                  <c:v>13313.369397893319</c:v>
                </c:pt>
                <c:pt idx="21">
                  <c:v>14421.164640324871</c:v>
                </c:pt>
                <c:pt idx="22">
                  <c:v>14022.845682681258</c:v>
                </c:pt>
                <c:pt idx="23">
                  <c:v>13966.426250969509</c:v>
                </c:pt>
                <c:pt idx="24">
                  <c:v>13263.75731837716</c:v>
                </c:pt>
                <c:pt idx="25">
                  <c:v>13991.331741272825</c:v>
                </c:pt>
                <c:pt idx="26">
                  <c:v>13628.320376410287</c:v>
                </c:pt>
                <c:pt idx="27">
                  <c:v>10799.898315506754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1573.9627706379165</c:v>
                </c:pt>
                <c:pt idx="1">
                  <c:v>2031.9382048882912</c:v>
                </c:pt>
                <c:pt idx="2">
                  <c:v>4497.3552183029642</c:v>
                </c:pt>
                <c:pt idx="3">
                  <c:v>5223.8360694196781</c:v>
                </c:pt>
                <c:pt idx="4">
                  <c:v>6528.0806949463822</c:v>
                </c:pt>
                <c:pt idx="5">
                  <c:v>7800.8382465021905</c:v>
                </c:pt>
                <c:pt idx="6">
                  <c:v>8341.564062688054</c:v>
                </c:pt>
                <c:pt idx="7">
                  <c:v>7796.963336361152</c:v>
                </c:pt>
                <c:pt idx="8">
                  <c:v>7775.8995234860431</c:v>
                </c:pt>
                <c:pt idx="9">
                  <c:v>6993.9374614761246</c:v>
                </c:pt>
                <c:pt idx="10">
                  <c:v>7188.5672149253633</c:v>
                </c:pt>
                <c:pt idx="11">
                  <c:v>8474.1109942059138</c:v>
                </c:pt>
                <c:pt idx="12">
                  <c:v>13573.685710117126</c:v>
                </c:pt>
                <c:pt idx="13">
                  <c:v>13863.670376180095</c:v>
                </c:pt>
                <c:pt idx="14">
                  <c:v>16436.560950320352</c:v>
                </c:pt>
                <c:pt idx="15">
                  <c:v>16854.951245426109</c:v>
                </c:pt>
                <c:pt idx="16">
                  <c:v>18856.45326225508</c:v>
                </c:pt>
                <c:pt idx="17">
                  <c:v>19954.766686993211</c:v>
                </c:pt>
                <c:pt idx="18">
                  <c:v>20101.175647030926</c:v>
                </c:pt>
                <c:pt idx="19">
                  <c:v>19352.888979942505</c:v>
                </c:pt>
                <c:pt idx="20">
                  <c:v>19276.805112750408</c:v>
                </c:pt>
                <c:pt idx="21">
                  <c:v>19305.611919759511</c:v>
                </c:pt>
                <c:pt idx="22">
                  <c:v>21123.301799790755</c:v>
                </c:pt>
                <c:pt idx="23">
                  <c:v>24339.853838246676</c:v>
                </c:pt>
                <c:pt idx="24">
                  <c:v>26999.176263977992</c:v>
                </c:pt>
                <c:pt idx="25">
                  <c:v>32539.350066739909</c:v>
                </c:pt>
                <c:pt idx="26">
                  <c:v>34678.479184452837</c:v>
                </c:pt>
                <c:pt idx="27">
                  <c:v>39172.811496076363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1.0728523541399999</c:v>
                </c:pt>
                <c:pt idx="4">
                  <c:v>0.18830217597500001</c:v>
                </c:pt>
                <c:pt idx="5">
                  <c:v>4.4508071279999999E-2</c:v>
                </c:pt>
                <c:pt idx="6">
                  <c:v>7.9595611360000013E-2</c:v>
                </c:pt>
                <c:pt idx="7">
                  <c:v>0.245596888535</c:v>
                </c:pt>
                <c:pt idx="8">
                  <c:v>0.42309760402500002</c:v>
                </c:pt>
                <c:pt idx="9">
                  <c:v>2.5264362350000003</c:v>
                </c:pt>
                <c:pt idx="10">
                  <c:v>1.099230628485</c:v>
                </c:pt>
                <c:pt idx="11">
                  <c:v>1.1873586631149999</c:v>
                </c:pt>
                <c:pt idx="12">
                  <c:v>2.5819127382850002</c:v>
                </c:pt>
                <c:pt idx="13">
                  <c:v>8.9514994485399999</c:v>
                </c:pt>
                <c:pt idx="14">
                  <c:v>6.6950101383750003</c:v>
                </c:pt>
                <c:pt idx="15">
                  <c:v>6.4817175442849999</c:v>
                </c:pt>
                <c:pt idx="16">
                  <c:v>6.0190481613600006</c:v>
                </c:pt>
                <c:pt idx="17">
                  <c:v>0</c:v>
                </c:pt>
                <c:pt idx="18">
                  <c:v>6.4539959806449998</c:v>
                </c:pt>
                <c:pt idx="19">
                  <c:v>20.134831457674998</c:v>
                </c:pt>
                <c:pt idx="20">
                  <c:v>21.773343681435005</c:v>
                </c:pt>
                <c:pt idx="21">
                  <c:v>4.8857500651999999</c:v>
                </c:pt>
                <c:pt idx="22">
                  <c:v>50.931164479615006</c:v>
                </c:pt>
                <c:pt idx="23">
                  <c:v>74.334149258660005</c:v>
                </c:pt>
                <c:pt idx="24">
                  <c:v>86.566523332550005</c:v>
                </c:pt>
                <c:pt idx="25">
                  <c:v>111.06027193345501</c:v>
                </c:pt>
                <c:pt idx="26">
                  <c:v>594.86364531381992</c:v>
                </c:pt>
                <c:pt idx="27">
                  <c:v>491.26133899462002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95.715263583899869</c:v>
                </c:pt>
                <c:pt idx="1">
                  <c:v>176.93544349836989</c:v>
                </c:pt>
                <c:pt idx="2">
                  <c:v>240.45089082030577</c:v>
                </c:pt>
                <c:pt idx="3">
                  <c:v>359.48790149260878</c:v>
                </c:pt>
                <c:pt idx="4">
                  <c:v>505.07155936080471</c:v>
                </c:pt>
                <c:pt idx="5">
                  <c:v>682.68354138526524</c:v>
                </c:pt>
                <c:pt idx="6">
                  <c:v>917.02617010917061</c:v>
                </c:pt>
                <c:pt idx="7">
                  <c:v>968.33586531438903</c:v>
                </c:pt>
                <c:pt idx="8">
                  <c:v>1268.5284568883633</c:v>
                </c:pt>
                <c:pt idx="9">
                  <c:v>1546.1014409397585</c:v>
                </c:pt>
                <c:pt idx="10">
                  <c:v>1928.5973379100026</c:v>
                </c:pt>
                <c:pt idx="11">
                  <c:v>2445.3591225716941</c:v>
                </c:pt>
                <c:pt idx="12">
                  <c:v>2897.2150485542675</c:v>
                </c:pt>
                <c:pt idx="13">
                  <c:v>3514.4941588393817</c:v>
                </c:pt>
                <c:pt idx="14">
                  <c:v>4127.9267805944328</c:v>
                </c:pt>
                <c:pt idx="15">
                  <c:v>4884.6670345706871</c:v>
                </c:pt>
                <c:pt idx="16">
                  <c:v>5530.2503354946139</c:v>
                </c:pt>
                <c:pt idx="17">
                  <c:v>6087.7898099569484</c:v>
                </c:pt>
                <c:pt idx="18">
                  <c:v>6899.5640435333453</c:v>
                </c:pt>
                <c:pt idx="19">
                  <c:v>7494.9676728007707</c:v>
                </c:pt>
                <c:pt idx="20">
                  <c:v>7580.7331414196733</c:v>
                </c:pt>
                <c:pt idx="21">
                  <c:v>8369.6579627022511</c:v>
                </c:pt>
                <c:pt idx="22">
                  <c:v>9548.954377408234</c:v>
                </c:pt>
                <c:pt idx="23">
                  <c:v>10838.705274131842</c:v>
                </c:pt>
                <c:pt idx="24">
                  <c:v>12442.91248339913</c:v>
                </c:pt>
                <c:pt idx="25">
                  <c:v>13150.052411605435</c:v>
                </c:pt>
                <c:pt idx="26">
                  <c:v>13837.608715270166</c:v>
                </c:pt>
                <c:pt idx="27">
                  <c:v>14657.597205369071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295.94691677451397</c:v>
                </c:pt>
                <c:pt idx="1">
                  <c:v>378.73009655474698</c:v>
                </c:pt>
                <c:pt idx="2">
                  <c:v>483.27107158147959</c:v>
                </c:pt>
                <c:pt idx="3">
                  <c:v>611.29484392731842</c:v>
                </c:pt>
                <c:pt idx="4">
                  <c:v>752.76710354096394</c:v>
                </c:pt>
                <c:pt idx="5">
                  <c:v>885.41721786679204</c:v>
                </c:pt>
                <c:pt idx="6">
                  <c:v>1033.7159813584565</c:v>
                </c:pt>
                <c:pt idx="7">
                  <c:v>1196.4564042716568</c:v>
                </c:pt>
                <c:pt idx="8">
                  <c:v>1398.4530756867496</c:v>
                </c:pt>
                <c:pt idx="9">
                  <c:v>1638.2749079118428</c:v>
                </c:pt>
                <c:pt idx="10">
                  <c:v>1901.6316178690338</c:v>
                </c:pt>
                <c:pt idx="11">
                  <c:v>2165.9275105730985</c:v>
                </c:pt>
                <c:pt idx="12">
                  <c:v>2444.9046586565082</c:v>
                </c:pt>
                <c:pt idx="13">
                  <c:v>2678.2460749450838</c:v>
                </c:pt>
                <c:pt idx="14">
                  <c:v>2928.1965570925654</c:v>
                </c:pt>
                <c:pt idx="15">
                  <c:v>3143.7676558248713</c:v>
                </c:pt>
                <c:pt idx="16">
                  <c:v>3355.8881709981833</c:v>
                </c:pt>
                <c:pt idx="17">
                  <c:v>3491.6339317451138</c:v>
                </c:pt>
                <c:pt idx="18">
                  <c:v>3639.1328242978302</c:v>
                </c:pt>
                <c:pt idx="19">
                  <c:v>3752.0718118545128</c:v>
                </c:pt>
                <c:pt idx="20">
                  <c:v>3848.4174140410223</c:v>
                </c:pt>
                <c:pt idx="21">
                  <c:v>3889.8426061047285</c:v>
                </c:pt>
                <c:pt idx="22">
                  <c:v>3920.2191560196843</c:v>
                </c:pt>
                <c:pt idx="23">
                  <c:v>3955.5400779215042</c:v>
                </c:pt>
                <c:pt idx="24">
                  <c:v>3957.9263306359371</c:v>
                </c:pt>
                <c:pt idx="25">
                  <c:v>3932.6321059689258</c:v>
                </c:pt>
                <c:pt idx="26">
                  <c:v>3896.2275363681274</c:v>
                </c:pt>
                <c:pt idx="27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1902.3752524540391</c:v>
                </c:pt>
                <c:pt idx="27">
                  <c:v>2054.8155022421593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30232.100190076482</c:v>
                </c:pt>
                <c:pt idx="1">
                  <c:v>39026.859030668602</c:v>
                </c:pt>
                <c:pt idx="2">
                  <c:v>40893.529997849662</c:v>
                </c:pt>
                <c:pt idx="3">
                  <c:v>44660.166356510315</c:v>
                </c:pt>
                <c:pt idx="4">
                  <c:v>51032.228272013657</c:v>
                </c:pt>
                <c:pt idx="5">
                  <c:v>59681.611719841174</c:v>
                </c:pt>
                <c:pt idx="6">
                  <c:v>59813.334293049236</c:v>
                </c:pt>
                <c:pt idx="7">
                  <c:v>61541.593325289985</c:v>
                </c:pt>
                <c:pt idx="8">
                  <c:v>65296.003797550919</c:v>
                </c:pt>
                <c:pt idx="9">
                  <c:v>73746.496476900473</c:v>
                </c:pt>
                <c:pt idx="10">
                  <c:v>81829.687874381663</c:v>
                </c:pt>
                <c:pt idx="11">
                  <c:v>89197.665194255111</c:v>
                </c:pt>
                <c:pt idx="12">
                  <c:v>111098.10230303013</c:v>
                </c:pt>
                <c:pt idx="13">
                  <c:v>114592.67595826066</c:v>
                </c:pt>
                <c:pt idx="14">
                  <c:v>118947.49094425527</c:v>
                </c:pt>
                <c:pt idx="15">
                  <c:v>124947.35347126451</c:v>
                </c:pt>
                <c:pt idx="16">
                  <c:v>133850.38694419834</c:v>
                </c:pt>
                <c:pt idx="17">
                  <c:v>141439.95532413133</c:v>
                </c:pt>
                <c:pt idx="18">
                  <c:v>137524.96535406337</c:v>
                </c:pt>
                <c:pt idx="19">
                  <c:v>147589.09450262424</c:v>
                </c:pt>
                <c:pt idx="20">
                  <c:v>159244.16128134305</c:v>
                </c:pt>
                <c:pt idx="21">
                  <c:v>159910.86595830286</c:v>
                </c:pt>
                <c:pt idx="22">
                  <c:v>160773.47603266701</c:v>
                </c:pt>
                <c:pt idx="23">
                  <c:v>173985.6652321009</c:v>
                </c:pt>
                <c:pt idx="24">
                  <c:v>182856.41713379617</c:v>
                </c:pt>
                <c:pt idx="25">
                  <c:v>200124.71634687763</c:v>
                </c:pt>
                <c:pt idx="26">
                  <c:v>199032.65750559157</c:v>
                </c:pt>
                <c:pt idx="27">
                  <c:v>206866.44093931443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15557.57722898782</c:v>
                </c:pt>
                <c:pt idx="1">
                  <c:v>14702.232341184797</c:v>
                </c:pt>
                <c:pt idx="2">
                  <c:v>16375.443977575982</c:v>
                </c:pt>
                <c:pt idx="3">
                  <c:v>17850.336309117858</c:v>
                </c:pt>
                <c:pt idx="4">
                  <c:v>17913.800399867818</c:v>
                </c:pt>
                <c:pt idx="5">
                  <c:v>19547.353545323611</c:v>
                </c:pt>
                <c:pt idx="6">
                  <c:v>23168.874858417577</c:v>
                </c:pt>
                <c:pt idx="7">
                  <c:v>24253.661109963516</c:v>
                </c:pt>
                <c:pt idx="8">
                  <c:v>24014.650630760374</c:v>
                </c:pt>
                <c:pt idx="9">
                  <c:v>21674.197537775846</c:v>
                </c:pt>
                <c:pt idx="10">
                  <c:v>23279.225809425632</c:v>
                </c:pt>
                <c:pt idx="11">
                  <c:v>24836.283102047946</c:v>
                </c:pt>
                <c:pt idx="12">
                  <c:v>29663.692465626806</c:v>
                </c:pt>
                <c:pt idx="13">
                  <c:v>32716.793297774726</c:v>
                </c:pt>
                <c:pt idx="14">
                  <c:v>37608.416055955735</c:v>
                </c:pt>
                <c:pt idx="15">
                  <c:v>36184.619028551504</c:v>
                </c:pt>
                <c:pt idx="16">
                  <c:v>40214.492235978738</c:v>
                </c:pt>
                <c:pt idx="17">
                  <c:v>43014.975626631094</c:v>
                </c:pt>
                <c:pt idx="18">
                  <c:v>48782.382982619551</c:v>
                </c:pt>
                <c:pt idx="19">
                  <c:v>53063.106359813901</c:v>
                </c:pt>
                <c:pt idx="20">
                  <c:v>53191.742534516779</c:v>
                </c:pt>
                <c:pt idx="21">
                  <c:v>57471.348798943145</c:v>
                </c:pt>
                <c:pt idx="22">
                  <c:v>65934.835613367963</c:v>
                </c:pt>
                <c:pt idx="23">
                  <c:v>77396.029144195665</c:v>
                </c:pt>
                <c:pt idx="24">
                  <c:v>90707.799970247332</c:v>
                </c:pt>
                <c:pt idx="25">
                  <c:v>115983.48372577151</c:v>
                </c:pt>
                <c:pt idx="26">
                  <c:v>130155.30877738357</c:v>
                </c:pt>
                <c:pt idx="27">
                  <c:v>136730.5930967938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25819.915416199998</c:v>
                </c:pt>
                <c:pt idx="1">
                  <c:v>28223.190692100001</c:v>
                </c:pt>
                <c:pt idx="2">
                  <c:v>30542.350687500006</c:v>
                </c:pt>
                <c:pt idx="3">
                  <c:v>32937.933185100002</c:v>
                </c:pt>
                <c:pt idx="4">
                  <c:v>35381.065577199995</c:v>
                </c:pt>
                <c:pt idx="5">
                  <c:v>37542.811363899993</c:v>
                </c:pt>
                <c:pt idx="6">
                  <c:v>39378.453902000001</c:v>
                </c:pt>
                <c:pt idx="7">
                  <c:v>41206.294453399998</c:v>
                </c:pt>
                <c:pt idx="8">
                  <c:v>43389.084496300005</c:v>
                </c:pt>
                <c:pt idx="9">
                  <c:v>45659.383230799998</c:v>
                </c:pt>
                <c:pt idx="10">
                  <c:v>47946.777551899999</c:v>
                </c:pt>
                <c:pt idx="11">
                  <c:v>50260.124346800003</c:v>
                </c:pt>
                <c:pt idx="12">
                  <c:v>52581.942944599992</c:v>
                </c:pt>
                <c:pt idx="13">
                  <c:v>54619.515073900002</c:v>
                </c:pt>
                <c:pt idx="14">
                  <c:v>56591.845131699993</c:v>
                </c:pt>
                <c:pt idx="15">
                  <c:v>58563.521284399998</c:v>
                </c:pt>
                <c:pt idx="16">
                  <c:v>60607.143536499992</c:v>
                </c:pt>
                <c:pt idx="17">
                  <c:v>62314.787046999998</c:v>
                </c:pt>
                <c:pt idx="18">
                  <c:v>63930.966935799996</c:v>
                </c:pt>
                <c:pt idx="19">
                  <c:v>65616.858106200001</c:v>
                </c:pt>
                <c:pt idx="20">
                  <c:v>67468.195409799999</c:v>
                </c:pt>
                <c:pt idx="21">
                  <c:v>69241.978446699984</c:v>
                </c:pt>
                <c:pt idx="22">
                  <c:v>71261.225574700002</c:v>
                </c:pt>
                <c:pt idx="23">
                  <c:v>73441.19499270001</c:v>
                </c:pt>
                <c:pt idx="24">
                  <c:v>75784.42196349999</c:v>
                </c:pt>
                <c:pt idx="25">
                  <c:v>77835.365724600008</c:v>
                </c:pt>
                <c:pt idx="26">
                  <c:v>79875.145281900011</c:v>
                </c:pt>
                <c:pt idx="27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-2840.8718499383895</c:v>
                </c:pt>
                <c:pt idx="1">
                  <c:v>-3820.9766111559506</c:v>
                </c:pt>
                <c:pt idx="2">
                  <c:v>-6855.8582343785365</c:v>
                </c:pt>
                <c:pt idx="3">
                  <c:v>-7604.9345946373587</c:v>
                </c:pt>
                <c:pt idx="4">
                  <c:v>-9239.6448402096612</c:v>
                </c:pt>
                <c:pt idx="5">
                  <c:v>-11102.17990306323</c:v>
                </c:pt>
                <c:pt idx="6">
                  <c:v>-12163.800500043919</c:v>
                </c:pt>
                <c:pt idx="7">
                  <c:v>-11151.452453793483</c:v>
                </c:pt>
                <c:pt idx="8">
                  <c:v>-11068.612606485298</c:v>
                </c:pt>
                <c:pt idx="9">
                  <c:v>-9926.6708871463088</c:v>
                </c:pt>
                <c:pt idx="10">
                  <c:v>-10176.103657614789</c:v>
                </c:pt>
                <c:pt idx="11">
                  <c:v>-12096.790575498901</c:v>
                </c:pt>
                <c:pt idx="12">
                  <c:v>-18220.32881220631</c:v>
                </c:pt>
                <c:pt idx="13">
                  <c:v>-18674.255605652888</c:v>
                </c:pt>
                <c:pt idx="14">
                  <c:v>-22067.293130277565</c:v>
                </c:pt>
                <c:pt idx="15">
                  <c:v>-22247.464488371992</c:v>
                </c:pt>
                <c:pt idx="16">
                  <c:v>-25096.466623193479</c:v>
                </c:pt>
                <c:pt idx="17">
                  <c:v>-26419.810872434984</c:v>
                </c:pt>
                <c:pt idx="18">
                  <c:v>-26568.763639715031</c:v>
                </c:pt>
                <c:pt idx="19">
                  <c:v>-25522.209767047916</c:v>
                </c:pt>
                <c:pt idx="20">
                  <c:v>-25650.430023384997</c:v>
                </c:pt>
                <c:pt idx="21">
                  <c:v>-25216.5791113585</c:v>
                </c:pt>
                <c:pt idx="22">
                  <c:v>-27876.89238379255</c:v>
                </c:pt>
                <c:pt idx="23">
                  <c:v>-32452.479551127359</c:v>
                </c:pt>
                <c:pt idx="24">
                  <c:v>-35258.933820378967</c:v>
                </c:pt>
                <c:pt idx="25">
                  <c:v>-42736.874204532673</c:v>
                </c:pt>
                <c:pt idx="26">
                  <c:v>-44696.187811364573</c:v>
                </c:pt>
                <c:pt idx="27">
                  <c:v>-50840.688070462355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-112.59506540947022</c:v>
                </c:pt>
                <c:pt idx="1">
                  <c:v>-208.20627384235544</c:v>
                </c:pt>
                <c:pt idx="2">
                  <c:v>-282.78795062775993</c:v>
                </c:pt>
                <c:pt idx="3">
                  <c:v>-423.04696998968018</c:v>
                </c:pt>
                <c:pt idx="4">
                  <c:v>-593.98130116327172</c:v>
                </c:pt>
                <c:pt idx="5">
                  <c:v>-803.41446761090845</c:v>
                </c:pt>
                <c:pt idx="6">
                  <c:v>-1078.4109890444572</c:v>
                </c:pt>
                <c:pt idx="7">
                  <c:v>-1150.6997070010545</c:v>
                </c:pt>
                <c:pt idx="8">
                  <c:v>-1520.2265536993625</c:v>
                </c:pt>
                <c:pt idx="9">
                  <c:v>-1860.240888136492</c:v>
                </c:pt>
                <c:pt idx="10">
                  <c:v>-2347.6201056612567</c:v>
                </c:pt>
                <c:pt idx="11">
                  <c:v>-2985.477577794235</c:v>
                </c:pt>
                <c:pt idx="12">
                  <c:v>-3562.5444986740054</c:v>
                </c:pt>
                <c:pt idx="13">
                  <c:v>-4328.1589076773753</c:v>
                </c:pt>
                <c:pt idx="14">
                  <c:v>-5118.8991979878892</c:v>
                </c:pt>
                <c:pt idx="15">
                  <c:v>-6061.9326591556928</c:v>
                </c:pt>
                <c:pt idx="16">
                  <c:v>-6913.493308906347</c:v>
                </c:pt>
                <c:pt idx="17">
                  <c:v>-7620.8927567340561</c:v>
                </c:pt>
                <c:pt idx="18">
                  <c:v>-8693.9414959755632</c:v>
                </c:pt>
                <c:pt idx="19">
                  <c:v>-9443.044625832008</c:v>
                </c:pt>
                <c:pt idx="20">
                  <c:v>-9543.6192982026751</c:v>
                </c:pt>
                <c:pt idx="21">
                  <c:v>-10577.528476150956</c:v>
                </c:pt>
                <c:pt idx="22">
                  <c:v>-12070.882501821188</c:v>
                </c:pt>
                <c:pt idx="23">
                  <c:v>-13839.747715944415</c:v>
                </c:pt>
                <c:pt idx="24">
                  <c:v>-15863.890172399468</c:v>
                </c:pt>
                <c:pt idx="25">
                  <c:v>-16902.910756731028</c:v>
                </c:pt>
                <c:pt idx="26">
                  <c:v>-17707.302607002992</c:v>
                </c:pt>
                <c:pt idx="27">
                  <c:v>-18852.095993609339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-349.28411101334569</c:v>
                </c:pt>
                <c:pt idx="1">
                  <c:v>-446.39954422044156</c:v>
                </c:pt>
                <c:pt idx="2">
                  <c:v>-570.49595041697216</c:v>
                </c:pt>
                <c:pt idx="3">
                  <c:v>-719.29270753188348</c:v>
                </c:pt>
                <c:pt idx="4">
                  <c:v>-884.69029955260157</c:v>
                </c:pt>
                <c:pt idx="5">
                  <c:v>-1041.6914148235787</c:v>
                </c:pt>
                <c:pt idx="6">
                  <c:v>-1217.6684216312185</c:v>
                </c:pt>
                <c:pt idx="7">
                  <c:v>-1406.1863987315869</c:v>
                </c:pt>
                <c:pt idx="8">
                  <c:v>-1644.8930096685631</c:v>
                </c:pt>
                <c:pt idx="9">
                  <c:v>-1925.7700902882982</c:v>
                </c:pt>
                <c:pt idx="10">
                  <c:v>-2234.1904237861809</c:v>
                </c:pt>
                <c:pt idx="11">
                  <c:v>-2546.9674334032511</c:v>
                </c:pt>
                <c:pt idx="12">
                  <c:v>-2875.8624653128486</c:v>
                </c:pt>
                <c:pt idx="13">
                  <c:v>-3154.7898697657297</c:v>
                </c:pt>
                <c:pt idx="14">
                  <c:v>-3437.9916610445111</c:v>
                </c:pt>
                <c:pt idx="15">
                  <c:v>-3692.0685259001366</c:v>
                </c:pt>
                <c:pt idx="16">
                  <c:v>-3938.2372618681102</c:v>
                </c:pt>
                <c:pt idx="17">
                  <c:v>-4118.9792394553315</c:v>
                </c:pt>
                <c:pt idx="18">
                  <c:v>-4274.1939178953662</c:v>
                </c:pt>
                <c:pt idx="19">
                  <c:v>-4418.0549580551397</c:v>
                </c:pt>
                <c:pt idx="20">
                  <c:v>-4514.6006181784787</c:v>
                </c:pt>
                <c:pt idx="21">
                  <c:v>-4568.8309473145782</c:v>
                </c:pt>
                <c:pt idx="22">
                  <c:v>-4607.0770558557551</c:v>
                </c:pt>
                <c:pt idx="23">
                  <c:v>-4658.1074753199537</c:v>
                </c:pt>
                <c:pt idx="24">
                  <c:v>-4651.2747905605702</c:v>
                </c:pt>
                <c:pt idx="25">
                  <c:v>-4616.946751539389</c:v>
                </c:pt>
                <c:pt idx="26">
                  <c:v>-4573.4445005727266</c:v>
                </c:pt>
                <c:pt idx="27">
                  <c:v>-4659.6840260153404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-3941.8985947202309</c:v>
                </c:pt>
                <c:pt idx="2">
                  <c:v>-7885.6441131472675</c:v>
                </c:pt>
                <c:pt idx="3">
                  <c:v>-12827.470124580985</c:v>
                </c:pt>
                <c:pt idx="4">
                  <c:v>-17442.808715831699</c:v>
                </c:pt>
                <c:pt idx="5">
                  <c:v>-18076.848901137804</c:v>
                </c:pt>
                <c:pt idx="6">
                  <c:v>-19176.349758198849</c:v>
                </c:pt>
                <c:pt idx="7">
                  <c:v>-21750.24112807263</c:v>
                </c:pt>
                <c:pt idx="8">
                  <c:v>-19869.048994286219</c:v>
                </c:pt>
                <c:pt idx="9">
                  <c:v>-21092.224376539169</c:v>
                </c:pt>
                <c:pt idx="10">
                  <c:v>-20389.15098425265</c:v>
                </c:pt>
                <c:pt idx="11">
                  <c:v>-21586.585886073015</c:v>
                </c:pt>
                <c:pt idx="12">
                  <c:v>-42332.631331127734</c:v>
                </c:pt>
                <c:pt idx="13">
                  <c:v>-41130.801399235526</c:v>
                </c:pt>
                <c:pt idx="14">
                  <c:v>-44079.627191372172</c:v>
                </c:pt>
                <c:pt idx="15">
                  <c:v>-45008.532504750052</c:v>
                </c:pt>
                <c:pt idx="16">
                  <c:v>-47187.186963222593</c:v>
                </c:pt>
                <c:pt idx="17">
                  <c:v>-54666.628691338476</c:v>
                </c:pt>
                <c:pt idx="18">
                  <c:v>-54296.994797612337</c:v>
                </c:pt>
                <c:pt idx="19">
                  <c:v>-63038.449270517885</c:v>
                </c:pt>
                <c:pt idx="20">
                  <c:v>-62891.146383274267</c:v>
                </c:pt>
                <c:pt idx="21">
                  <c:v>-64447.12241582002</c:v>
                </c:pt>
                <c:pt idx="22">
                  <c:v>-66240.288703955186</c:v>
                </c:pt>
                <c:pt idx="23">
                  <c:v>-68064.40424253064</c:v>
                </c:pt>
                <c:pt idx="24">
                  <c:v>-68263.121316978926</c:v>
                </c:pt>
                <c:pt idx="25">
                  <c:v>-68173.469445108174</c:v>
                </c:pt>
                <c:pt idx="26">
                  <c:v>-68227.6954656202</c:v>
                </c:pt>
                <c:pt idx="27">
                  <c:v>-68545.887294504224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-4309.0850611635433</c:v>
                </c:pt>
                <c:pt idx="2">
                  <c:v>-712.36263409637468</c:v>
                </c:pt>
                <c:pt idx="3">
                  <c:v>-697.98666458277876</c:v>
                </c:pt>
                <c:pt idx="4">
                  <c:v>-1940.3604818467138</c:v>
                </c:pt>
                <c:pt idx="5">
                  <c:v>-10976.702333515444</c:v>
                </c:pt>
                <c:pt idx="6">
                  <c:v>-11067.638036039323</c:v>
                </c:pt>
                <c:pt idx="7">
                  <c:v>-14629.139606078377</c:v>
                </c:pt>
                <c:pt idx="8">
                  <c:v>-14392.892158029572</c:v>
                </c:pt>
                <c:pt idx="9">
                  <c:v>-14532.121108827021</c:v>
                </c:pt>
                <c:pt idx="10">
                  <c:v>-14663.938328358636</c:v>
                </c:pt>
                <c:pt idx="11">
                  <c:v>-14644.833325020605</c:v>
                </c:pt>
                <c:pt idx="12">
                  <c:v>-15612.186054319165</c:v>
                </c:pt>
                <c:pt idx="13">
                  <c:v>-14995.346281172246</c:v>
                </c:pt>
                <c:pt idx="14">
                  <c:v>-15526.140491704125</c:v>
                </c:pt>
                <c:pt idx="15">
                  <c:v>-16237.459470255428</c:v>
                </c:pt>
                <c:pt idx="16">
                  <c:v>-17168.997283456229</c:v>
                </c:pt>
                <c:pt idx="17">
                  <c:v>-17160.307697321157</c:v>
                </c:pt>
                <c:pt idx="18">
                  <c:v>-16908.478805900319</c:v>
                </c:pt>
                <c:pt idx="19">
                  <c:v>-16682.231362535742</c:v>
                </c:pt>
                <c:pt idx="20">
                  <c:v>-27413.137658523599</c:v>
                </c:pt>
                <c:pt idx="21">
                  <c:v>-28033.746750570837</c:v>
                </c:pt>
                <c:pt idx="22">
                  <c:v>-27948.51099427565</c:v>
                </c:pt>
                <c:pt idx="23">
                  <c:v>-28110.524733234892</c:v>
                </c:pt>
                <c:pt idx="24">
                  <c:v>-28131.583159380221</c:v>
                </c:pt>
                <c:pt idx="25">
                  <c:v>-34660.988572304181</c:v>
                </c:pt>
                <c:pt idx="26">
                  <c:v>-34660.988572304181</c:v>
                </c:pt>
                <c:pt idx="27">
                  <c:v>-34660.988572304181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-90.528466681020291</c:v>
                </c:pt>
                <c:pt idx="2">
                  <c:v>-474.99765199124033</c:v>
                </c:pt>
                <c:pt idx="3">
                  <c:v>-444.79901740972537</c:v>
                </c:pt>
                <c:pt idx="4">
                  <c:v>-393.16657245067017</c:v>
                </c:pt>
                <c:pt idx="5">
                  <c:v>-283.59571708124031</c:v>
                </c:pt>
                <c:pt idx="6">
                  <c:v>-305.24332952749523</c:v>
                </c:pt>
                <c:pt idx="7">
                  <c:v>164.89487785937422</c:v>
                </c:pt>
                <c:pt idx="8">
                  <c:v>468.08936105194948</c:v>
                </c:pt>
                <c:pt idx="9">
                  <c:v>448.66713836919962</c:v>
                </c:pt>
                <c:pt idx="10">
                  <c:v>795.95918067866478</c:v>
                </c:pt>
                <c:pt idx="11">
                  <c:v>1696.183986183979</c:v>
                </c:pt>
                <c:pt idx="12">
                  <c:v>3319.5825620961705</c:v>
                </c:pt>
                <c:pt idx="13">
                  <c:v>3495.2857746087711</c:v>
                </c:pt>
                <c:pt idx="14">
                  <c:v>3618.3068093776683</c:v>
                </c:pt>
                <c:pt idx="15">
                  <c:v>3634.7225113251034</c:v>
                </c:pt>
                <c:pt idx="16">
                  <c:v>2223.2613239987977</c:v>
                </c:pt>
                <c:pt idx="17">
                  <c:v>2169.8688087739683</c:v>
                </c:pt>
                <c:pt idx="18">
                  <c:v>3059.9555927022229</c:v>
                </c:pt>
                <c:pt idx="19">
                  <c:v>3064.4441169687416</c:v>
                </c:pt>
                <c:pt idx="20">
                  <c:v>2236.1031605777071</c:v>
                </c:pt>
                <c:pt idx="21">
                  <c:v>2139.6455620677989</c:v>
                </c:pt>
                <c:pt idx="22">
                  <c:v>-1048.3610229798885</c:v>
                </c:pt>
                <c:pt idx="23">
                  <c:v>-1496.3481298904035</c:v>
                </c:pt>
                <c:pt idx="24">
                  <c:v>-1496.3481298904035</c:v>
                </c:pt>
                <c:pt idx="25">
                  <c:v>-1496.3481298904035</c:v>
                </c:pt>
                <c:pt idx="26">
                  <c:v>-1496.3481298904035</c:v>
                </c:pt>
                <c:pt idx="27">
                  <c:v>-1496.3481298904035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-11.42836335390998</c:v>
                </c:pt>
                <c:pt idx="2">
                  <c:v>-55.216404742139986</c:v>
                </c:pt>
                <c:pt idx="3">
                  <c:v>-23.013683120634987</c:v>
                </c:pt>
                <c:pt idx="4">
                  <c:v>-28.487953155949981</c:v>
                </c:pt>
                <c:pt idx="5">
                  <c:v>12.423152066240014</c:v>
                </c:pt>
                <c:pt idx="6">
                  <c:v>6.1960530422300408</c:v>
                </c:pt>
                <c:pt idx="7">
                  <c:v>90.400069003560048</c:v>
                </c:pt>
                <c:pt idx="8">
                  <c:v>135.02977897832</c:v>
                </c:pt>
                <c:pt idx="9">
                  <c:v>211.074702594755</c:v>
                </c:pt>
                <c:pt idx="10">
                  <c:v>69.084759857410006</c:v>
                </c:pt>
                <c:pt idx="11">
                  <c:v>278.14620583891502</c:v>
                </c:pt>
                <c:pt idx="12">
                  <c:v>364.79593735487003</c:v>
                </c:pt>
                <c:pt idx="13">
                  <c:v>1519.85641313868</c:v>
                </c:pt>
                <c:pt idx="14">
                  <c:v>1562.167370109865</c:v>
                </c:pt>
                <c:pt idx="15">
                  <c:v>2137.24012245733</c:v>
                </c:pt>
                <c:pt idx="16">
                  <c:v>1276.0583143077299</c:v>
                </c:pt>
                <c:pt idx="17">
                  <c:v>2279.630132463305</c:v>
                </c:pt>
                <c:pt idx="18">
                  <c:v>3733.9935674988142</c:v>
                </c:pt>
                <c:pt idx="19">
                  <c:v>4911.7152966980493</c:v>
                </c:pt>
                <c:pt idx="20">
                  <c:v>7515.5251012820527</c:v>
                </c:pt>
                <c:pt idx="21">
                  <c:v>5932.6775373469336</c:v>
                </c:pt>
                <c:pt idx="22">
                  <c:v>9077.6305364620948</c:v>
                </c:pt>
                <c:pt idx="23">
                  <c:v>11020.480546090048</c:v>
                </c:pt>
                <c:pt idx="24">
                  <c:v>10407.532948822907</c:v>
                </c:pt>
                <c:pt idx="25">
                  <c:v>15412.680887192442</c:v>
                </c:pt>
                <c:pt idx="26">
                  <c:v>26874.559204540263</c:v>
                </c:pt>
                <c:pt idx="27">
                  <c:v>18451.452552658026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-919.18588363418166</c:v>
                </c:pt>
                <c:pt idx="2">
                  <c:v>-3122.2049084133614</c:v>
                </c:pt>
                <c:pt idx="3">
                  <c:v>-2377.5779315187774</c:v>
                </c:pt>
                <c:pt idx="4">
                  <c:v>-2210.884175177609</c:v>
                </c:pt>
                <c:pt idx="5">
                  <c:v>-2285.3336552036308</c:v>
                </c:pt>
                <c:pt idx="6">
                  <c:v>-3224.2614416640263</c:v>
                </c:pt>
                <c:pt idx="7">
                  <c:v>-397.31070997967981</c:v>
                </c:pt>
                <c:pt idx="8">
                  <c:v>-3319.5472459009034</c:v>
                </c:pt>
                <c:pt idx="9">
                  <c:v>-1034.1363724604416</c:v>
                </c:pt>
                <c:pt idx="10">
                  <c:v>-2061.1507144947045</c:v>
                </c:pt>
                <c:pt idx="11">
                  <c:v>-2038.2658160373376</c:v>
                </c:pt>
                <c:pt idx="12">
                  <c:v>560.59457490522982</c:v>
                </c:pt>
                <c:pt idx="13">
                  <c:v>-1345.8388856898691</c:v>
                </c:pt>
                <c:pt idx="14">
                  <c:v>-606.43838927670004</c:v>
                </c:pt>
                <c:pt idx="15">
                  <c:v>-94.019742626971492</c:v>
                </c:pt>
                <c:pt idx="16">
                  <c:v>-2535.0395212563071</c:v>
                </c:pt>
                <c:pt idx="17">
                  <c:v>-2318.7326257834229</c:v>
                </c:pt>
                <c:pt idx="18">
                  <c:v>-1990.315682896362</c:v>
                </c:pt>
                <c:pt idx="19">
                  <c:v>-4525.7652494351423</c:v>
                </c:pt>
                <c:pt idx="20">
                  <c:v>-2462.9643804494444</c:v>
                </c:pt>
                <c:pt idx="21">
                  <c:v>-1355.1691380178927</c:v>
                </c:pt>
                <c:pt idx="22">
                  <c:v>-1753.4880956615052</c:v>
                </c:pt>
                <c:pt idx="23">
                  <c:v>-1809.9075273732542</c:v>
                </c:pt>
                <c:pt idx="24">
                  <c:v>-2512.5764599656031</c:v>
                </c:pt>
                <c:pt idx="25">
                  <c:v>-1785.0020370699385</c:v>
                </c:pt>
                <c:pt idx="26">
                  <c:v>-2148.013401932476</c:v>
                </c:pt>
                <c:pt idx="27">
                  <c:v>-4976.4354628360088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457.97543425037475</c:v>
                </c:pt>
                <c:pt idx="2">
                  <c:v>2923.3924476650477</c:v>
                </c:pt>
                <c:pt idx="3">
                  <c:v>3649.8732987817616</c:v>
                </c:pt>
                <c:pt idx="4">
                  <c:v>4954.1179243084662</c:v>
                </c:pt>
                <c:pt idx="5">
                  <c:v>6226.8754758642735</c:v>
                </c:pt>
                <c:pt idx="6">
                  <c:v>6767.601292050138</c:v>
                </c:pt>
                <c:pt idx="7">
                  <c:v>6223.0005657232359</c:v>
                </c:pt>
                <c:pt idx="8">
                  <c:v>6201.9367528481271</c:v>
                </c:pt>
                <c:pt idx="9">
                  <c:v>5419.9746908382076</c:v>
                </c:pt>
                <c:pt idx="10">
                  <c:v>5614.6044442874463</c:v>
                </c:pt>
                <c:pt idx="11">
                  <c:v>6900.1482235679978</c:v>
                </c:pt>
                <c:pt idx="12">
                  <c:v>11999.72293947921</c:v>
                </c:pt>
                <c:pt idx="13">
                  <c:v>12289.707605542178</c:v>
                </c:pt>
                <c:pt idx="14">
                  <c:v>14862.598179682436</c:v>
                </c:pt>
                <c:pt idx="15">
                  <c:v>15280.988474788193</c:v>
                </c:pt>
                <c:pt idx="16">
                  <c:v>17282.490491617162</c:v>
                </c:pt>
                <c:pt idx="17">
                  <c:v>18380.803916355293</c:v>
                </c:pt>
                <c:pt idx="18">
                  <c:v>18527.212876393009</c:v>
                </c:pt>
                <c:pt idx="19">
                  <c:v>17778.926209304587</c:v>
                </c:pt>
                <c:pt idx="20">
                  <c:v>17702.84234211249</c:v>
                </c:pt>
                <c:pt idx="21">
                  <c:v>17731.649149121593</c:v>
                </c:pt>
                <c:pt idx="22">
                  <c:v>19549.339029152838</c:v>
                </c:pt>
                <c:pt idx="23">
                  <c:v>22765.891067608758</c:v>
                </c:pt>
                <c:pt idx="24">
                  <c:v>25425.213493340074</c:v>
                </c:pt>
                <c:pt idx="25">
                  <c:v>30965.387296101992</c:v>
                </c:pt>
                <c:pt idx="26">
                  <c:v>33104.516413814919</c:v>
                </c:pt>
                <c:pt idx="27">
                  <c:v>37598.848725438445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1.0728523541399999</c:v>
                </c:pt>
                <c:pt idx="4">
                  <c:v>0.18830217597500001</c:v>
                </c:pt>
                <c:pt idx="5">
                  <c:v>4.4508071279999999E-2</c:v>
                </c:pt>
                <c:pt idx="6">
                  <c:v>7.9595611360000013E-2</c:v>
                </c:pt>
                <c:pt idx="7">
                  <c:v>0.245596888535</c:v>
                </c:pt>
                <c:pt idx="8">
                  <c:v>0.42309760402500002</c:v>
                </c:pt>
                <c:pt idx="9">
                  <c:v>2.5264362350000003</c:v>
                </c:pt>
                <c:pt idx="10">
                  <c:v>1.099230628485</c:v>
                </c:pt>
                <c:pt idx="11">
                  <c:v>1.1873586631149999</c:v>
                </c:pt>
                <c:pt idx="12">
                  <c:v>2.5819127382850002</c:v>
                </c:pt>
                <c:pt idx="13">
                  <c:v>8.9514994485399999</c:v>
                </c:pt>
                <c:pt idx="14">
                  <c:v>6.6950101383750003</c:v>
                </c:pt>
                <c:pt idx="15">
                  <c:v>6.4817175442849999</c:v>
                </c:pt>
                <c:pt idx="16">
                  <c:v>6.0190481613600006</c:v>
                </c:pt>
                <c:pt idx="17">
                  <c:v>0</c:v>
                </c:pt>
                <c:pt idx="18">
                  <c:v>6.4539959806449998</c:v>
                </c:pt>
                <c:pt idx="19">
                  <c:v>20.134831457674998</c:v>
                </c:pt>
                <c:pt idx="20">
                  <c:v>21.773343681435005</c:v>
                </c:pt>
                <c:pt idx="21">
                  <c:v>4.8857500651999999</c:v>
                </c:pt>
                <c:pt idx="22">
                  <c:v>50.931164479615006</c:v>
                </c:pt>
                <c:pt idx="23">
                  <c:v>74.334149258660005</c:v>
                </c:pt>
                <c:pt idx="24">
                  <c:v>86.566523332550005</c:v>
                </c:pt>
                <c:pt idx="25">
                  <c:v>111.06027193345501</c:v>
                </c:pt>
                <c:pt idx="26">
                  <c:v>594.86364531381992</c:v>
                </c:pt>
                <c:pt idx="27">
                  <c:v>491.26133899462002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81.220179914470023</c:v>
                </c:pt>
                <c:pt idx="2">
                  <c:v>144.73562723640589</c:v>
                </c:pt>
                <c:pt idx="3">
                  <c:v>263.77263790870893</c:v>
                </c:pt>
                <c:pt idx="4">
                  <c:v>409.35629577690486</c:v>
                </c:pt>
                <c:pt idx="5">
                  <c:v>586.96827780136539</c:v>
                </c:pt>
                <c:pt idx="6">
                  <c:v>821.31090652527075</c:v>
                </c:pt>
                <c:pt idx="7">
                  <c:v>872.62060173048917</c:v>
                </c:pt>
                <c:pt idx="8">
                  <c:v>1172.8131933044633</c:v>
                </c:pt>
                <c:pt idx="9">
                  <c:v>1450.3861773558585</c:v>
                </c:pt>
                <c:pt idx="10">
                  <c:v>1832.8820743261026</c:v>
                </c:pt>
                <c:pt idx="11">
                  <c:v>2349.6438589877944</c:v>
                </c:pt>
                <c:pt idx="12">
                  <c:v>2801.4997849703677</c:v>
                </c:pt>
                <c:pt idx="13">
                  <c:v>3418.778895255482</c:v>
                </c:pt>
                <c:pt idx="14">
                  <c:v>4032.211517010533</c:v>
                </c:pt>
                <c:pt idx="15">
                  <c:v>4788.9517709867869</c:v>
                </c:pt>
                <c:pt idx="16">
                  <c:v>5434.5350719107137</c:v>
                </c:pt>
                <c:pt idx="17">
                  <c:v>5992.0745463730482</c:v>
                </c:pt>
                <c:pt idx="18">
                  <c:v>6803.8487799494451</c:v>
                </c:pt>
                <c:pt idx="19">
                  <c:v>7399.2524092168705</c:v>
                </c:pt>
                <c:pt idx="20">
                  <c:v>7485.0178778357731</c:v>
                </c:pt>
                <c:pt idx="21">
                  <c:v>8273.9426991183518</c:v>
                </c:pt>
                <c:pt idx="22">
                  <c:v>9453.2391138243347</c:v>
                </c:pt>
                <c:pt idx="23">
                  <c:v>10742.990010547943</c:v>
                </c:pt>
                <c:pt idx="24">
                  <c:v>12347.197219815231</c:v>
                </c:pt>
                <c:pt idx="25">
                  <c:v>13054.337148021536</c:v>
                </c:pt>
                <c:pt idx="26">
                  <c:v>13741.893451686266</c:v>
                </c:pt>
                <c:pt idx="27">
                  <c:v>14561.881941785172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1902.3752524540391</c:v>
                </c:pt>
                <c:pt idx="27">
                  <c:v>2054.8155022421593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8794.7588405921197</c:v>
                </c:pt>
                <c:pt idx="2">
                  <c:v>10661.42980777318</c:v>
                </c:pt>
                <c:pt idx="3">
                  <c:v>14428.066166433833</c:v>
                </c:pt>
                <c:pt idx="4">
                  <c:v>20800.128081937175</c:v>
                </c:pt>
                <c:pt idx="5">
                  <c:v>29449.511529764692</c:v>
                </c:pt>
                <c:pt idx="6">
                  <c:v>29581.234102972754</c:v>
                </c:pt>
                <c:pt idx="7">
                  <c:v>31309.493135213503</c:v>
                </c:pt>
                <c:pt idx="8">
                  <c:v>35063.903607474436</c:v>
                </c:pt>
                <c:pt idx="9">
                  <c:v>43514.396286823991</c:v>
                </c:pt>
                <c:pt idx="10">
                  <c:v>51597.587684305181</c:v>
                </c:pt>
                <c:pt idx="11">
                  <c:v>58965.565004178628</c:v>
                </c:pt>
                <c:pt idx="12">
                  <c:v>80866.002112953647</c:v>
                </c:pt>
                <c:pt idx="13">
                  <c:v>84360.575768184179</c:v>
                </c:pt>
                <c:pt idx="14">
                  <c:v>88715.390754178792</c:v>
                </c:pt>
                <c:pt idx="15">
                  <c:v>94715.253281188023</c:v>
                </c:pt>
                <c:pt idx="16">
                  <c:v>103618.28675412186</c:v>
                </c:pt>
                <c:pt idx="17">
                  <c:v>111207.85513405484</c:v>
                </c:pt>
                <c:pt idx="18">
                  <c:v>107292.86516398689</c:v>
                </c:pt>
                <c:pt idx="19">
                  <c:v>117356.99431254776</c:v>
                </c:pt>
                <c:pt idx="20">
                  <c:v>129012.06109126657</c:v>
                </c:pt>
                <c:pt idx="21">
                  <c:v>129678.76576822638</c:v>
                </c:pt>
                <c:pt idx="22">
                  <c:v>130541.37584259053</c:v>
                </c:pt>
                <c:pt idx="23">
                  <c:v>143753.56504202442</c:v>
                </c:pt>
                <c:pt idx="24">
                  <c:v>152624.31694371969</c:v>
                </c:pt>
                <c:pt idx="25">
                  <c:v>169892.61615680114</c:v>
                </c:pt>
                <c:pt idx="26">
                  <c:v>168800.55731551509</c:v>
                </c:pt>
                <c:pt idx="27">
                  <c:v>176634.34074923795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-855.34488780302308</c:v>
                </c:pt>
                <c:pt idx="2">
                  <c:v>817.8667485881615</c:v>
                </c:pt>
                <c:pt idx="3">
                  <c:v>2292.7590801300375</c:v>
                </c:pt>
                <c:pt idx="4">
                  <c:v>2356.2231708799973</c:v>
                </c:pt>
                <c:pt idx="5">
                  <c:v>3989.7763163357904</c:v>
                </c:pt>
                <c:pt idx="6">
                  <c:v>7611.2976294297569</c:v>
                </c:pt>
                <c:pt idx="7">
                  <c:v>8696.0838809756951</c:v>
                </c:pt>
                <c:pt idx="8">
                  <c:v>8457.0734017725536</c:v>
                </c:pt>
                <c:pt idx="9">
                  <c:v>6116.6203087880258</c:v>
                </c:pt>
                <c:pt idx="10">
                  <c:v>7721.6485804378117</c:v>
                </c:pt>
                <c:pt idx="11">
                  <c:v>9278.7058730601257</c:v>
                </c:pt>
                <c:pt idx="12">
                  <c:v>14106.115236638985</c:v>
                </c:pt>
                <c:pt idx="13">
                  <c:v>17159.216068786904</c:v>
                </c:pt>
                <c:pt idx="14">
                  <c:v>22050.838826967913</c:v>
                </c:pt>
                <c:pt idx="15">
                  <c:v>20627.041799563682</c:v>
                </c:pt>
                <c:pt idx="16">
                  <c:v>24656.915006990916</c:v>
                </c:pt>
                <c:pt idx="17">
                  <c:v>27457.398397643272</c:v>
                </c:pt>
                <c:pt idx="18">
                  <c:v>33224.805753631728</c:v>
                </c:pt>
                <c:pt idx="19">
                  <c:v>37505.529130826078</c:v>
                </c:pt>
                <c:pt idx="20">
                  <c:v>37634.165305528957</c:v>
                </c:pt>
                <c:pt idx="21">
                  <c:v>41913.771569955323</c:v>
                </c:pt>
                <c:pt idx="22">
                  <c:v>50377.25838438014</c:v>
                </c:pt>
                <c:pt idx="23">
                  <c:v>61838.451915207843</c:v>
                </c:pt>
                <c:pt idx="24">
                  <c:v>75150.222741259509</c:v>
                </c:pt>
                <c:pt idx="25">
                  <c:v>100425.90649678369</c:v>
                </c:pt>
                <c:pt idx="26">
                  <c:v>114597.73154839575</c:v>
                </c:pt>
                <c:pt idx="27">
                  <c:v>121173.01586780598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2403.2752759000032</c:v>
                </c:pt>
                <c:pt idx="2">
                  <c:v>4722.435271300008</c:v>
                </c:pt>
                <c:pt idx="3">
                  <c:v>7118.0177689000047</c:v>
                </c:pt>
                <c:pt idx="4">
                  <c:v>9561.1501609999978</c:v>
                </c:pt>
                <c:pt idx="5">
                  <c:v>11722.895947699995</c:v>
                </c:pt>
                <c:pt idx="6">
                  <c:v>13558.538485800003</c:v>
                </c:pt>
                <c:pt idx="7">
                  <c:v>15386.3790372</c:v>
                </c:pt>
                <c:pt idx="8">
                  <c:v>17569.169080100008</c:v>
                </c:pt>
                <c:pt idx="9">
                  <c:v>19839.467814600001</c:v>
                </c:pt>
                <c:pt idx="10">
                  <c:v>22126.862135700001</c:v>
                </c:pt>
                <c:pt idx="11">
                  <c:v>24440.208930600005</c:v>
                </c:pt>
                <c:pt idx="12">
                  <c:v>26762.027528399994</c:v>
                </c:pt>
                <c:pt idx="13">
                  <c:v>28799.599657700004</c:v>
                </c:pt>
                <c:pt idx="14">
                  <c:v>30771.929715499995</c:v>
                </c:pt>
                <c:pt idx="15">
                  <c:v>32743.6058682</c:v>
                </c:pt>
                <c:pt idx="16">
                  <c:v>34787.228120299995</c:v>
                </c:pt>
                <c:pt idx="17">
                  <c:v>36494.8716308</c:v>
                </c:pt>
                <c:pt idx="18">
                  <c:v>38111.051519599998</c:v>
                </c:pt>
                <c:pt idx="19">
                  <c:v>39796.942690000003</c:v>
                </c:pt>
                <c:pt idx="20">
                  <c:v>41648.279993600001</c:v>
                </c:pt>
                <c:pt idx="21">
                  <c:v>43422.063030499987</c:v>
                </c:pt>
                <c:pt idx="22">
                  <c:v>45441.310158500004</c:v>
                </c:pt>
                <c:pt idx="23">
                  <c:v>47621.279576500012</c:v>
                </c:pt>
                <c:pt idx="24">
                  <c:v>49964.506547299992</c:v>
                </c:pt>
                <c:pt idx="25">
                  <c:v>52015.45030840001</c:v>
                </c:pt>
                <c:pt idx="26">
                  <c:v>54055.229865700014</c:v>
                </c:pt>
                <c:pt idx="27">
                  <c:v>54055.229865700014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87.072245530793211</c:v>
                </c:pt>
                <c:pt idx="1">
                  <c:v>490.13324857658654</c:v>
                </c:pt>
                <c:pt idx="2">
                  <c:v>898.55025932864123</c:v>
                </c:pt>
                <c:pt idx="3">
                  <c:v>1232.9630360257856</c:v>
                </c:pt>
                <c:pt idx="4">
                  <c:v>1817.9246399596948</c:v>
                </c:pt>
                <c:pt idx="5">
                  <c:v>2279.9612690323111</c:v>
                </c:pt>
                <c:pt idx="6">
                  <c:v>2584.6181259574255</c:v>
                </c:pt>
                <c:pt idx="7">
                  <c:v>2750.217046314563</c:v>
                </c:pt>
                <c:pt idx="8">
                  <c:v>3015.9399500604632</c:v>
                </c:pt>
                <c:pt idx="9">
                  <c:v>3371.5891414589796</c:v>
                </c:pt>
                <c:pt idx="10">
                  <c:v>3879.5809674372827</c:v>
                </c:pt>
                <c:pt idx="11">
                  <c:v>4507.6892135550479</c:v>
                </c:pt>
                <c:pt idx="12">
                  <c:v>6010.7129067456026</c:v>
                </c:pt>
                <c:pt idx="13">
                  <c:v>6655.5408716040674</c:v>
                </c:pt>
                <c:pt idx="14">
                  <c:v>7406.4363598469236</c:v>
                </c:pt>
                <c:pt idx="15">
                  <c:v>7955.4362457140114</c:v>
                </c:pt>
                <c:pt idx="16">
                  <c:v>8375.6526316058116</c:v>
                </c:pt>
                <c:pt idx="17">
                  <c:v>9147.3595439734618</c:v>
                </c:pt>
                <c:pt idx="18">
                  <c:v>9390.2548390942029</c:v>
                </c:pt>
                <c:pt idx="19">
                  <c:v>10587.305887416029</c:v>
                </c:pt>
                <c:pt idx="20">
                  <c:v>12153.79252289577</c:v>
                </c:pt>
                <c:pt idx="21">
                  <c:v>12385.47345801912</c:v>
                </c:pt>
                <c:pt idx="22">
                  <c:v>13315.980488539548</c:v>
                </c:pt>
                <c:pt idx="23">
                  <c:v>14906.226443949414</c:v>
                </c:pt>
                <c:pt idx="24">
                  <c:v>16755.248162142074</c:v>
                </c:pt>
                <c:pt idx="25">
                  <c:v>19559.109688991892</c:v>
                </c:pt>
                <c:pt idx="26">
                  <c:v>21480.761700557858</c:v>
                </c:pt>
                <c:pt idx="27">
                  <c:v>21651.898312609537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2726.9857225693759</c:v>
                </c:pt>
                <c:pt idx="1">
                  <c:v>2782.8358078218025</c:v>
                </c:pt>
                <c:pt idx="2">
                  <c:v>2922.2674105903793</c:v>
                </c:pt>
                <c:pt idx="3">
                  <c:v>3167.5464713961469</c:v>
                </c:pt>
                <c:pt idx="4">
                  <c:v>2959.1453846812296</c:v>
                </c:pt>
                <c:pt idx="5">
                  <c:v>2806.3697740114758</c:v>
                </c:pt>
                <c:pt idx="6">
                  <c:v>2619.6785291971123</c:v>
                </c:pt>
                <c:pt idx="7">
                  <c:v>2856.3767087341985</c:v>
                </c:pt>
                <c:pt idx="8">
                  <c:v>2448.5814642744808</c:v>
                </c:pt>
                <c:pt idx="9">
                  <c:v>2497.8644629467422</c:v>
                </c:pt>
                <c:pt idx="10">
                  <c:v>2569.0056982271681</c:v>
                </c:pt>
                <c:pt idx="11">
                  <c:v>2635.5700881159064</c:v>
                </c:pt>
                <c:pt idx="12">
                  <c:v>3224.5608291579624</c:v>
                </c:pt>
                <c:pt idx="13">
                  <c:v>2696.4745472036548</c:v>
                </c:pt>
                <c:pt idx="14">
                  <c:v>2860.017902049869</c:v>
                </c:pt>
                <c:pt idx="15">
                  <c:v>2846.6104404668431</c:v>
                </c:pt>
                <c:pt idx="16">
                  <c:v>2911.3511554698534</c:v>
                </c:pt>
                <c:pt idx="17">
                  <c:v>3132.3961484786714</c:v>
                </c:pt>
                <c:pt idx="18">
                  <c:v>2944.4599021526915</c:v>
                </c:pt>
                <c:pt idx="19">
                  <c:v>3295.3225281370196</c:v>
                </c:pt>
                <c:pt idx="20">
                  <c:v>3299.3892379532017</c:v>
                </c:pt>
                <c:pt idx="21">
                  <c:v>3063.75030566547</c:v>
                </c:pt>
                <c:pt idx="22">
                  <c:v>3131.4580018243282</c:v>
                </c:pt>
                <c:pt idx="23">
                  <c:v>3399.1986847205339</c:v>
                </c:pt>
                <c:pt idx="24">
                  <c:v>3653.5488530790872</c:v>
                </c:pt>
                <c:pt idx="25">
                  <c:v>4166.0119442729656</c:v>
                </c:pt>
                <c:pt idx="26">
                  <c:v>4449.991046256433</c:v>
                </c:pt>
                <c:pt idx="27">
                  <c:v>4444.7525485313572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2123.8158418300268</c:v>
                </c:pt>
                <c:pt idx="1">
                  <c:v>1983.8646924094733</c:v>
                </c:pt>
                <c:pt idx="2">
                  <c:v>1901.4092783858637</c:v>
                </c:pt>
                <c:pt idx="3">
                  <c:v>1731.2164392560937</c:v>
                </c:pt>
                <c:pt idx="4">
                  <c:v>1726.4135143850567</c:v>
                </c:pt>
                <c:pt idx="5">
                  <c:v>1761.4090357921084</c:v>
                </c:pt>
                <c:pt idx="6">
                  <c:v>1734.0908142574942</c:v>
                </c:pt>
                <c:pt idx="7">
                  <c:v>1703.445181251747</c:v>
                </c:pt>
                <c:pt idx="8">
                  <c:v>1792.55213637817</c:v>
                </c:pt>
                <c:pt idx="9">
                  <c:v>1756.7031910381461</c:v>
                </c:pt>
                <c:pt idx="10">
                  <c:v>1782.0973613454144</c:v>
                </c:pt>
                <c:pt idx="11">
                  <c:v>1847.0312611154036</c:v>
                </c:pt>
                <c:pt idx="12">
                  <c:v>1380.8099406690274</c:v>
                </c:pt>
                <c:pt idx="13">
                  <c:v>1575.3229370467739</c:v>
                </c:pt>
                <c:pt idx="14">
                  <c:v>1496.9180683187633</c:v>
                </c:pt>
                <c:pt idx="15">
                  <c:v>1536.29550420291</c:v>
                </c:pt>
                <c:pt idx="16">
                  <c:v>1263.5646124714951</c:v>
                </c:pt>
                <c:pt idx="17">
                  <c:v>1186.2120569814169</c:v>
                </c:pt>
                <c:pt idx="18">
                  <c:v>1458.7817444135776</c:v>
                </c:pt>
                <c:pt idx="19">
                  <c:v>1471.3386822603461</c:v>
                </c:pt>
                <c:pt idx="20">
                  <c:v>1654.1089176216876</c:v>
                </c:pt>
                <c:pt idx="21">
                  <c:v>1428.9016994866934</c:v>
                </c:pt>
                <c:pt idx="22">
                  <c:v>1558.7683527979314</c:v>
                </c:pt>
                <c:pt idx="23">
                  <c:v>1754.6212704077541</c:v>
                </c:pt>
                <c:pt idx="24">
                  <c:v>1700.9222302889023</c:v>
                </c:pt>
                <c:pt idx="25">
                  <c:v>2389.6438684684713</c:v>
                </c:pt>
                <c:pt idx="26">
                  <c:v>4048.1870002026808</c:v>
                </c:pt>
                <c:pt idx="27">
                  <c:v>2822.6661484339461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626.95578177621553</c:v>
                </c:pt>
                <c:pt idx="1">
                  <c:v>586.17065878680501</c:v>
                </c:pt>
                <c:pt idx="2">
                  <c:v>563.29949757292059</c:v>
                </c:pt>
                <c:pt idx="3">
                  <c:v>546.69649334055396</c:v>
                </c:pt>
                <c:pt idx="4">
                  <c:v>522.53131018137753</c:v>
                </c:pt>
                <c:pt idx="5">
                  <c:v>483.4392770275951</c:v>
                </c:pt>
                <c:pt idx="6">
                  <c:v>472.6024907612765</c:v>
                </c:pt>
                <c:pt idx="7">
                  <c:v>471.34818821552489</c:v>
                </c:pt>
                <c:pt idx="8">
                  <c:v>460.60336336618394</c:v>
                </c:pt>
                <c:pt idx="9">
                  <c:v>470.78537140401545</c:v>
                </c:pt>
                <c:pt idx="10">
                  <c:v>467.49846947772704</c:v>
                </c:pt>
                <c:pt idx="11">
                  <c:v>471.85590923951429</c:v>
                </c:pt>
                <c:pt idx="12">
                  <c:v>408.10426900649702</c:v>
                </c:pt>
                <c:pt idx="13">
                  <c:v>412.50261822942525</c:v>
                </c:pt>
                <c:pt idx="14">
                  <c:v>406.78207877922512</c:v>
                </c:pt>
                <c:pt idx="15">
                  <c:v>406.71524704718189</c:v>
                </c:pt>
                <c:pt idx="16">
                  <c:v>356.70959936964891</c:v>
                </c:pt>
                <c:pt idx="17">
                  <c:v>329.91275643204364</c:v>
                </c:pt>
                <c:pt idx="18">
                  <c:v>354.00450727650394</c:v>
                </c:pt>
                <c:pt idx="19">
                  <c:v>298.53995727711174</c:v>
                </c:pt>
                <c:pt idx="20">
                  <c:v>268.10164990126157</c:v>
                </c:pt>
                <c:pt idx="21">
                  <c:v>248.02549870408896</c:v>
                </c:pt>
                <c:pt idx="22">
                  <c:v>227.34318780282624</c:v>
                </c:pt>
                <c:pt idx="23">
                  <c:v>219.73204329341559</c:v>
                </c:pt>
                <c:pt idx="24">
                  <c:v>208.53049285436467</c:v>
                </c:pt>
                <c:pt idx="25">
                  <c:v>203.27685807867692</c:v>
                </c:pt>
                <c:pt idx="26">
                  <c:v>236.57992261048338</c:v>
                </c:pt>
                <c:pt idx="27">
                  <c:v>183.57923267629511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13.926164407543196</c:v>
                </c:pt>
                <c:pt idx="4">
                  <c:v>2.5459945831405797</c:v>
                </c:pt>
                <c:pt idx="5">
                  <c:v>1.3352421383909999E-2</c:v>
                </c:pt>
                <c:pt idx="6">
                  <c:v>0.51083600230128501</c:v>
                </c:pt>
                <c:pt idx="7">
                  <c:v>7.6249178717101991</c:v>
                </c:pt>
                <c:pt idx="8">
                  <c:v>0.12692928120691499</c:v>
                </c:pt>
                <c:pt idx="9">
                  <c:v>1.3430770107177898</c:v>
                </c:pt>
                <c:pt idx="10">
                  <c:v>9.0443379197261891</c:v>
                </c:pt>
                <c:pt idx="11">
                  <c:v>12.868432439438815</c:v>
                </c:pt>
                <c:pt idx="12">
                  <c:v>17.342809812652973</c:v>
                </c:pt>
                <c:pt idx="13">
                  <c:v>14.462360198934105</c:v>
                </c:pt>
                <c:pt idx="14">
                  <c:v>44.678469513933571</c:v>
                </c:pt>
                <c:pt idx="15">
                  <c:v>4.9763589246256652</c:v>
                </c:pt>
                <c:pt idx="16">
                  <c:v>9.8917295567812733</c:v>
                </c:pt>
                <c:pt idx="17">
                  <c:v>0</c:v>
                </c:pt>
                <c:pt idx="18">
                  <c:v>1.9361987941960852</c:v>
                </c:pt>
                <c:pt idx="19">
                  <c:v>6.0404494373029802</c:v>
                </c:pt>
                <c:pt idx="20">
                  <c:v>6.5320031044290801</c:v>
                </c:pt>
                <c:pt idx="21">
                  <c:v>20.871242289149301</c:v>
                </c:pt>
                <c:pt idx="22">
                  <c:v>15.279349343880558</c:v>
                </c:pt>
                <c:pt idx="23">
                  <c:v>28.900373799211955</c:v>
                </c:pt>
                <c:pt idx="24">
                  <c:v>32.294196406408723</c:v>
                </c:pt>
                <c:pt idx="25">
                  <c:v>33.318081580032711</c:v>
                </c:pt>
                <c:pt idx="26">
                  <c:v>178.45909359412539</c:v>
                </c:pt>
                <c:pt idx="27">
                  <c:v>147.37840169839782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18.887474071801453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2.583160082960315</c:v>
                </c:pt>
                <c:pt idx="8">
                  <c:v>2.5902372338725352</c:v>
                </c:pt>
                <c:pt idx="9">
                  <c:v>2.6407823132586192</c:v>
                </c:pt>
                <c:pt idx="10">
                  <c:v>2.6407823132586192</c:v>
                </c:pt>
                <c:pt idx="11">
                  <c:v>4.0946961836846283</c:v>
                </c:pt>
                <c:pt idx="12">
                  <c:v>31.786277221629298</c:v>
                </c:pt>
                <c:pt idx="13">
                  <c:v>46.312948868590162</c:v>
                </c:pt>
                <c:pt idx="14">
                  <c:v>84.652386328153369</c:v>
                </c:pt>
                <c:pt idx="15">
                  <c:v>104.8240561647395</c:v>
                </c:pt>
                <c:pt idx="16">
                  <c:v>137.75512812165263</c:v>
                </c:pt>
                <c:pt idx="17">
                  <c:v>141.45093072730151</c:v>
                </c:pt>
                <c:pt idx="18">
                  <c:v>141.45093072730151</c:v>
                </c:pt>
                <c:pt idx="19">
                  <c:v>191.7435692610853</c:v>
                </c:pt>
                <c:pt idx="20">
                  <c:v>299.11647704903424</c:v>
                </c:pt>
                <c:pt idx="21">
                  <c:v>332.03204743589441</c:v>
                </c:pt>
                <c:pt idx="22">
                  <c:v>375.85796434252387</c:v>
                </c:pt>
                <c:pt idx="23">
                  <c:v>573.54696517626962</c:v>
                </c:pt>
                <c:pt idx="24">
                  <c:v>813.5309969535997</c:v>
                </c:pt>
                <c:pt idx="25">
                  <c:v>1219.0624142058284</c:v>
                </c:pt>
                <c:pt idx="26">
                  <c:v>1545.2358057242432</c:v>
                </c:pt>
                <c:pt idx="27">
                  <c:v>1599.2679461667988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242.49666249841249</c:v>
                </c:pt>
                <c:pt idx="5">
                  <c:v>242.49666249841249</c:v>
                </c:pt>
                <c:pt idx="6">
                  <c:v>242.49666249841249</c:v>
                </c:pt>
                <c:pt idx="7">
                  <c:v>428.48333075572276</c:v>
                </c:pt>
                <c:pt idx="8">
                  <c:v>428.48333075572276</c:v>
                </c:pt>
                <c:pt idx="9">
                  <c:v>533.84094713743877</c:v>
                </c:pt>
                <c:pt idx="10">
                  <c:v>533.84094713743877</c:v>
                </c:pt>
                <c:pt idx="11">
                  <c:v>533.84094713743877</c:v>
                </c:pt>
                <c:pt idx="12">
                  <c:v>858.01153043423938</c:v>
                </c:pt>
                <c:pt idx="13">
                  <c:v>967.11326045596695</c:v>
                </c:pt>
                <c:pt idx="14">
                  <c:v>967.11326045596695</c:v>
                </c:pt>
                <c:pt idx="15">
                  <c:v>1372.4353300897587</c:v>
                </c:pt>
                <c:pt idx="16">
                  <c:v>1372.4353300897587</c:v>
                </c:pt>
                <c:pt idx="17">
                  <c:v>1372.4353300897587</c:v>
                </c:pt>
                <c:pt idx="18">
                  <c:v>1372.4353300897587</c:v>
                </c:pt>
                <c:pt idx="19">
                  <c:v>1372.4353300897587</c:v>
                </c:pt>
                <c:pt idx="20">
                  <c:v>1372.4353300897587</c:v>
                </c:pt>
                <c:pt idx="21">
                  <c:v>1372.4353300897587</c:v>
                </c:pt>
                <c:pt idx="22">
                  <c:v>1372.4353300897587</c:v>
                </c:pt>
                <c:pt idx="23">
                  <c:v>1372.4353300897587</c:v>
                </c:pt>
                <c:pt idx="24">
                  <c:v>1372.4353300897587</c:v>
                </c:pt>
                <c:pt idx="25">
                  <c:v>1372.4353300897587</c:v>
                </c:pt>
                <c:pt idx="26">
                  <c:v>1372.4353300897587</c:v>
                </c:pt>
                <c:pt idx="27">
                  <c:v>1372.4353300897587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-1450</c:v>
                </c:pt>
                <c:pt idx="6">
                  <c:v>-1450</c:v>
                </c:pt>
                <c:pt idx="7">
                  <c:v>-2030</c:v>
                </c:pt>
                <c:pt idx="8">
                  <c:v>-2030</c:v>
                </c:pt>
                <c:pt idx="9">
                  <c:v>-2030</c:v>
                </c:pt>
                <c:pt idx="10">
                  <c:v>-2030</c:v>
                </c:pt>
                <c:pt idx="11">
                  <c:v>-2030</c:v>
                </c:pt>
                <c:pt idx="12">
                  <c:v>-2030</c:v>
                </c:pt>
                <c:pt idx="13">
                  <c:v>-2030</c:v>
                </c:pt>
                <c:pt idx="14">
                  <c:v>-2030</c:v>
                </c:pt>
                <c:pt idx="15">
                  <c:v>-2030</c:v>
                </c:pt>
                <c:pt idx="16">
                  <c:v>-2030</c:v>
                </c:pt>
                <c:pt idx="17">
                  <c:v>-2030</c:v>
                </c:pt>
                <c:pt idx="18">
                  <c:v>-2030</c:v>
                </c:pt>
                <c:pt idx="19">
                  <c:v>-2030</c:v>
                </c:pt>
                <c:pt idx="20">
                  <c:v>-3715</c:v>
                </c:pt>
                <c:pt idx="21">
                  <c:v>-3715</c:v>
                </c:pt>
                <c:pt idx="22">
                  <c:v>-3715</c:v>
                </c:pt>
                <c:pt idx="23">
                  <c:v>-3715</c:v>
                </c:pt>
                <c:pt idx="24">
                  <c:v>-3715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129.23875895</c:v>
                </c:pt>
                <c:pt idx="8">
                  <c:v>129.23875895</c:v>
                </c:pt>
                <c:pt idx="9">
                  <c:v>129.23875895</c:v>
                </c:pt>
                <c:pt idx="10">
                  <c:v>129.23875895</c:v>
                </c:pt>
                <c:pt idx="11">
                  <c:v>129.23875895</c:v>
                </c:pt>
                <c:pt idx="12">
                  <c:v>129.23875895</c:v>
                </c:pt>
                <c:pt idx="13">
                  <c:v>129.23875895</c:v>
                </c:pt>
                <c:pt idx="14">
                  <c:v>129.23875895</c:v>
                </c:pt>
                <c:pt idx="15">
                  <c:v>129.23875895</c:v>
                </c:pt>
                <c:pt idx="16">
                  <c:v>189.48848320000002</c:v>
                </c:pt>
                <c:pt idx="17">
                  <c:v>862.64127385000006</c:v>
                </c:pt>
                <c:pt idx="18">
                  <c:v>862.64127385000006</c:v>
                </c:pt>
                <c:pt idx="19">
                  <c:v>2016.1115147</c:v>
                </c:pt>
                <c:pt idx="20">
                  <c:v>6257.9411091499996</c:v>
                </c:pt>
                <c:pt idx="21">
                  <c:v>6257.9411091499996</c:v>
                </c:pt>
                <c:pt idx="22">
                  <c:v>6357.4038002999996</c:v>
                </c:pt>
                <c:pt idx="23">
                  <c:v>6357.4038002999996</c:v>
                </c:pt>
                <c:pt idx="24">
                  <c:v>8612.4320295100006</c:v>
                </c:pt>
                <c:pt idx="25">
                  <c:v>8712.1327489600008</c:v>
                </c:pt>
                <c:pt idx="26">
                  <c:v>10608.72586423</c:v>
                </c:pt>
                <c:pt idx="27">
                  <c:v>12245.04200508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10.30099192</c:v>
                </c:pt>
                <c:pt idx="10">
                  <c:v>30.938132150000001</c:v>
                </c:pt>
                <c:pt idx="11">
                  <c:v>411.74834763000001</c:v>
                </c:pt>
                <c:pt idx="12">
                  <c:v>411.74834763000001</c:v>
                </c:pt>
                <c:pt idx="13">
                  <c:v>411.74834763000001</c:v>
                </c:pt>
                <c:pt idx="14">
                  <c:v>539.96079778000001</c:v>
                </c:pt>
                <c:pt idx="15">
                  <c:v>539.96079778000001</c:v>
                </c:pt>
                <c:pt idx="16">
                  <c:v>913.74127285000009</c:v>
                </c:pt>
                <c:pt idx="17">
                  <c:v>1298.4926257000002</c:v>
                </c:pt>
                <c:pt idx="18">
                  <c:v>1298.4926257000002</c:v>
                </c:pt>
                <c:pt idx="19">
                  <c:v>1516.7713949500003</c:v>
                </c:pt>
                <c:pt idx="20">
                  <c:v>1981.4249452200002</c:v>
                </c:pt>
                <c:pt idx="21">
                  <c:v>1981.4249452200002</c:v>
                </c:pt>
                <c:pt idx="22">
                  <c:v>3212.0757052499998</c:v>
                </c:pt>
                <c:pt idx="23">
                  <c:v>3637.2212450699999</c:v>
                </c:pt>
                <c:pt idx="24">
                  <c:v>4216.0255656700001</c:v>
                </c:pt>
                <c:pt idx="25">
                  <c:v>4276.0722322000001</c:v>
                </c:pt>
                <c:pt idx="26">
                  <c:v>4276.0722322000001</c:v>
                </c:pt>
                <c:pt idx="27">
                  <c:v>4916.0255656699992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2175</c:v>
                </c:pt>
                <c:pt idx="6">
                  <c:v>2250</c:v>
                </c:pt>
                <c:pt idx="7">
                  <c:v>2250</c:v>
                </c:pt>
                <c:pt idx="8">
                  <c:v>2250</c:v>
                </c:pt>
                <c:pt idx="9">
                  <c:v>2250</c:v>
                </c:pt>
                <c:pt idx="10">
                  <c:v>2250</c:v>
                </c:pt>
                <c:pt idx="11">
                  <c:v>2250</c:v>
                </c:pt>
                <c:pt idx="12">
                  <c:v>4097.27108856</c:v>
                </c:pt>
                <c:pt idx="13">
                  <c:v>4257.09412178</c:v>
                </c:pt>
                <c:pt idx="14">
                  <c:v>5342.3887700900004</c:v>
                </c:pt>
                <c:pt idx="15">
                  <c:v>5342.3887700900004</c:v>
                </c:pt>
                <c:pt idx="16">
                  <c:v>6305.6157489300003</c:v>
                </c:pt>
                <c:pt idx="17">
                  <c:v>6831.9263943000005</c:v>
                </c:pt>
                <c:pt idx="18">
                  <c:v>6831.9263943000005</c:v>
                </c:pt>
                <c:pt idx="19">
                  <c:v>6831.9263943000005</c:v>
                </c:pt>
                <c:pt idx="20">
                  <c:v>6831.9263943000005</c:v>
                </c:pt>
                <c:pt idx="21">
                  <c:v>6831.9263943000005</c:v>
                </c:pt>
                <c:pt idx="22">
                  <c:v>6831.9263943000005</c:v>
                </c:pt>
                <c:pt idx="23">
                  <c:v>7913.7773880199993</c:v>
                </c:pt>
                <c:pt idx="24">
                  <c:v>8850.0749667199998</c:v>
                </c:pt>
                <c:pt idx="25">
                  <c:v>11795.90401287</c:v>
                </c:pt>
                <c:pt idx="26">
                  <c:v>13543.520619580002</c:v>
                </c:pt>
                <c:pt idx="27">
                  <c:v>14593.050429090001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493.46408417999999</c:v>
                </c:pt>
                <c:pt idx="6">
                  <c:v>493.46408417999999</c:v>
                </c:pt>
                <c:pt idx="7">
                  <c:v>965.49218755000004</c:v>
                </c:pt>
                <c:pt idx="8">
                  <c:v>1204.8907582100001</c:v>
                </c:pt>
                <c:pt idx="9">
                  <c:v>1205.99075821</c:v>
                </c:pt>
                <c:pt idx="10">
                  <c:v>1205.99075821</c:v>
                </c:pt>
                <c:pt idx="11">
                  <c:v>1248.9883555500001</c:v>
                </c:pt>
                <c:pt idx="12">
                  <c:v>1248.9883555500001</c:v>
                </c:pt>
                <c:pt idx="13">
                  <c:v>1248.9883555500001</c:v>
                </c:pt>
                <c:pt idx="14">
                  <c:v>1248.9883555500001</c:v>
                </c:pt>
                <c:pt idx="15">
                  <c:v>1250.08835555</c:v>
                </c:pt>
                <c:pt idx="16">
                  <c:v>1250.08835555</c:v>
                </c:pt>
                <c:pt idx="17">
                  <c:v>1250.08835555</c:v>
                </c:pt>
                <c:pt idx="18">
                  <c:v>1250.08835555</c:v>
                </c:pt>
                <c:pt idx="19">
                  <c:v>1250.08835555</c:v>
                </c:pt>
                <c:pt idx="20">
                  <c:v>1251.1883555500001</c:v>
                </c:pt>
                <c:pt idx="21">
                  <c:v>1253.2883555500002</c:v>
                </c:pt>
                <c:pt idx="22">
                  <c:v>1254.3883555500001</c:v>
                </c:pt>
                <c:pt idx="23">
                  <c:v>1254.3883555500001</c:v>
                </c:pt>
                <c:pt idx="24">
                  <c:v>1255.4883555500001</c:v>
                </c:pt>
                <c:pt idx="25">
                  <c:v>1255.4883555500001</c:v>
                </c:pt>
                <c:pt idx="26">
                  <c:v>1255.4883555500001</c:v>
                </c:pt>
                <c:pt idx="27">
                  <c:v>1255.4883555500001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30.859009479206787</c:v>
                </c:pt>
                <c:pt idx="1">
                  <c:v>63.804478678098434</c:v>
                </c:pt>
                <c:pt idx="2">
                  <c:v>97.950803962344196</c:v>
                </c:pt>
                <c:pt idx="3">
                  <c:v>132.08640612487619</c:v>
                </c:pt>
                <c:pt idx="4">
                  <c:v>170.36019575900659</c:v>
                </c:pt>
                <c:pt idx="5">
                  <c:v>213.75898910861326</c:v>
                </c:pt>
                <c:pt idx="6">
                  <c:v>261.54038468868987</c:v>
                </c:pt>
                <c:pt idx="7">
                  <c:v>304.83217476346289</c:v>
                </c:pt>
                <c:pt idx="8">
                  <c:v>348.3730027361633</c:v>
                </c:pt>
                <c:pt idx="9">
                  <c:v>575.25679334427878</c:v>
                </c:pt>
                <c:pt idx="10">
                  <c:v>864.00353476232908</c:v>
                </c:pt>
                <c:pt idx="11">
                  <c:v>1049.0279055092954</c:v>
                </c:pt>
                <c:pt idx="12">
                  <c:v>1244.3606226602046</c:v>
                </c:pt>
                <c:pt idx="13">
                  <c:v>1376.9186430237983</c:v>
                </c:pt>
                <c:pt idx="14">
                  <c:v>1456.8607130804821</c:v>
                </c:pt>
                <c:pt idx="15">
                  <c:v>1529.5713794671053</c:v>
                </c:pt>
                <c:pt idx="16">
                  <c:v>1604.1501153506567</c:v>
                </c:pt>
                <c:pt idx="17">
                  <c:v>1670.8634910997866</c:v>
                </c:pt>
                <c:pt idx="18">
                  <c:v>1745.1306274184585</c:v>
                </c:pt>
                <c:pt idx="19">
                  <c:v>1805.0743971076413</c:v>
                </c:pt>
                <c:pt idx="20">
                  <c:v>1863.5422622536698</c:v>
                </c:pt>
                <c:pt idx="21">
                  <c:v>1941.4887360324085</c:v>
                </c:pt>
                <c:pt idx="22">
                  <c:v>2020.1325528776069</c:v>
                </c:pt>
                <c:pt idx="23">
                  <c:v>2094.4106085924254</c:v>
                </c:pt>
                <c:pt idx="24">
                  <c:v>2234.5246979369686</c:v>
                </c:pt>
                <c:pt idx="25">
                  <c:v>2375.1205907543617</c:v>
                </c:pt>
                <c:pt idx="26">
                  <c:v>2546.4566247621074</c:v>
                </c:pt>
                <c:pt idx="27">
                  <c:v>2743.2733427750113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88.641999999999996</c:v>
                </c:pt>
                <c:pt idx="1">
                  <c:v>174.863</c:v>
                </c:pt>
                <c:pt idx="2">
                  <c:v>282.32200001000001</c:v>
                </c:pt>
                <c:pt idx="3">
                  <c:v>440.39100000000002</c:v>
                </c:pt>
                <c:pt idx="4">
                  <c:v>635.38500001</c:v>
                </c:pt>
                <c:pt idx="5">
                  <c:v>855.79200000000003</c:v>
                </c:pt>
                <c:pt idx="6">
                  <c:v>1148.65500002</c:v>
                </c:pt>
                <c:pt idx="7">
                  <c:v>1428.3745248700002</c:v>
                </c:pt>
                <c:pt idx="8">
                  <c:v>1858.0884637600002</c:v>
                </c:pt>
                <c:pt idx="9">
                  <c:v>2358.44157821</c:v>
                </c:pt>
                <c:pt idx="10">
                  <c:v>2935.1969022600001</c:v>
                </c:pt>
                <c:pt idx="11">
                  <c:v>3591.4225447899994</c:v>
                </c:pt>
                <c:pt idx="12">
                  <c:v>4312.26760371</c:v>
                </c:pt>
                <c:pt idx="13">
                  <c:v>5087.4487440599996</c:v>
                </c:pt>
                <c:pt idx="14">
                  <c:v>5932.2531986900003</c:v>
                </c:pt>
                <c:pt idx="15">
                  <c:v>6834.6082567500007</c:v>
                </c:pt>
                <c:pt idx="16">
                  <c:v>7722.9834434700015</c:v>
                </c:pt>
                <c:pt idx="17">
                  <c:v>8614.480289500003</c:v>
                </c:pt>
                <c:pt idx="18">
                  <c:v>9543.316277670001</c:v>
                </c:pt>
                <c:pt idx="19">
                  <c:v>10496.438966750002</c:v>
                </c:pt>
                <c:pt idx="20">
                  <c:v>11454.224004180001</c:v>
                </c:pt>
                <c:pt idx="21">
                  <c:v>12407.359741620001</c:v>
                </c:pt>
                <c:pt idx="22">
                  <c:v>13374.784747560003</c:v>
                </c:pt>
                <c:pt idx="23">
                  <c:v>14354.358727410001</c:v>
                </c:pt>
                <c:pt idx="24">
                  <c:v>15368.958401010001</c:v>
                </c:pt>
                <c:pt idx="25">
                  <c:v>16400.613761850003</c:v>
                </c:pt>
                <c:pt idx="26">
                  <c:v>17475.843630270003</c:v>
                </c:pt>
                <c:pt idx="27">
                  <c:v>17709.490994320004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-600</c:v>
                </c:pt>
                <c:pt idx="23">
                  <c:v>-600</c:v>
                </c:pt>
                <c:pt idx="24">
                  <c:v>-1525</c:v>
                </c:pt>
                <c:pt idx="25">
                  <c:v>-1525</c:v>
                </c:pt>
                <c:pt idx="26">
                  <c:v>-1525</c:v>
                </c:pt>
                <c:pt idx="27">
                  <c:v>-1525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-5.4999999999999893</c:v>
                </c:pt>
                <c:pt idx="21">
                  <c:v>-6.5999999999999872</c:v>
                </c:pt>
                <c:pt idx="22">
                  <c:v>-8.6999999999999869</c:v>
                </c:pt>
                <c:pt idx="23">
                  <c:v>-9.7999999999999847</c:v>
                </c:pt>
                <c:pt idx="24">
                  <c:v>-9.7999999999999847</c:v>
                </c:pt>
                <c:pt idx="25">
                  <c:v>-234.16408418</c:v>
                </c:pt>
                <c:pt idx="26">
                  <c:v>-234.16408418</c:v>
                </c:pt>
                <c:pt idx="27">
                  <c:v>-456.19218755000003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77479.150635977509</c:v>
                </c:pt>
                <c:pt idx="1">
                  <c:v>55728.909507904878</c:v>
                </c:pt>
                <c:pt idx="2">
                  <c:v>22812.521944639033</c:v>
                </c:pt>
                <c:pt idx="3">
                  <c:v>8933.2633414732882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34660.988572304181</c:v>
                </c:pt>
                <c:pt idx="1">
                  <c:v>20031.848966225803</c:v>
                </c:pt>
                <c:pt idx="2">
                  <c:v>17500.680874983023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1496.3481298904035</c:v>
                </c:pt>
                <c:pt idx="1">
                  <c:v>1661.2430077497777</c:v>
                </c:pt>
                <c:pt idx="2">
                  <c:v>3666.2169386643718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60.720229069364983</c:v>
                </c:pt>
                <c:pt idx="1">
                  <c:v>151.12029807292504</c:v>
                </c:pt>
                <c:pt idx="2">
                  <c:v>2340.3503615326699</c:v>
                </c:pt>
                <c:pt idx="3">
                  <c:v>18512.17278172739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15776.333778342763</c:v>
                </c:pt>
                <c:pt idx="1">
                  <c:v>15379.023068363083</c:v>
                </c:pt>
                <c:pt idx="2">
                  <c:v>13457.60115255934</c:v>
                </c:pt>
                <c:pt idx="3">
                  <c:v>10799.898315506754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1573.9627706379165</c:v>
                </c:pt>
                <c:pt idx="1">
                  <c:v>7796.963336361152</c:v>
                </c:pt>
                <c:pt idx="2">
                  <c:v>19954.766686993211</c:v>
                </c:pt>
                <c:pt idx="3">
                  <c:v>39172.811496076363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0.245596888535</c:v>
                </c:pt>
                <c:pt idx="2">
                  <c:v>0</c:v>
                </c:pt>
                <c:pt idx="3">
                  <c:v>491.26133899462002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95.715263583899869</c:v>
                </c:pt>
                <c:pt idx="1">
                  <c:v>968.33586531438903</c:v>
                </c:pt>
                <c:pt idx="2">
                  <c:v>6087.7898099569484</c:v>
                </c:pt>
                <c:pt idx="3">
                  <c:v>14657.597205369071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295.94691677451397</c:v>
                </c:pt>
                <c:pt idx="1">
                  <c:v>1196.4564042716568</c:v>
                </c:pt>
                <c:pt idx="2">
                  <c:v>3491.6339317451138</c:v>
                </c:pt>
                <c:pt idx="3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2054.8155022421593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30232.100190076482</c:v>
                </c:pt>
                <c:pt idx="1">
                  <c:v>61541.593325289985</c:v>
                </c:pt>
                <c:pt idx="2">
                  <c:v>141439.95532413133</c:v>
                </c:pt>
                <c:pt idx="3">
                  <c:v>206866.44093931443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15557.57722898782</c:v>
                </c:pt>
                <c:pt idx="1">
                  <c:v>24253.661109963516</c:v>
                </c:pt>
                <c:pt idx="2">
                  <c:v>43014.975626631094</c:v>
                </c:pt>
                <c:pt idx="3">
                  <c:v>136730.5930967938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25819.915416199998</c:v>
                </c:pt>
                <c:pt idx="1">
                  <c:v>41206.294453399998</c:v>
                </c:pt>
                <c:pt idx="2">
                  <c:v>62314.787046999998</c:v>
                </c:pt>
                <c:pt idx="3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</c:v>
                </c:pt>
                <c:pt idx="2">
                  <c:v>1458.4926257000002</c:v>
                </c:pt>
                <c:pt idx="3">
                  <c:v>5076.0255656699992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2900</c:v>
                </c:pt>
                <c:pt idx="2">
                  <c:v>7481.9263942999987</c:v>
                </c:pt>
                <c:pt idx="3">
                  <c:v>13718.050429090001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1443.8521875500001</c:v>
                </c:pt>
                <c:pt idx="2">
                  <c:v>1725.1483555499999</c:v>
                </c:pt>
                <c:pt idx="3">
                  <c:v>1279.8561679999998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147.50499999000002</c:v>
                </c:pt>
                <c:pt idx="1">
                  <c:v>1487.2375248600003</c:v>
                </c:pt>
                <c:pt idx="2">
                  <c:v>8673.3432894899997</c:v>
                </c:pt>
                <c:pt idx="3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917.14650000000006</c:v>
                </c:pt>
                <c:pt idx="1">
                  <c:v>3609.2434999999996</c:v>
                </c:pt>
                <c:pt idx="2">
                  <c:v>10166.712499999998</c:v>
                </c:pt>
                <c:pt idx="3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10686.495789098797</c:v>
                </c:pt>
                <c:pt idx="1">
                  <c:v>11486.85422451315</c:v>
                </c:pt>
                <c:pt idx="2">
                  <c:v>12657.441193225444</c:v>
                </c:pt>
                <c:pt idx="3">
                  <c:v>14448.540655236353</c:v>
                </c:pt>
                <c:pt idx="4">
                  <c:v>14745.164061616602</c:v>
                </c:pt>
                <c:pt idx="5">
                  <c:v>11697.478202286689</c:v>
                </c:pt>
                <c:pt idx="6">
                  <c:v>11321.136090591255</c:v>
                </c:pt>
                <c:pt idx="7">
                  <c:v>8705.5401497535368</c:v>
                </c:pt>
                <c:pt idx="8">
                  <c:v>9065.6918798996012</c:v>
                </c:pt>
                <c:pt idx="9">
                  <c:v>8370.3192341736394</c:v>
                </c:pt>
                <c:pt idx="10">
                  <c:v>8825.4579449793891</c:v>
                </c:pt>
                <c:pt idx="11">
                  <c:v>8212.9335616538483</c:v>
                </c:pt>
                <c:pt idx="12">
                  <c:v>13576.200299442426</c:v>
                </c:pt>
                <c:pt idx="13">
                  <c:v>12359.664414537147</c:v>
                </c:pt>
                <c:pt idx="14">
                  <c:v>12470.751045387195</c:v>
                </c:pt>
                <c:pt idx="15">
                  <c:v>13433.087896027409</c:v>
                </c:pt>
                <c:pt idx="16">
                  <c:v>11878.699880542674</c:v>
                </c:pt>
                <c:pt idx="17">
                  <c:v>15193.318191254035</c:v>
                </c:pt>
                <c:pt idx="18">
                  <c:v>16495.006838259676</c:v>
                </c:pt>
                <c:pt idx="19">
                  <c:v>16593.815706269153</c:v>
                </c:pt>
                <c:pt idx="20">
                  <c:v>16084.82560473326</c:v>
                </c:pt>
                <c:pt idx="21">
                  <c:v>15775.097022651793</c:v>
                </c:pt>
                <c:pt idx="22">
                  <c:v>13924.041476065549</c:v>
                </c:pt>
                <c:pt idx="23">
                  <c:v>15838.587196096698</c:v>
                </c:pt>
                <c:pt idx="24">
                  <c:v>16820.087310604809</c:v>
                </c:pt>
                <c:pt idx="25">
                  <c:v>13889.6523247936</c:v>
                </c:pt>
                <c:pt idx="26">
                  <c:v>13144.407794536091</c:v>
                </c:pt>
                <c:pt idx="27">
                  <c:v>13481.340979634522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-918.41083349311543</c:v>
                </c:pt>
                <c:pt idx="1">
                  <c:v>-1199.8307839586253</c:v>
                </c:pt>
                <c:pt idx="2">
                  <c:v>-3473.5248875180791</c:v>
                </c:pt>
                <c:pt idx="3">
                  <c:v>-1946.1592054048949</c:v>
                </c:pt>
                <c:pt idx="4">
                  <c:v>-2823.4634385624549</c:v>
                </c:pt>
                <c:pt idx="5">
                  <c:v>-3693.7451613962958</c:v>
                </c:pt>
                <c:pt idx="6">
                  <c:v>-4430.2726278380196</c:v>
                </c:pt>
                <c:pt idx="7">
                  <c:v>-4836.7619410613706</c:v>
                </c:pt>
                <c:pt idx="8">
                  <c:v>-4745.4709524894752</c:v>
                </c:pt>
                <c:pt idx="9">
                  <c:v>-4713.90924417115</c:v>
                </c:pt>
                <c:pt idx="10">
                  <c:v>-4510.1570378391052</c:v>
                </c:pt>
                <c:pt idx="11">
                  <c:v>-6100.9949847760845</c:v>
                </c:pt>
                <c:pt idx="12">
                  <c:v>-3436.718976202339</c:v>
                </c:pt>
                <c:pt idx="13">
                  <c:v>-6037.6679378389881</c:v>
                </c:pt>
                <c:pt idx="14">
                  <c:v>-5521.0636123181976</c:v>
                </c:pt>
                <c:pt idx="15">
                  <c:v>-11404.715460909169</c:v>
                </c:pt>
                <c:pt idx="16">
                  <c:v>-12415.49312295092</c:v>
                </c:pt>
                <c:pt idx="17">
                  <c:v>-9332.6635602894858</c:v>
                </c:pt>
                <c:pt idx="18">
                  <c:v>-9127.787906316742</c:v>
                </c:pt>
                <c:pt idx="19">
                  <c:v>-10642.106570119558</c:v>
                </c:pt>
                <c:pt idx="20">
                  <c:v>-12299.665868345663</c:v>
                </c:pt>
                <c:pt idx="21">
                  <c:v>-11953.648622650548</c:v>
                </c:pt>
                <c:pt idx="22">
                  <c:v>-14157.941857655971</c:v>
                </c:pt>
                <c:pt idx="23">
                  <c:v>-13111.129953280279</c:v>
                </c:pt>
                <c:pt idx="24">
                  <c:v>-13784.653745771731</c:v>
                </c:pt>
                <c:pt idx="25">
                  <c:v>-17099.48621457073</c:v>
                </c:pt>
                <c:pt idx="26">
                  <c:v>-17688.100766975418</c:v>
                </c:pt>
                <c:pt idx="27">
                  <c:v>-17743.913497963931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9768.0849556056819</c:v>
                </c:pt>
                <c:pt idx="1">
                  <c:v>10287.023440554525</c:v>
                </c:pt>
                <c:pt idx="2">
                  <c:v>9183.9163057073656</c:v>
                </c:pt>
                <c:pt idx="3">
                  <c:v>12502.381449831459</c:v>
                </c:pt>
                <c:pt idx="4">
                  <c:v>11921.700623054148</c:v>
                </c:pt>
                <c:pt idx="5">
                  <c:v>8003.7330408903936</c:v>
                </c:pt>
                <c:pt idx="6">
                  <c:v>6890.8634627532356</c:v>
                </c:pt>
                <c:pt idx="7">
                  <c:v>3868.7782086921661</c:v>
                </c:pt>
                <c:pt idx="8">
                  <c:v>4320.220927410126</c:v>
                </c:pt>
                <c:pt idx="9">
                  <c:v>3656.4099900024894</c:v>
                </c:pt>
                <c:pt idx="10">
                  <c:v>4315.3009071402839</c:v>
                </c:pt>
                <c:pt idx="11">
                  <c:v>2111.9385768777638</c:v>
                </c:pt>
                <c:pt idx="12">
                  <c:v>10139.481323240087</c:v>
                </c:pt>
                <c:pt idx="13">
                  <c:v>6321.9964766981584</c:v>
                </c:pt>
                <c:pt idx="14">
                  <c:v>6949.6874330689971</c:v>
                </c:pt>
                <c:pt idx="15">
                  <c:v>2028.3724351182409</c:v>
                </c:pt>
                <c:pt idx="16">
                  <c:v>-536.79324240824644</c:v>
                </c:pt>
                <c:pt idx="17">
                  <c:v>5860.6546309645491</c:v>
                </c:pt>
                <c:pt idx="18">
                  <c:v>7367.2189319429344</c:v>
                </c:pt>
                <c:pt idx="19">
                  <c:v>5951.709136149595</c:v>
                </c:pt>
                <c:pt idx="20">
                  <c:v>3785.1597363875971</c:v>
                </c:pt>
                <c:pt idx="21">
                  <c:v>3821.4484000012453</c:v>
                </c:pt>
                <c:pt idx="22">
                  <c:v>-233.9003815904216</c:v>
                </c:pt>
                <c:pt idx="23">
                  <c:v>2727.4572428164192</c:v>
                </c:pt>
                <c:pt idx="24">
                  <c:v>3035.433564833078</c:v>
                </c:pt>
                <c:pt idx="25">
                  <c:v>-3209.83388977713</c:v>
                </c:pt>
                <c:pt idx="26">
                  <c:v>-4543.6929724393267</c:v>
                </c:pt>
                <c:pt idx="27">
                  <c:v>-4262.5725183294089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109.6832531463463</c:v>
                </c:pt>
                <c:pt idx="1">
                  <c:v>101.03644542493008</c:v>
                </c:pt>
                <c:pt idx="2">
                  <c:v>101.32657069506493</c:v>
                </c:pt>
                <c:pt idx="3">
                  <c:v>97.048257839282485</c:v>
                </c:pt>
                <c:pt idx="4">
                  <c:v>91.539638786631599</c:v>
                </c:pt>
                <c:pt idx="5">
                  <c:v>79.367334788237159</c:v>
                </c:pt>
                <c:pt idx="6">
                  <c:v>78.281747914448246</c:v>
                </c:pt>
                <c:pt idx="7">
                  <c:v>72.36240166402311</c:v>
                </c:pt>
                <c:pt idx="8">
                  <c:v>74.429584871435637</c:v>
                </c:pt>
                <c:pt idx="9">
                  <c:v>73.221399221836407</c:v>
                </c:pt>
                <c:pt idx="10">
                  <c:v>73.717035814191846</c:v>
                </c:pt>
                <c:pt idx="11">
                  <c:v>73.17548805644978</c:v>
                </c:pt>
                <c:pt idx="12">
                  <c:v>54.012786949557722</c:v>
                </c:pt>
                <c:pt idx="13">
                  <c:v>56.551869881312243</c:v>
                </c:pt>
                <c:pt idx="14">
                  <c:v>53.455671363451842</c:v>
                </c:pt>
                <c:pt idx="15">
                  <c:v>52.217512938441715</c:v>
                </c:pt>
                <c:pt idx="16">
                  <c:v>48.168961515007297</c:v>
                </c:pt>
                <c:pt idx="17">
                  <c:v>42.39676491239377</c:v>
                </c:pt>
                <c:pt idx="18">
                  <c:v>44.252324185211137</c:v>
                </c:pt>
                <c:pt idx="19">
                  <c:v>37.7441544372968</c:v>
                </c:pt>
                <c:pt idx="20">
                  <c:v>26.954925318796523</c:v>
                </c:pt>
                <c:pt idx="21">
                  <c:v>23.910940097045177</c:v>
                </c:pt>
                <c:pt idx="22">
                  <c:v>22.894235296023087</c:v>
                </c:pt>
                <c:pt idx="23">
                  <c:v>22.014241409344955</c:v>
                </c:pt>
                <c:pt idx="24">
                  <c:v>21.453642939946501</c:v>
                </c:pt>
                <c:pt idx="25">
                  <c:v>16.976028496441444</c:v>
                </c:pt>
                <c:pt idx="26">
                  <c:v>23.411182540428587</c:v>
                </c:pt>
                <c:pt idx="27">
                  <c:v>18.25094037475673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109.85063436132057</c:v>
                </c:pt>
                <c:pt idx="1">
                  <c:v>101.06080722376991</c:v>
                </c:pt>
                <c:pt idx="2">
                  <c:v>101.2481672517558</c:v>
                </c:pt>
                <c:pt idx="3">
                  <c:v>96.818672964716981</c:v>
                </c:pt>
                <c:pt idx="4">
                  <c:v>93.139064653328035</c:v>
                </c:pt>
                <c:pt idx="5">
                  <c:v>81.201081555703368</c:v>
                </c:pt>
                <c:pt idx="6">
                  <c:v>80.168458775820312</c:v>
                </c:pt>
                <c:pt idx="7">
                  <c:v>59.504139057719144</c:v>
                </c:pt>
                <c:pt idx="8">
                  <c:v>58.500730184684599</c:v>
                </c:pt>
                <c:pt idx="9">
                  <c:v>59.987535639444957</c:v>
                </c:pt>
                <c:pt idx="10">
                  <c:v>57.9946922088902</c:v>
                </c:pt>
                <c:pt idx="11">
                  <c:v>59.266975727441881</c:v>
                </c:pt>
                <c:pt idx="12">
                  <c:v>44.561431153954068</c:v>
                </c:pt>
                <c:pt idx="13">
                  <c:v>45.924881219637854</c:v>
                </c:pt>
                <c:pt idx="14">
                  <c:v>48.06088221474846</c:v>
                </c:pt>
                <c:pt idx="15">
                  <c:v>50.138301598340192</c:v>
                </c:pt>
                <c:pt idx="16">
                  <c:v>47.190708039269524</c:v>
                </c:pt>
                <c:pt idx="17">
                  <c:v>38.675416723289743</c:v>
                </c:pt>
                <c:pt idx="18">
                  <c:v>40.026258605690593</c:v>
                </c:pt>
                <c:pt idx="19">
                  <c:v>37.339862974263148</c:v>
                </c:pt>
                <c:pt idx="20">
                  <c:v>35.450951158227234</c:v>
                </c:pt>
                <c:pt idx="21">
                  <c:v>34.747407101005891</c:v>
                </c:pt>
                <c:pt idx="22">
                  <c:v>26.909160822993123</c:v>
                </c:pt>
                <c:pt idx="23">
                  <c:v>32.82168257195034</c:v>
                </c:pt>
                <c:pt idx="24">
                  <c:v>34.471075281815565</c:v>
                </c:pt>
                <c:pt idx="25">
                  <c:v>40.000000000000021</c:v>
                </c:pt>
                <c:pt idx="26">
                  <c:v>40.000000000000171</c:v>
                </c:pt>
                <c:pt idx="27">
                  <c:v>39.999999999999986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0</c:v>
                </c:pt>
                <c:pt idx="1">
                  <c:v>4.889812275778968E-2</c:v>
                </c:pt>
                <c:pt idx="2">
                  <c:v>11.126646059385267</c:v>
                </c:pt>
                <c:pt idx="3">
                  <c:v>38.021297614072914</c:v>
                </c:pt>
                <c:pt idx="4">
                  <c:v>52.258004799414195</c:v>
                </c:pt>
                <c:pt idx="5">
                  <c:v>94.341907345720102</c:v>
                </c:pt>
                <c:pt idx="6">
                  <c:v>95.700463174961968</c:v>
                </c:pt>
                <c:pt idx="7">
                  <c:v>1328.0172126897169</c:v>
                </c:pt>
                <c:pt idx="8">
                  <c:v>1521.2789175861874</c:v>
                </c:pt>
                <c:pt idx="9">
                  <c:v>1551.9316564427959</c:v>
                </c:pt>
                <c:pt idx="10">
                  <c:v>1740.9742867862224</c:v>
                </c:pt>
                <c:pt idx="11">
                  <c:v>1591.1748820928522</c:v>
                </c:pt>
                <c:pt idx="12">
                  <c:v>1853.0374977022502</c:v>
                </c:pt>
                <c:pt idx="13">
                  <c:v>2106.1659050164271</c:v>
                </c:pt>
                <c:pt idx="14">
                  <c:v>1678.5264765953627</c:v>
                </c:pt>
                <c:pt idx="15">
                  <c:v>1555.2408109432952</c:v>
                </c:pt>
                <c:pt idx="16">
                  <c:v>1883.8137218399104</c:v>
                </c:pt>
                <c:pt idx="17">
                  <c:v>1907.1089090345613</c:v>
                </c:pt>
                <c:pt idx="18">
                  <c:v>2039.4784587446768</c:v>
                </c:pt>
                <c:pt idx="19">
                  <c:v>1703.1710493719856</c:v>
                </c:pt>
                <c:pt idx="20">
                  <c:v>1721.2045190006086</c:v>
                </c:pt>
                <c:pt idx="21">
                  <c:v>1557.0519665470961</c:v>
                </c:pt>
                <c:pt idx="22">
                  <c:v>1594.7577081302181</c:v>
                </c:pt>
                <c:pt idx="23">
                  <c:v>585.93497669238786</c:v>
                </c:pt>
                <c:pt idx="24">
                  <c:v>-34.379947021555154</c:v>
                </c:pt>
                <c:pt idx="25">
                  <c:v>-114.43884849444032</c:v>
                </c:pt>
                <c:pt idx="26">
                  <c:v>557.52465235953036</c:v>
                </c:pt>
                <c:pt idx="27">
                  <c:v>175.16312972164155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0</c:v>
                </c:pt>
                <c:pt idx="1">
                  <c:v>3.0128272417932747E-3</c:v>
                </c:pt>
                <c:pt idx="2">
                  <c:v>1.7659807190638968</c:v>
                </c:pt>
                <c:pt idx="3">
                  <c:v>5.9157862087492834</c:v>
                </c:pt>
                <c:pt idx="4">
                  <c:v>12.831863458997104</c:v>
                </c:pt>
                <c:pt idx="5">
                  <c:v>19.535355658599642</c:v>
                </c:pt>
                <c:pt idx="6">
                  <c:v>20.196507107793355</c:v>
                </c:pt>
                <c:pt idx="7">
                  <c:v>227.44310927095265</c:v>
                </c:pt>
                <c:pt idx="8">
                  <c:v>78.016191119086926</c:v>
                </c:pt>
                <c:pt idx="9">
                  <c:v>84.746111743136311</c:v>
                </c:pt>
                <c:pt idx="10">
                  <c:v>148.90050378953993</c:v>
                </c:pt>
                <c:pt idx="11">
                  <c:v>67.946196869962847</c:v>
                </c:pt>
                <c:pt idx="12">
                  <c:v>150.64712207937566</c:v>
                </c:pt>
                <c:pt idx="13">
                  <c:v>86.621276274723002</c:v>
                </c:pt>
                <c:pt idx="14">
                  <c:v>-50.144409675728532</c:v>
                </c:pt>
                <c:pt idx="15">
                  <c:v>5.8579396743518304</c:v>
                </c:pt>
                <c:pt idx="16">
                  <c:v>47.545105462952982</c:v>
                </c:pt>
                <c:pt idx="17">
                  <c:v>141.16786916515838</c:v>
                </c:pt>
                <c:pt idx="18">
                  <c:v>-19.888723382279277</c:v>
                </c:pt>
                <c:pt idx="19">
                  <c:v>-75.315270705353939</c:v>
                </c:pt>
                <c:pt idx="20">
                  <c:v>210.26336512266519</c:v>
                </c:pt>
                <c:pt idx="21">
                  <c:v>455.82233730624102</c:v>
                </c:pt>
                <c:pt idx="22">
                  <c:v>416.63942443718156</c:v>
                </c:pt>
                <c:pt idx="23">
                  <c:v>-44.182285518364516</c:v>
                </c:pt>
                <c:pt idx="24">
                  <c:v>41.716300669129474</c:v>
                </c:pt>
                <c:pt idx="25">
                  <c:v>282.67351051557108</c:v>
                </c:pt>
                <c:pt idx="26">
                  <c:v>655.81258024343481</c:v>
                </c:pt>
                <c:pt idx="27">
                  <c:v>539.16976881873984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4.3897160486727955</c:v>
                </c:pt>
                <c:pt idx="1">
                  <c:v>0.6287702420656569</c:v>
                </c:pt>
                <c:pt idx="2">
                  <c:v>-1.7272236434924417</c:v>
                </c:pt>
                <c:pt idx="3">
                  <c:v>-4.6286789816918317</c:v>
                </c:pt>
                <c:pt idx="4">
                  <c:v>89.262489659466311</c:v>
                </c:pt>
                <c:pt idx="5">
                  <c:v>101.080037973481</c:v>
                </c:pt>
                <c:pt idx="6">
                  <c:v>104.01270714466483</c:v>
                </c:pt>
                <c:pt idx="7">
                  <c:v>-29.666367188559381</c:v>
                </c:pt>
                <c:pt idx="8">
                  <c:v>-110.14776183378137</c:v>
                </c:pt>
                <c:pt idx="9">
                  <c:v>107.9703227269291</c:v>
                </c:pt>
                <c:pt idx="10">
                  <c:v>95.823977565404491</c:v>
                </c:pt>
                <c:pt idx="11">
                  <c:v>218.56595310805017</c:v>
                </c:pt>
                <c:pt idx="12">
                  <c:v>791.89371865023793</c:v>
                </c:pt>
                <c:pt idx="13">
                  <c:v>839.68396837577018</c:v>
                </c:pt>
                <c:pt idx="14">
                  <c:v>1145.7845594733194</c:v>
                </c:pt>
                <c:pt idx="15">
                  <c:v>1678.1757440900008</c:v>
                </c:pt>
                <c:pt idx="16">
                  <c:v>1628.266575709109</c:v>
                </c:pt>
                <c:pt idx="17">
                  <c:v>2211.3102121958336</c:v>
                </c:pt>
                <c:pt idx="18">
                  <c:v>2259.4341846014122</c:v>
                </c:pt>
                <c:pt idx="19">
                  <c:v>2655.3668868889717</c:v>
                </c:pt>
                <c:pt idx="20">
                  <c:v>2031.5666715365312</c:v>
                </c:pt>
                <c:pt idx="21">
                  <c:v>1924.1021693658056</c:v>
                </c:pt>
                <c:pt idx="22">
                  <c:v>2842.6069515891027</c:v>
                </c:pt>
                <c:pt idx="23">
                  <c:v>4161.4508284987214</c:v>
                </c:pt>
                <c:pt idx="24">
                  <c:v>5725.6594891233126</c:v>
                </c:pt>
                <c:pt idx="25">
                  <c:v>6704.6032211520705</c:v>
                </c:pt>
                <c:pt idx="26">
                  <c:v>6876.6092973174482</c:v>
                </c:pt>
                <c:pt idx="27">
                  <c:v>8123.7267089418001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-0.56252632417308635</c:v>
                </c:pt>
                <c:pt idx="1">
                  <c:v>-0.126619709750521</c:v>
                </c:pt>
                <c:pt idx="2">
                  <c:v>-1.0834127017977879</c:v>
                </c:pt>
                <c:pt idx="3">
                  <c:v>-4.7653014676830496</c:v>
                </c:pt>
                <c:pt idx="4">
                  <c:v>13.298179227121699</c:v>
                </c:pt>
                <c:pt idx="5">
                  <c:v>15.902262675643374</c:v>
                </c:pt>
                <c:pt idx="6">
                  <c:v>15.088411241056747</c:v>
                </c:pt>
                <c:pt idx="7">
                  <c:v>-67.956231454962278</c:v>
                </c:pt>
                <c:pt idx="8">
                  <c:v>-66.368378772651425</c:v>
                </c:pt>
                <c:pt idx="9">
                  <c:v>-61.034735316569396</c:v>
                </c:pt>
                <c:pt idx="10">
                  <c:v>-62.539587342591609</c:v>
                </c:pt>
                <c:pt idx="11">
                  <c:v>-43.745852808298139</c:v>
                </c:pt>
                <c:pt idx="12">
                  <c:v>-31.730498026256335</c:v>
                </c:pt>
                <c:pt idx="13">
                  <c:v>-19.235464185939694</c:v>
                </c:pt>
                <c:pt idx="14">
                  <c:v>-1.7477159147299826</c:v>
                </c:pt>
                <c:pt idx="15">
                  <c:v>33.19882292824547</c:v>
                </c:pt>
                <c:pt idx="16">
                  <c:v>32.180181478053854</c:v>
                </c:pt>
                <c:pt idx="17">
                  <c:v>32.991746354016591</c:v>
                </c:pt>
                <c:pt idx="18">
                  <c:v>20.831672232471522</c:v>
                </c:pt>
                <c:pt idx="19">
                  <c:v>65.41433356118138</c:v>
                </c:pt>
                <c:pt idx="20">
                  <c:v>74.12947927549645</c:v>
                </c:pt>
                <c:pt idx="21">
                  <c:v>93.5531925408864</c:v>
                </c:pt>
                <c:pt idx="22">
                  <c:v>99.233935541553009</c:v>
                </c:pt>
                <c:pt idx="23">
                  <c:v>170.6204723863099</c:v>
                </c:pt>
                <c:pt idx="24">
                  <c:v>221.79585635524177</c:v>
                </c:pt>
                <c:pt idx="25">
                  <c:v>303.27849216950773</c:v>
                </c:pt>
                <c:pt idx="26">
                  <c:v>410.1366688889654</c:v>
                </c:pt>
                <c:pt idx="27">
                  <c:v>423.40732667041198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-11.562419308660015</c:v>
                </c:pt>
                <c:pt idx="4">
                  <c:v>12.096541132077546</c:v>
                </c:pt>
                <c:pt idx="5">
                  <c:v>4.9264632086837814</c:v>
                </c:pt>
                <c:pt idx="6">
                  <c:v>1.797033385870825</c:v>
                </c:pt>
                <c:pt idx="7">
                  <c:v>28.7099566408531</c:v>
                </c:pt>
                <c:pt idx="8">
                  <c:v>5.4071411318539893</c:v>
                </c:pt>
                <c:pt idx="9">
                  <c:v>17.638657550439767</c:v>
                </c:pt>
                <c:pt idx="10">
                  <c:v>16.437441888948591</c:v>
                </c:pt>
                <c:pt idx="11">
                  <c:v>3.6188386760361047</c:v>
                </c:pt>
                <c:pt idx="12">
                  <c:v>-16.868559952706541</c:v>
                </c:pt>
                <c:pt idx="13">
                  <c:v>7.8529970204193758</c:v>
                </c:pt>
                <c:pt idx="14">
                  <c:v>-40.231495697679115</c:v>
                </c:pt>
                <c:pt idx="15">
                  <c:v>3.2086383346977398</c:v>
                </c:pt>
                <c:pt idx="16">
                  <c:v>-7.1537630062181323</c:v>
                </c:pt>
                <c:pt idx="17">
                  <c:v>2.2687544700870852</c:v>
                </c:pt>
                <c:pt idx="18">
                  <c:v>25.307105902359602</c:v>
                </c:pt>
                <c:pt idx="19">
                  <c:v>-5.1409624216954102</c:v>
                </c:pt>
                <c:pt idx="20">
                  <c:v>1.776522345490509</c:v>
                </c:pt>
                <c:pt idx="21">
                  <c:v>-19.824868851696113</c:v>
                </c:pt>
                <c:pt idx="22">
                  <c:v>-5.8329992319998274</c:v>
                </c:pt>
                <c:pt idx="23">
                  <c:v>-23.770724648496319</c:v>
                </c:pt>
                <c:pt idx="24">
                  <c:v>-17.027447795238363</c:v>
                </c:pt>
                <c:pt idx="25">
                  <c:v>-29.314527327285784</c:v>
                </c:pt>
                <c:pt idx="26">
                  <c:v>4.00748650518051</c:v>
                </c:pt>
                <c:pt idx="27">
                  <c:v>-129.29133782714916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-18.887474071801453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-2.583160082960315</c:v>
                </c:pt>
                <c:pt idx="8">
                  <c:v>-2.5902372338725352</c:v>
                </c:pt>
                <c:pt idx="9">
                  <c:v>-2.6407823132586192</c:v>
                </c:pt>
                <c:pt idx="10">
                  <c:v>-2.6407823132586192</c:v>
                </c:pt>
                <c:pt idx="11">
                  <c:v>-4.0946961836846283</c:v>
                </c:pt>
                <c:pt idx="12">
                  <c:v>-31.786277221629298</c:v>
                </c:pt>
                <c:pt idx="13">
                  <c:v>-46.312948868590162</c:v>
                </c:pt>
                <c:pt idx="14">
                  <c:v>-84.652386328153369</c:v>
                </c:pt>
                <c:pt idx="15">
                  <c:v>-104.8240561647395</c:v>
                </c:pt>
                <c:pt idx="16">
                  <c:v>-137.75512812165263</c:v>
                </c:pt>
                <c:pt idx="17">
                  <c:v>-141.45093072730151</c:v>
                </c:pt>
                <c:pt idx="18">
                  <c:v>-141.45093072730151</c:v>
                </c:pt>
                <c:pt idx="19">
                  <c:v>-191.7435692610853</c:v>
                </c:pt>
                <c:pt idx="20">
                  <c:v>-299.11647704903424</c:v>
                </c:pt>
                <c:pt idx="21">
                  <c:v>-332.03204743589441</c:v>
                </c:pt>
                <c:pt idx="22">
                  <c:v>-375.85796434252387</c:v>
                </c:pt>
                <c:pt idx="23">
                  <c:v>-573.54696517626962</c:v>
                </c:pt>
                <c:pt idx="24">
                  <c:v>-813.5309969535997</c:v>
                </c:pt>
                <c:pt idx="25">
                  <c:v>-1219.0624142058284</c:v>
                </c:pt>
                <c:pt idx="26">
                  <c:v>-1545.2358057242432</c:v>
                </c:pt>
                <c:pt idx="27">
                  <c:v>-1599.2679461667988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-242.49666249841249</c:v>
                </c:pt>
                <c:pt idx="5">
                  <c:v>-242.49666249841249</c:v>
                </c:pt>
                <c:pt idx="6">
                  <c:v>-242.49666249841249</c:v>
                </c:pt>
                <c:pt idx="7">
                  <c:v>-428.48333075572276</c:v>
                </c:pt>
                <c:pt idx="8">
                  <c:v>-428.48333075572276</c:v>
                </c:pt>
                <c:pt idx="9">
                  <c:v>-533.84094713743877</c:v>
                </c:pt>
                <c:pt idx="10">
                  <c:v>-533.84094713743877</c:v>
                </c:pt>
                <c:pt idx="11">
                  <c:v>-533.84094713743877</c:v>
                </c:pt>
                <c:pt idx="12">
                  <c:v>-858.01153043423938</c:v>
                </c:pt>
                <c:pt idx="13">
                  <c:v>-967.11326045596695</c:v>
                </c:pt>
                <c:pt idx="14">
                  <c:v>-967.11326045596695</c:v>
                </c:pt>
                <c:pt idx="15">
                  <c:v>-1372.4353300897587</c:v>
                </c:pt>
                <c:pt idx="16">
                  <c:v>-1372.4353300897587</c:v>
                </c:pt>
                <c:pt idx="17">
                  <c:v>-1372.4353300897587</c:v>
                </c:pt>
                <c:pt idx="18">
                  <c:v>-1372.4353300897587</c:v>
                </c:pt>
                <c:pt idx="19">
                  <c:v>-1372.4353300897587</c:v>
                </c:pt>
                <c:pt idx="20">
                  <c:v>-1372.4353300897587</c:v>
                </c:pt>
                <c:pt idx="21">
                  <c:v>-1372.4353300897587</c:v>
                </c:pt>
                <c:pt idx="22">
                  <c:v>-1372.4353300897587</c:v>
                </c:pt>
                <c:pt idx="23">
                  <c:v>-1372.4353300897587</c:v>
                </c:pt>
                <c:pt idx="24">
                  <c:v>-1372.4353300897587</c:v>
                </c:pt>
                <c:pt idx="25">
                  <c:v>-1372.4353300897587</c:v>
                </c:pt>
                <c:pt idx="26">
                  <c:v>-1372.4353300897587</c:v>
                </c:pt>
                <c:pt idx="27">
                  <c:v>-1372.4353300897587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3.8271897244997093</c:v>
                </c:pt>
                <c:pt idx="1">
                  <c:v>0.55406148231471875</c:v>
                </c:pt>
                <c:pt idx="2">
                  <c:v>10.081990433158936</c:v>
                </c:pt>
                <c:pt idx="3">
                  <c:v>4.093209992985841</c:v>
                </c:pt>
                <c:pt idx="4">
                  <c:v>-62.749584221335653</c:v>
                </c:pt>
                <c:pt idx="5">
                  <c:v>-6.7106356362845929</c:v>
                </c:pt>
                <c:pt idx="6">
                  <c:v>-5.7015404440647615</c:v>
                </c:pt>
                <c:pt idx="7">
                  <c:v>1055.4811891193176</c:v>
                </c:pt>
                <c:pt idx="8">
                  <c:v>997.11254124110019</c:v>
                </c:pt>
                <c:pt idx="9">
                  <c:v>1164.7702836960343</c:v>
                </c:pt>
                <c:pt idx="10">
                  <c:v>1403.1148932368264</c:v>
                </c:pt>
                <c:pt idx="11">
                  <c:v>1299.62437461748</c:v>
                </c:pt>
                <c:pt idx="12">
                  <c:v>1857.1814727970318</c:v>
                </c:pt>
                <c:pt idx="13">
                  <c:v>2007.6624731768434</c:v>
                </c:pt>
                <c:pt idx="14">
                  <c:v>1680.421767996424</c:v>
                </c:pt>
                <c:pt idx="15">
                  <c:v>1798.4225697160932</c:v>
                </c:pt>
                <c:pt idx="16">
                  <c:v>2074.4613632723972</c:v>
                </c:pt>
                <c:pt idx="17">
                  <c:v>2780.9612304025973</c:v>
                </c:pt>
                <c:pt idx="18">
                  <c:v>2811.2764372815814</c:v>
                </c:pt>
                <c:pt idx="19">
                  <c:v>2779.3171373442451</c:v>
                </c:pt>
                <c:pt idx="20">
                  <c:v>2367.388750141999</c:v>
                </c:pt>
                <c:pt idx="21">
                  <c:v>2306.2374193826795</c:v>
                </c:pt>
                <c:pt idx="22">
                  <c:v>3199.1117260337737</c:v>
                </c:pt>
                <c:pt idx="23">
                  <c:v>2904.0709721445305</c:v>
                </c:pt>
                <c:pt idx="24">
                  <c:v>3751.7979242875331</c:v>
                </c:pt>
                <c:pt idx="25">
                  <c:v>4555.3041037198363</c:v>
                </c:pt>
                <c:pt idx="26">
                  <c:v>5586.419549500557</c:v>
                </c:pt>
                <c:pt idx="27">
                  <c:v>6160.4723200688859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-465.45632174999992</c:v>
                </c:pt>
                <c:pt idx="5">
                  <c:v>-852.36042129999987</c:v>
                </c:pt>
                <c:pt idx="6">
                  <c:v>-852.36042129999987</c:v>
                </c:pt>
                <c:pt idx="7">
                  <c:v>-818.17207169999892</c:v>
                </c:pt>
                <c:pt idx="8">
                  <c:v>-818.17207169999892</c:v>
                </c:pt>
                <c:pt idx="9">
                  <c:v>-818.17207169999892</c:v>
                </c:pt>
                <c:pt idx="10">
                  <c:v>-1480.5246071499996</c:v>
                </c:pt>
                <c:pt idx="11">
                  <c:v>-1480.5246071499996</c:v>
                </c:pt>
                <c:pt idx="12">
                  <c:v>-2073.1310848999992</c:v>
                </c:pt>
                <c:pt idx="13">
                  <c:v>-2088.7007712000004</c:v>
                </c:pt>
                <c:pt idx="14">
                  <c:v>-2088.7007712000004</c:v>
                </c:pt>
                <c:pt idx="15">
                  <c:v>-2088.7007712000004</c:v>
                </c:pt>
                <c:pt idx="16">
                  <c:v>-3652.7913793499993</c:v>
                </c:pt>
                <c:pt idx="17">
                  <c:v>-2979.6385886999988</c:v>
                </c:pt>
                <c:pt idx="18">
                  <c:v>-2979.6385886999988</c:v>
                </c:pt>
                <c:pt idx="19">
                  <c:v>-1837.3483858100008</c:v>
                </c:pt>
                <c:pt idx="20">
                  <c:v>1860.6148292399994</c:v>
                </c:pt>
                <c:pt idx="21">
                  <c:v>1527.4351018899997</c:v>
                </c:pt>
                <c:pt idx="22">
                  <c:v>1409.4665728799973</c:v>
                </c:pt>
                <c:pt idx="23">
                  <c:v>1409.4665728799991</c:v>
                </c:pt>
                <c:pt idx="24">
                  <c:v>3624.4547675399972</c:v>
                </c:pt>
                <c:pt idx="25">
                  <c:v>3724.1554869899974</c:v>
                </c:pt>
                <c:pt idx="26">
                  <c:v>5620.7486022599987</c:v>
                </c:pt>
                <c:pt idx="27">
                  <c:v>6190.9983631099985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136.13394085999971</c:v>
                </c:pt>
                <c:pt idx="6">
                  <c:v>136.13394085999971</c:v>
                </c:pt>
                <c:pt idx="7">
                  <c:v>-1530.8347247599995</c:v>
                </c:pt>
                <c:pt idx="8">
                  <c:v>-1291.4361540999998</c:v>
                </c:pt>
                <c:pt idx="9">
                  <c:v>-1669.9736657499998</c:v>
                </c:pt>
                <c:pt idx="10">
                  <c:v>-1981.1769359600003</c:v>
                </c:pt>
                <c:pt idx="11">
                  <c:v>-1749.7603032499992</c:v>
                </c:pt>
                <c:pt idx="12">
                  <c:v>-1938.6704859899983</c:v>
                </c:pt>
                <c:pt idx="13">
                  <c:v>-2988.9786475399978</c:v>
                </c:pt>
                <c:pt idx="14">
                  <c:v>-1775.471549079999</c:v>
                </c:pt>
                <c:pt idx="15">
                  <c:v>-2235.0260798400031</c:v>
                </c:pt>
                <c:pt idx="16">
                  <c:v>-1759.6199793199976</c:v>
                </c:pt>
                <c:pt idx="17">
                  <c:v>-848.55798110000069</c:v>
                </c:pt>
                <c:pt idx="18">
                  <c:v>-1376.3522412799994</c:v>
                </c:pt>
                <c:pt idx="19">
                  <c:v>-1300.0142688999986</c:v>
                </c:pt>
                <c:pt idx="20">
                  <c:v>-1344.7229625599994</c:v>
                </c:pt>
                <c:pt idx="21">
                  <c:v>-1344.7229625599994</c:v>
                </c:pt>
                <c:pt idx="22">
                  <c:v>-1064.4508669899988</c:v>
                </c:pt>
                <c:pt idx="23">
                  <c:v>442.54566654999871</c:v>
                </c:pt>
                <c:pt idx="24">
                  <c:v>1649.6998360500002</c:v>
                </c:pt>
                <c:pt idx="25">
                  <c:v>4387.4540715499988</c:v>
                </c:pt>
                <c:pt idx="26">
                  <c:v>6060.624564589998</c:v>
                </c:pt>
                <c:pt idx="27">
                  <c:v>8682.4625611499996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-640.47752561000004</c:v>
                </c:pt>
                <c:pt idx="20">
                  <c:v>-2591.3665530199996</c:v>
                </c:pt>
                <c:pt idx="21">
                  <c:v>-2591.3665530199996</c:v>
                </c:pt>
                <c:pt idx="22">
                  <c:v>-2591.3665530199996</c:v>
                </c:pt>
                <c:pt idx="23">
                  <c:v>-2729.4337780499995</c:v>
                </c:pt>
                <c:pt idx="24">
                  <c:v>-4218.9301085100005</c:v>
                </c:pt>
                <c:pt idx="25">
                  <c:v>-8557.9763817300009</c:v>
                </c:pt>
                <c:pt idx="26">
                  <c:v>-10932.461218470002</c:v>
                </c:pt>
                <c:pt idx="27">
                  <c:v>-10932.461218470002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0</c:v>
                </c:pt>
                <c:pt idx="1">
                  <c:v>1.8130309999833116E-2</c:v>
                </c:pt>
                <c:pt idx="2">
                  <c:v>8.5927274399982707</c:v>
                </c:pt>
                <c:pt idx="3">
                  <c:v>-72.869969030001812</c:v>
                </c:pt>
                <c:pt idx="4">
                  <c:v>1213.206465209998</c:v>
                </c:pt>
                <c:pt idx="5">
                  <c:v>1297.97543038</c:v>
                </c:pt>
                <c:pt idx="6">
                  <c:v>1310.1442553000015</c:v>
                </c:pt>
                <c:pt idx="7">
                  <c:v>-4058.0660533299997</c:v>
                </c:pt>
                <c:pt idx="8">
                  <c:v>-5108.8526964899938</c:v>
                </c:pt>
                <c:pt idx="9">
                  <c:v>-5258.5365460199973</c:v>
                </c:pt>
                <c:pt idx="10">
                  <c:v>-5674.7990614199989</c:v>
                </c:pt>
                <c:pt idx="11">
                  <c:v>-5002.9026027099899</c:v>
                </c:pt>
                <c:pt idx="12">
                  <c:v>-3603.330100610001</c:v>
                </c:pt>
                <c:pt idx="13">
                  <c:v>-3141.3709385799957</c:v>
                </c:pt>
                <c:pt idx="14">
                  <c:v>-1411.6511844800043</c:v>
                </c:pt>
                <c:pt idx="15">
                  <c:v>766.04611237999779</c:v>
                </c:pt>
                <c:pt idx="16">
                  <c:v>445.60065710999334</c:v>
                </c:pt>
                <c:pt idx="17">
                  <c:v>1673.5967696399894</c:v>
                </c:pt>
                <c:pt idx="18">
                  <c:v>929.18463040998904</c:v>
                </c:pt>
                <c:pt idx="19">
                  <c:v>3726.1831972200016</c:v>
                </c:pt>
                <c:pt idx="20">
                  <c:v>5741.5428906299931</c:v>
                </c:pt>
                <c:pt idx="21">
                  <c:v>6828.5215407200085</c:v>
                </c:pt>
                <c:pt idx="22">
                  <c:v>8145.4927989900098</c:v>
                </c:pt>
                <c:pt idx="23">
                  <c:v>12700.771172200002</c:v>
                </c:pt>
                <c:pt idx="24">
                  <c:v>17262.885487380016</c:v>
                </c:pt>
                <c:pt idx="25">
                  <c:v>22992.958358009993</c:v>
                </c:pt>
                <c:pt idx="26">
                  <c:v>24341.201467740008</c:v>
                </c:pt>
                <c:pt idx="27">
                  <c:v>24206.84085783999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-91.454503309998472</c:v>
                </c:pt>
                <c:pt idx="3">
                  <c:v>-119.07909031999952</c:v>
                </c:pt>
                <c:pt idx="4">
                  <c:v>-1974.8981112099991</c:v>
                </c:pt>
                <c:pt idx="5">
                  <c:v>-2133.0143362899998</c:v>
                </c:pt>
                <c:pt idx="6">
                  <c:v>-2070.2579284600015</c:v>
                </c:pt>
                <c:pt idx="7">
                  <c:v>-2070.2579284600015</c:v>
                </c:pt>
                <c:pt idx="8">
                  <c:v>-2070.2579284600015</c:v>
                </c:pt>
                <c:pt idx="9">
                  <c:v>-2070.2579284600015</c:v>
                </c:pt>
                <c:pt idx="10">
                  <c:v>-2084.2097990200018</c:v>
                </c:pt>
                <c:pt idx="11">
                  <c:v>-2084.2097990200018</c:v>
                </c:pt>
                <c:pt idx="12">
                  <c:v>-2973.3170873800027</c:v>
                </c:pt>
                <c:pt idx="13">
                  <c:v>-4962.5503282500013</c:v>
                </c:pt>
                <c:pt idx="14">
                  <c:v>-3203.228806430001</c:v>
                </c:pt>
                <c:pt idx="15">
                  <c:v>-4841.0060013000002</c:v>
                </c:pt>
                <c:pt idx="16">
                  <c:v>-5094.0833642500038</c:v>
                </c:pt>
                <c:pt idx="17">
                  <c:v>-5332.8246877199999</c:v>
                </c:pt>
                <c:pt idx="18">
                  <c:v>-4456.1942801799996</c:v>
                </c:pt>
                <c:pt idx="19">
                  <c:v>-3900.8332495500035</c:v>
                </c:pt>
                <c:pt idx="20">
                  <c:v>-3265.7026930400025</c:v>
                </c:pt>
                <c:pt idx="21">
                  <c:v>-3235.8950020099983</c:v>
                </c:pt>
                <c:pt idx="22">
                  <c:v>-2145.6113628199964</c:v>
                </c:pt>
                <c:pt idx="23">
                  <c:v>3072.0015588899987</c:v>
                </c:pt>
                <c:pt idx="24">
                  <c:v>7021.6027309400015</c:v>
                </c:pt>
                <c:pt idx="25">
                  <c:v>18942.183811449999</c:v>
                </c:pt>
                <c:pt idx="26">
                  <c:v>25696.923839020004</c:v>
                </c:pt>
                <c:pt idx="27">
                  <c:v>25439.708462720009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-465.45632174999992</c:v>
                </c:pt>
                <c:pt idx="5">
                  <c:v>-716.22648044000016</c:v>
                </c:pt>
                <c:pt idx="6">
                  <c:v>-716.22648044000016</c:v>
                </c:pt>
                <c:pt idx="7">
                  <c:v>-870.00679645999844</c:v>
                </c:pt>
                <c:pt idx="8">
                  <c:v>-630.60822579999876</c:v>
                </c:pt>
                <c:pt idx="9">
                  <c:v>-1009.1457374499987</c:v>
                </c:pt>
                <c:pt idx="10">
                  <c:v>-1617.7015431099999</c:v>
                </c:pt>
                <c:pt idx="11">
                  <c:v>-1386.2849103999988</c:v>
                </c:pt>
                <c:pt idx="12">
                  <c:v>-2709.8015708899975</c:v>
                </c:pt>
                <c:pt idx="13">
                  <c:v>-3775.6794187399983</c:v>
                </c:pt>
                <c:pt idx="14">
                  <c:v>-4239.1723202799994</c:v>
                </c:pt>
                <c:pt idx="15">
                  <c:v>-4698.7268510400036</c:v>
                </c:pt>
                <c:pt idx="16">
                  <c:v>-6605.4113586699968</c:v>
                </c:pt>
                <c:pt idx="17">
                  <c:v>-6380.1965697999995</c:v>
                </c:pt>
                <c:pt idx="18">
                  <c:v>-6907.9908299799981</c:v>
                </c:pt>
                <c:pt idx="19">
                  <c:v>-6732.3626547099993</c:v>
                </c:pt>
                <c:pt idx="20">
                  <c:v>-4764.10813332</c:v>
                </c:pt>
                <c:pt idx="21">
                  <c:v>-5097.2878606699996</c:v>
                </c:pt>
                <c:pt idx="22">
                  <c:v>-6088.9842941100014</c:v>
                </c:pt>
                <c:pt idx="23">
                  <c:v>-7400.9877605700021</c:v>
                </c:pt>
                <c:pt idx="24">
                  <c:v>-5872.8453964100026</c:v>
                </c:pt>
                <c:pt idx="25">
                  <c:v>-8228.3904414600038</c:v>
                </c:pt>
                <c:pt idx="26">
                  <c:v>-8322.6268331500032</c:v>
                </c:pt>
                <c:pt idx="27">
                  <c:v>-5130.5390757400019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-191.49405987646605</c:v>
                </c:pt>
                <c:pt idx="1">
                  <c:v>-28.262763847043971</c:v>
                </c:pt>
                <c:pt idx="2">
                  <c:v>146.23671332532831</c:v>
                </c:pt>
                <c:pt idx="3">
                  <c:v>251.62197162793018</c:v>
                </c:pt>
                <c:pt idx="4">
                  <c:v>-1532.6595184952021</c:v>
                </c:pt>
                <c:pt idx="5">
                  <c:v>-1730.5511282690786</c:v>
                </c:pt>
                <c:pt idx="6">
                  <c:v>-1807.5677334020365</c:v>
                </c:pt>
                <c:pt idx="7">
                  <c:v>8183.791639505791</c:v>
                </c:pt>
                <c:pt idx="8">
                  <c:v>11130.504840410817</c:v>
                </c:pt>
                <c:pt idx="9">
                  <c:v>9255.4792148951165</c:v>
                </c:pt>
                <c:pt idx="10">
                  <c:v>12392.963016085821</c:v>
                </c:pt>
                <c:pt idx="11">
                  <c:v>11155.692933905855</c:v>
                </c:pt>
                <c:pt idx="12">
                  <c:v>9721.9305800289294</c:v>
                </c:pt>
                <c:pt idx="13">
                  <c:v>11031.598915128623</c:v>
                </c:pt>
                <c:pt idx="14">
                  <c:v>7113.6271846876334</c:v>
                </c:pt>
                <c:pt idx="15">
                  <c:v>6502.8013822782377</c:v>
                </c:pt>
                <c:pt idx="16">
                  <c:v>5605.2938043652539</c:v>
                </c:pt>
                <c:pt idx="17">
                  <c:v>12153.543538340202</c:v>
                </c:pt>
                <c:pt idx="18">
                  <c:v>12505.65504299516</c:v>
                </c:pt>
                <c:pt idx="19">
                  <c:v>8350.5292041366065</c:v>
                </c:pt>
                <c:pt idx="20">
                  <c:v>8596.2609790210809</c:v>
                </c:pt>
                <c:pt idx="21">
                  <c:v>6897.1845852710048</c:v>
                </c:pt>
                <c:pt idx="22">
                  <c:v>5104.7552955136407</c:v>
                </c:pt>
                <c:pt idx="23">
                  <c:v>3130.3867841690872</c:v>
                </c:pt>
                <c:pt idx="24">
                  <c:v>3721.1986949372549</c:v>
                </c:pt>
                <c:pt idx="25">
                  <c:v>6910.5532562392054</c:v>
                </c:pt>
                <c:pt idx="26">
                  <c:v>9251.4551703573088</c:v>
                </c:pt>
                <c:pt idx="27">
                  <c:v>8933.2633414732882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-0.28183439851272851</c:v>
                </c:pt>
                <c:pt idx="1">
                  <c:v>5.3589870763971703E-2</c:v>
                </c:pt>
                <c:pt idx="2">
                  <c:v>-41.890056153140904</c:v>
                </c:pt>
                <c:pt idx="3">
                  <c:v>-6.0663209035556065</c:v>
                </c:pt>
                <c:pt idx="4">
                  <c:v>-69.36442769254063</c:v>
                </c:pt>
                <c:pt idx="5">
                  <c:v>-83.271617678688926</c:v>
                </c:pt>
                <c:pt idx="6">
                  <c:v>-80.588095986244298</c:v>
                </c:pt>
                <c:pt idx="7">
                  <c:v>5721.1681580563218</c:v>
                </c:pt>
                <c:pt idx="8">
                  <c:v>6105.0936787990813</c:v>
                </c:pt>
                <c:pt idx="9">
                  <c:v>5832.8058713715855</c:v>
                </c:pt>
                <c:pt idx="10">
                  <c:v>5909.9852602359206</c:v>
                </c:pt>
                <c:pt idx="11">
                  <c:v>5618.3851433704258</c:v>
                </c:pt>
                <c:pt idx="12">
                  <c:v>4927.6185639358573</c:v>
                </c:pt>
                <c:pt idx="13">
                  <c:v>5209.9755654518231</c:v>
                </c:pt>
                <c:pt idx="14">
                  <c:v>4287.6043222817625</c:v>
                </c:pt>
                <c:pt idx="15">
                  <c:v>3614.8238715435691</c:v>
                </c:pt>
                <c:pt idx="16">
                  <c:v>3162.8232193349431</c:v>
                </c:pt>
                <c:pt idx="17">
                  <c:v>3365.4971524530829</c:v>
                </c:pt>
                <c:pt idx="18">
                  <c:v>3602.5877069063808</c:v>
                </c:pt>
                <c:pt idx="19">
                  <c:v>4212.4509343558166</c:v>
                </c:pt>
                <c:pt idx="20">
                  <c:v>-6515.95408427648</c:v>
                </c:pt>
                <c:pt idx="21">
                  <c:v>-7650.2147291883703</c:v>
                </c:pt>
                <c:pt idx="22">
                  <c:v>2833.3846393981285</c:v>
                </c:pt>
                <c:pt idx="23">
                  <c:v>3149.922509007456</c:v>
                </c:pt>
                <c:pt idx="24">
                  <c:v>6529.4054129239576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3.4788172342814505E-11</c:v>
                </c:pt>
                <c:pt idx="1">
                  <c:v>-1.2983294050172844E-3</c:v>
                </c:pt>
                <c:pt idx="2">
                  <c:v>-2.1998554896400719</c:v>
                </c:pt>
                <c:pt idx="3">
                  <c:v>4.203408007500002</c:v>
                </c:pt>
                <c:pt idx="4">
                  <c:v>-214.81567674887469</c:v>
                </c:pt>
                <c:pt idx="5">
                  <c:v>-220.89240222504009</c:v>
                </c:pt>
                <c:pt idx="6">
                  <c:v>-198.15558608514471</c:v>
                </c:pt>
                <c:pt idx="7">
                  <c:v>-1322.2146179386552</c:v>
                </c:pt>
                <c:pt idx="8">
                  <c:v>-1071.9320635835854</c:v>
                </c:pt>
                <c:pt idx="9">
                  <c:v>-2241.805142228061</c:v>
                </c:pt>
                <c:pt idx="10">
                  <c:v>-2679.9604400135058</c:v>
                </c:pt>
                <c:pt idx="11">
                  <c:v>-3206.2809514663004</c:v>
                </c:pt>
                <c:pt idx="12">
                  <c:v>-7315.3526343145677</c:v>
                </c:pt>
                <c:pt idx="13">
                  <c:v>-7323.4911730815202</c:v>
                </c:pt>
                <c:pt idx="14">
                  <c:v>-10447.710182916928</c:v>
                </c:pt>
                <c:pt idx="15">
                  <c:v>-12551.190083731448</c:v>
                </c:pt>
                <c:pt idx="16">
                  <c:v>-14830.687200559149</c:v>
                </c:pt>
                <c:pt idx="17">
                  <c:v>-25443.403477437605</c:v>
                </c:pt>
                <c:pt idx="18">
                  <c:v>-26343.399251843843</c:v>
                </c:pt>
                <c:pt idx="19">
                  <c:v>-29076.959499407418</c:v>
                </c:pt>
                <c:pt idx="20">
                  <c:v>-26421.910884074256</c:v>
                </c:pt>
                <c:pt idx="21">
                  <c:v>-25953.84510102135</c:v>
                </c:pt>
                <c:pt idx="22">
                  <c:v>-37736.94118460895</c:v>
                </c:pt>
                <c:pt idx="23">
                  <c:v>-55153.832303139832</c:v>
                </c:pt>
                <c:pt idx="24">
                  <c:v>-70361.570144035766</c:v>
                </c:pt>
                <c:pt idx="25">
                  <c:v>-96029.626662257535</c:v>
                </c:pt>
                <c:pt idx="26">
                  <c:v>-99429.596124491974</c:v>
                </c:pt>
                <c:pt idx="27">
                  <c:v>-97868.888236106563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-14991.740021944446</c:v>
                </c:pt>
                <c:pt idx="27">
                  <c:v>-14991.740021944446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0</c:v>
                </c:pt>
                <c:pt idx="1">
                  <c:v>-1.355261604985003E-3</c:v>
                </c:pt>
                <c:pt idx="2">
                  <c:v>-0.11859814490999998</c:v>
                </c:pt>
                <c:pt idx="3">
                  <c:v>9.8694858022949958</c:v>
                </c:pt>
                <c:pt idx="4">
                  <c:v>-183.73780365339999</c:v>
                </c:pt>
                <c:pt idx="5">
                  <c:v>-200.43556762656004</c:v>
                </c:pt>
                <c:pt idx="6">
                  <c:v>-212.19602665567999</c:v>
                </c:pt>
                <c:pt idx="7">
                  <c:v>-189.5398369701299</c:v>
                </c:pt>
                <c:pt idx="8">
                  <c:v>-362.86159351248</c:v>
                </c:pt>
                <c:pt idx="9">
                  <c:v>-786.63323613457487</c:v>
                </c:pt>
                <c:pt idx="10">
                  <c:v>-1010.17800392306</c:v>
                </c:pt>
                <c:pt idx="11">
                  <c:v>-1358.7148555587351</c:v>
                </c:pt>
                <c:pt idx="12">
                  <c:v>-2924.3505079523447</c:v>
                </c:pt>
                <c:pt idx="13">
                  <c:v>-3416.2944714918049</c:v>
                </c:pt>
                <c:pt idx="14">
                  <c:v>-2873.7358113054543</c:v>
                </c:pt>
                <c:pt idx="15">
                  <c:v>-5002.6329795057754</c:v>
                </c:pt>
                <c:pt idx="16">
                  <c:v>-3342.1029884341842</c:v>
                </c:pt>
                <c:pt idx="17">
                  <c:v>-1949.8290015414059</c:v>
                </c:pt>
                <c:pt idx="18">
                  <c:v>-1626.840609906621</c:v>
                </c:pt>
                <c:pt idx="19">
                  <c:v>-2007.3042948709062</c:v>
                </c:pt>
                <c:pt idx="20">
                  <c:v>1502.9448679216821</c:v>
                </c:pt>
                <c:pt idx="21">
                  <c:v>2058.6801736528778</c:v>
                </c:pt>
                <c:pt idx="22">
                  <c:v>3290.776974881077</c:v>
                </c:pt>
                <c:pt idx="23">
                  <c:v>4960.0983433753654</c:v>
                </c:pt>
                <c:pt idx="24">
                  <c:v>3380.2671865020784</c:v>
                </c:pt>
                <c:pt idx="25">
                  <c:v>10681.512666246572</c:v>
                </c:pt>
                <c:pt idx="26">
                  <c:v>22220.242582116934</c:v>
                </c:pt>
                <c:pt idx="27">
                  <c:v>12815.446404454582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186.66955105650413</c:v>
                </c:pt>
                <c:pt idx="1">
                  <c:v>33.430256394520256</c:v>
                </c:pt>
                <c:pt idx="2">
                  <c:v>61.935567859258299</c:v>
                </c:pt>
                <c:pt idx="3">
                  <c:v>483.57543135492415</c:v>
                </c:pt>
                <c:pt idx="4">
                  <c:v>-295.905643926224</c:v>
                </c:pt>
                <c:pt idx="5">
                  <c:v>-457.76052119409906</c:v>
                </c:pt>
                <c:pt idx="6">
                  <c:v>-422.03671312150072</c:v>
                </c:pt>
                <c:pt idx="7">
                  <c:v>2660.123533117976</c:v>
                </c:pt>
                <c:pt idx="8">
                  <c:v>468.42902666289956</c:v>
                </c:pt>
                <c:pt idx="9">
                  <c:v>2494.3825404388772</c:v>
                </c:pt>
                <c:pt idx="10">
                  <c:v>1393.8173526019291</c:v>
                </c:pt>
                <c:pt idx="11">
                  <c:v>596.53832919160777</c:v>
                </c:pt>
                <c:pt idx="12">
                  <c:v>3505.707166956463</c:v>
                </c:pt>
                <c:pt idx="13">
                  <c:v>779.38169283412572</c:v>
                </c:pt>
                <c:pt idx="14">
                  <c:v>1331.6148525360441</c:v>
                </c:pt>
                <c:pt idx="15">
                  <c:v>882.08031819090684</c:v>
                </c:pt>
                <c:pt idx="16">
                  <c:v>1366.2389356684489</c:v>
                </c:pt>
                <c:pt idx="17">
                  <c:v>1912.3141820717956</c:v>
                </c:pt>
                <c:pt idx="18">
                  <c:v>2503.3274072799177</c:v>
                </c:pt>
                <c:pt idx="19">
                  <c:v>1059.1587541762892</c:v>
                </c:pt>
                <c:pt idx="20">
                  <c:v>2397.5499157292252</c:v>
                </c:pt>
                <c:pt idx="21">
                  <c:v>905.18275506190912</c:v>
                </c:pt>
                <c:pt idx="22">
                  <c:v>665.90539900454132</c:v>
                </c:pt>
                <c:pt idx="23">
                  <c:v>228.89002804039956</c:v>
                </c:pt>
                <c:pt idx="24">
                  <c:v>-239.91944440986845</c:v>
                </c:pt>
                <c:pt idx="25">
                  <c:v>424.24571442185697</c:v>
                </c:pt>
                <c:pt idx="26">
                  <c:v>-3242.0809866468917</c:v>
                </c:pt>
                <c:pt idx="27">
                  <c:v>-1331.1983262835165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3.0914267857654067</c:v>
                </c:pt>
                <c:pt idx="1">
                  <c:v>3.2929507292751623</c:v>
                </c:pt>
                <c:pt idx="2">
                  <c:v>-1.7186677930685619</c:v>
                </c:pt>
                <c:pt idx="3">
                  <c:v>-5.5055340769040413</c:v>
                </c:pt>
                <c:pt idx="4">
                  <c:v>-123.05368960288251</c:v>
                </c:pt>
                <c:pt idx="5">
                  <c:v>174.68377348783906</c:v>
                </c:pt>
                <c:pt idx="6">
                  <c:v>438.25546654367736</c:v>
                </c:pt>
                <c:pt idx="7">
                  <c:v>-1860.2258838747894</c:v>
                </c:pt>
                <c:pt idx="8">
                  <c:v>-1660.5958985335819</c:v>
                </c:pt>
                <c:pt idx="9">
                  <c:v>-1655.7757831898607</c:v>
                </c:pt>
                <c:pt idx="10">
                  <c:v>-1948.3158347991239</c:v>
                </c:pt>
                <c:pt idx="11">
                  <c:v>-1035.4356925179363</c:v>
                </c:pt>
                <c:pt idx="12">
                  <c:v>758.40513576733974</c:v>
                </c:pt>
                <c:pt idx="13">
                  <c:v>-824.59864383671811</c:v>
                </c:pt>
                <c:pt idx="14">
                  <c:v>1672.7891566288072</c:v>
                </c:pt>
                <c:pt idx="15">
                  <c:v>1084.6695460658811</c:v>
                </c:pt>
                <c:pt idx="16">
                  <c:v>1651.4245395390062</c:v>
                </c:pt>
                <c:pt idx="17">
                  <c:v>3234.7357808717497</c:v>
                </c:pt>
                <c:pt idx="18">
                  <c:v>2129.20855303809</c:v>
                </c:pt>
                <c:pt idx="19">
                  <c:v>2027.9402565965975</c:v>
                </c:pt>
                <c:pt idx="20">
                  <c:v>3629.3959428153103</c:v>
                </c:pt>
                <c:pt idx="21">
                  <c:v>2196.6437733365456</c:v>
                </c:pt>
                <c:pt idx="22">
                  <c:v>3422.1199255597312</c:v>
                </c:pt>
                <c:pt idx="23">
                  <c:v>6826.7756442712016</c:v>
                </c:pt>
                <c:pt idx="24">
                  <c:v>10515.803178914364</c:v>
                </c:pt>
                <c:pt idx="25">
                  <c:v>17154.260255231515</c:v>
                </c:pt>
                <c:pt idx="26">
                  <c:v>19610.586640899608</c:v>
                </c:pt>
                <c:pt idx="27">
                  <c:v>24430.431215536373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0.34064799206998941</c:v>
                </c:pt>
                <c:pt idx="1">
                  <c:v>-0.5105855111249582</c:v>
                </c:pt>
                <c:pt idx="2">
                  <c:v>-7.0043677476199093</c:v>
                </c:pt>
                <c:pt idx="3">
                  <c:v>-17.152726377825161</c:v>
                </c:pt>
                <c:pt idx="4">
                  <c:v>-27.639746481010093</c:v>
                </c:pt>
                <c:pt idx="5">
                  <c:v>3.3665037988951099</c:v>
                </c:pt>
                <c:pt idx="6">
                  <c:v>6.4961990866050883</c:v>
                </c:pt>
                <c:pt idx="7">
                  <c:v>9.611053812744899</c:v>
                </c:pt>
                <c:pt idx="8">
                  <c:v>20.053482176790567</c:v>
                </c:pt>
                <c:pt idx="9">
                  <c:v>15.594817098840167</c:v>
                </c:pt>
                <c:pt idx="10">
                  <c:v>27.329559506075157</c:v>
                </c:pt>
                <c:pt idx="11">
                  <c:v>55.370396921720385</c:v>
                </c:pt>
                <c:pt idx="12">
                  <c:v>45.743947161190135</c:v>
                </c:pt>
                <c:pt idx="13">
                  <c:v>164.06975207735468</c:v>
                </c:pt>
                <c:pt idx="14">
                  <c:v>200.92270514876827</c:v>
                </c:pt>
                <c:pt idx="15">
                  <c:v>346.22934336688195</c:v>
                </c:pt>
                <c:pt idx="16">
                  <c:v>447.14422901289527</c:v>
                </c:pt>
                <c:pt idx="17">
                  <c:v>600.69802543508922</c:v>
                </c:pt>
                <c:pt idx="18">
                  <c:v>848.72637527047391</c:v>
                </c:pt>
                <c:pt idx="19">
                  <c:v>1158.910320416283</c:v>
                </c:pt>
                <c:pt idx="20">
                  <c:v>1266.478986729684</c:v>
                </c:pt>
                <c:pt idx="21">
                  <c:v>1234.0021634542682</c:v>
                </c:pt>
                <c:pt idx="22">
                  <c:v>1941.4039779418163</c:v>
                </c:pt>
                <c:pt idx="23">
                  <c:v>3008.2741773794532</c:v>
                </c:pt>
                <c:pt idx="24">
                  <c:v>4210.4015045438355</c:v>
                </c:pt>
                <c:pt idx="25">
                  <c:v>5157.1423288043516</c:v>
                </c:pt>
                <c:pt idx="26">
                  <c:v>5816.520804983822</c:v>
                </c:pt>
                <c:pt idx="27">
                  <c:v>6643.1675589203232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-2240.7723513603401</c:v>
                </c:pt>
                <c:pt idx="20">
                  <c:v>-9471.651737346996</c:v>
                </c:pt>
                <c:pt idx="21">
                  <c:v>-8569.9283235525327</c:v>
                </c:pt>
                <c:pt idx="22">
                  <c:v>-9312.681595820306</c:v>
                </c:pt>
                <c:pt idx="23">
                  <c:v>-9429.9889103710648</c:v>
                </c:pt>
                <c:pt idx="24">
                  <c:v>-14370.802177052654</c:v>
                </c:pt>
                <c:pt idx="25">
                  <c:v>-30112.719791212963</c:v>
                </c:pt>
                <c:pt idx="26">
                  <c:v>-37666.743297708439</c:v>
                </c:pt>
                <c:pt idx="27">
                  <c:v>-39182.266992527606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-15.722979648675391</c:v>
                </c:pt>
                <c:pt idx="1">
                  <c:v>11.487105254775088</c:v>
                </c:pt>
                <c:pt idx="2">
                  <c:v>-95.359414232123527</c:v>
                </c:pt>
                <c:pt idx="3">
                  <c:v>-872.03620209599467</c:v>
                </c:pt>
                <c:pt idx="4">
                  <c:v>4829.8882499276806</c:v>
                </c:pt>
                <c:pt idx="5">
                  <c:v>6068.8296490281573</c:v>
                </c:pt>
                <c:pt idx="6">
                  <c:v>4942.145759932595</c:v>
                </c:pt>
                <c:pt idx="7">
                  <c:v>-10812.595637132254</c:v>
                </c:pt>
                <c:pt idx="8">
                  <c:v>-12525.563179623001</c:v>
                </c:pt>
                <c:pt idx="9">
                  <c:v>-10936.740389854371</c:v>
                </c:pt>
                <c:pt idx="10">
                  <c:v>-12135.151580711827</c:v>
                </c:pt>
                <c:pt idx="11">
                  <c:v>-8380.5909975710529</c:v>
                </c:pt>
                <c:pt idx="12">
                  <c:v>-2181.3530163118849</c:v>
                </c:pt>
                <c:pt idx="13">
                  <c:v>3390.6289072559448</c:v>
                </c:pt>
                <c:pt idx="14">
                  <c:v>7209.7391922975803</c:v>
                </c:pt>
                <c:pt idx="15">
                  <c:v>16869.298717688653</c:v>
                </c:pt>
                <c:pt idx="16">
                  <c:v>18896.494300907303</c:v>
                </c:pt>
                <c:pt idx="17">
                  <c:v>22506.808194039942</c:v>
                </c:pt>
                <c:pt idx="18">
                  <c:v>20215.624383913717</c:v>
                </c:pt>
                <c:pt idx="19">
                  <c:v>29026.068008947448</c:v>
                </c:pt>
                <c:pt idx="20">
                  <c:v>37271.979980106582</c:v>
                </c:pt>
                <c:pt idx="21">
                  <c:v>38158.802172160795</c:v>
                </c:pt>
                <c:pt idx="22">
                  <c:v>42098.169943648973</c:v>
                </c:pt>
                <c:pt idx="23">
                  <c:v>52240.547295856872</c:v>
                </c:pt>
                <c:pt idx="24">
                  <c:v>64313.031123229928</c:v>
                </c:pt>
                <c:pt idx="25">
                  <c:v>79186.504609893498</c:v>
                </c:pt>
                <c:pt idx="26">
                  <c:v>82024.490049613814</c:v>
                </c:pt>
                <c:pt idx="27">
                  <c:v>86515.597710683796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28.130429940234535</c:v>
                </c:pt>
                <c:pt idx="1">
                  <c:v>5.0097772637163871</c:v>
                </c:pt>
                <c:pt idx="2">
                  <c:v>-35.81685613976515</c:v>
                </c:pt>
                <c:pt idx="3">
                  <c:v>-63.907185749631026</c:v>
                </c:pt>
                <c:pt idx="4">
                  <c:v>-3095.1469495693818</c:v>
                </c:pt>
                <c:pt idx="5">
                  <c:v>-4021.3865960947951</c:v>
                </c:pt>
                <c:pt idx="6">
                  <c:v>-2559.5256081258303</c:v>
                </c:pt>
                <c:pt idx="7">
                  <c:v>-3738.6573272582937</c:v>
                </c:pt>
                <c:pt idx="8">
                  <c:v>-3325.0101337680026</c:v>
                </c:pt>
                <c:pt idx="9">
                  <c:v>-3095.3802997376988</c:v>
                </c:pt>
                <c:pt idx="10">
                  <c:v>-3253.403684449404</c:v>
                </c:pt>
                <c:pt idx="11">
                  <c:v>-3485.6919949253534</c:v>
                </c:pt>
                <c:pt idx="12">
                  <c:v>-4557.4697544164992</c:v>
                </c:pt>
                <c:pt idx="13">
                  <c:v>-8836.8721471485478</c:v>
                </c:pt>
                <c:pt idx="14">
                  <c:v>-5261.2020569147935</c:v>
                </c:pt>
                <c:pt idx="15">
                  <c:v>-8830.3911474353226</c:v>
                </c:pt>
                <c:pt idx="16">
                  <c:v>-9654.4107218267527</c:v>
                </c:pt>
                <c:pt idx="17">
                  <c:v>-10108.565117052654</c:v>
                </c:pt>
                <c:pt idx="18">
                  <c:v>-8471.5620325731652</c:v>
                </c:pt>
                <c:pt idx="19">
                  <c:v>-6928.4245895046479</c:v>
                </c:pt>
                <c:pt idx="20">
                  <c:v>-4793.2098082802186</c:v>
                </c:pt>
                <c:pt idx="21">
                  <c:v>-4566.7580808046623</c:v>
                </c:pt>
                <c:pt idx="22">
                  <c:v>-3944.9559365773166</c:v>
                </c:pt>
                <c:pt idx="23">
                  <c:v>5314.5624180952</c:v>
                </c:pt>
                <c:pt idx="24">
                  <c:v>12791.576072170326</c:v>
                </c:pt>
                <c:pt idx="25">
                  <c:v>36007.643873361041</c:v>
                </c:pt>
                <c:pt idx="26">
                  <c:v>49261.513771703714</c:v>
                </c:pt>
                <c:pt idx="27">
                  <c:v>53281.170823882654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-3.8839005419495152</c:v>
                </c:pt>
                <c:pt idx="1">
                  <c:v>-3.6413817294396722</c:v>
                </c:pt>
                <c:pt idx="2">
                  <c:v>-34.012351915525869</c:v>
                </c:pt>
                <c:pt idx="3">
                  <c:v>211.7476672501607</c:v>
                </c:pt>
                <c:pt idx="4">
                  <c:v>242.77816418298062</c:v>
                </c:pt>
                <c:pt idx="5">
                  <c:v>78.2119967925737</c:v>
                </c:pt>
                <c:pt idx="6">
                  <c:v>-409.32715259458928</c:v>
                </c:pt>
                <c:pt idx="7">
                  <c:v>2547.9697208547404</c:v>
                </c:pt>
                <c:pt idx="8">
                  <c:v>2432.2519526906708</c:v>
                </c:pt>
                <c:pt idx="9">
                  <c:v>2311.8565392303499</c:v>
                </c:pt>
                <c:pt idx="10">
                  <c:v>2777.6670102482858</c:v>
                </c:pt>
                <c:pt idx="11">
                  <c:v>1432.207911223968</c:v>
                </c:pt>
                <c:pt idx="12">
                  <c:v>-599.16192953208156</c:v>
                </c:pt>
                <c:pt idx="13">
                  <c:v>1265.0924418248505</c:v>
                </c:pt>
                <c:pt idx="14">
                  <c:v>-1892.4560859596313</c:v>
                </c:pt>
                <c:pt idx="15">
                  <c:v>-1229.231793694089</c:v>
                </c:pt>
                <c:pt idx="16">
                  <c:v>-1884.2413834118524</c:v>
                </c:pt>
                <c:pt idx="17">
                  <c:v>-4011.6025199984833</c:v>
                </c:pt>
                <c:pt idx="18">
                  <c:v>-2511.5129469764397</c:v>
                </c:pt>
                <c:pt idx="19">
                  <c:v>-2548.7970977228979</c:v>
                </c:pt>
                <c:pt idx="20">
                  <c:v>-4747.0065004043972</c:v>
                </c:pt>
                <c:pt idx="21">
                  <c:v>-2514.1375298855237</c:v>
                </c:pt>
                <c:pt idx="22">
                  <c:v>-4512.9431370857201</c:v>
                </c:pt>
                <c:pt idx="23">
                  <c:v>-9055.7022994250983</c:v>
                </c:pt>
                <c:pt idx="24">
                  <c:v>-13356.171597950546</c:v>
                </c:pt>
                <c:pt idx="25">
                  <c:v>-21573.453038710046</c:v>
                </c:pt>
                <c:pt idx="26">
                  <c:v>-24956.60019028289</c:v>
                </c:pt>
                <c:pt idx="27">
                  <c:v>-30782.465853449292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-0.40072274276002418</c:v>
                </c:pt>
                <c:pt idx="1">
                  <c:v>0.60062948044503628</c:v>
                </c:pt>
                <c:pt idx="2">
                  <c:v>8.2396183766100535</c:v>
                </c:pt>
                <c:pt idx="3">
                  <c:v>20.317182810759846</c:v>
                </c:pt>
                <c:pt idx="4">
                  <c:v>32.374636890514694</c:v>
                </c:pt>
                <c:pt idx="5">
                  <c:v>-4.2969244208453574</c:v>
                </c:pt>
                <c:pt idx="6">
                  <c:v>-7.3051088905101551</c:v>
                </c:pt>
                <c:pt idx="7">
                  <c:v>-12.319719219965009</c:v>
                </c:pt>
                <c:pt idx="8">
                  <c:v>-25.070599198940272</c:v>
                </c:pt>
                <c:pt idx="9">
                  <c:v>-21.725945234844858</c:v>
                </c:pt>
                <c:pt idx="10">
                  <c:v>-38.980060815335037</c:v>
                </c:pt>
                <c:pt idx="11">
                  <c:v>-76.038599609390531</c:v>
                </c:pt>
                <c:pt idx="12">
                  <c:v>-65.413815414579403</c:v>
                </c:pt>
                <c:pt idx="13">
                  <c:v>-226.08721723419603</c:v>
                </c:pt>
                <c:pt idx="14">
                  <c:v>-273.91638654097642</c:v>
                </c:pt>
                <c:pt idx="15">
                  <c:v>-454.983939539733</c:v>
                </c:pt>
                <c:pt idx="16">
                  <c:v>-601.4245237045443</c:v>
                </c:pt>
                <c:pt idx="17">
                  <c:v>-803.06612110214246</c:v>
                </c:pt>
                <c:pt idx="18">
                  <c:v>-1147.2703797217719</c:v>
                </c:pt>
                <c:pt idx="19">
                  <c:v>-1544.7920079182231</c:v>
                </c:pt>
                <c:pt idx="20">
                  <c:v>-1691.4852885080481</c:v>
                </c:pt>
                <c:pt idx="21">
                  <c:v>-1621.0986677625297</c:v>
                </c:pt>
                <c:pt idx="22">
                  <c:v>-2556.2908712765693</c:v>
                </c:pt>
                <c:pt idx="23">
                  <c:v>-3957.6273755175334</c:v>
                </c:pt>
                <c:pt idx="24">
                  <c:v>-5577.6302540979614</c:v>
                </c:pt>
                <c:pt idx="25">
                  <c:v>-6797.4691293625438</c:v>
                </c:pt>
                <c:pt idx="26">
                  <c:v>-7691.0163042248969</c:v>
                </c:pt>
                <c:pt idx="27">
                  <c:v>-8754.5622478569894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-191.49405987646605</c:v>
                </c:pt>
                <c:pt idx="1">
                  <c:v>8183.791639505791</c:v>
                </c:pt>
                <c:pt idx="2">
                  <c:v>12153.543538340202</c:v>
                </c:pt>
                <c:pt idx="3">
                  <c:v>8933.2633414732882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-0.28183439851272851</c:v>
                </c:pt>
                <c:pt idx="1">
                  <c:v>5721.1681580563218</c:v>
                </c:pt>
                <c:pt idx="2">
                  <c:v>3365.4971524530829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3.4788172342814505E-11</c:v>
                </c:pt>
                <c:pt idx="1">
                  <c:v>-1322.2146179386552</c:v>
                </c:pt>
                <c:pt idx="2">
                  <c:v>-25443.403477437605</c:v>
                </c:pt>
                <c:pt idx="3">
                  <c:v>-97868.888236106563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-14991.740021944446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0</c:v>
                </c:pt>
                <c:pt idx="1">
                  <c:v>-189.5398369701299</c:v>
                </c:pt>
                <c:pt idx="2">
                  <c:v>-1949.8290015414059</c:v>
                </c:pt>
                <c:pt idx="3">
                  <c:v>12815.446404454582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186.66955105650413</c:v>
                </c:pt>
                <c:pt idx="1">
                  <c:v>2660.123533117976</c:v>
                </c:pt>
                <c:pt idx="2">
                  <c:v>1912.3141820717956</c:v>
                </c:pt>
                <c:pt idx="3">
                  <c:v>-1331.1983262835165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3.0914267857654067</c:v>
                </c:pt>
                <c:pt idx="1">
                  <c:v>-1860.2258838747894</c:v>
                </c:pt>
                <c:pt idx="2">
                  <c:v>3234.7357808717497</c:v>
                </c:pt>
                <c:pt idx="3">
                  <c:v>24430.431215536373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-2.8210908797749998</c:v>
                </c:pt>
                <c:pt idx="2">
                  <c:v>-7.5625149002949996</c:v>
                </c:pt>
                <c:pt idx="3">
                  <c:v>430.97112609046002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0.34064799206998941</c:v>
                </c:pt>
                <c:pt idx="1">
                  <c:v>9.611053812744899</c:v>
                </c:pt>
                <c:pt idx="2">
                  <c:v>600.69802543508922</c:v>
                </c:pt>
                <c:pt idx="3">
                  <c:v>6643.1675589203232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-39182.266992527606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-15.722979648675391</c:v>
                </c:pt>
                <c:pt idx="1">
                  <c:v>-10812.595637132254</c:v>
                </c:pt>
                <c:pt idx="2">
                  <c:v>22506.808194039942</c:v>
                </c:pt>
                <c:pt idx="3">
                  <c:v>86515.597710683796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28.130429940234535</c:v>
                </c:pt>
                <c:pt idx="1">
                  <c:v>-3738.6573272582937</c:v>
                </c:pt>
                <c:pt idx="2">
                  <c:v>-10108.565117052654</c:v>
                </c:pt>
                <c:pt idx="3">
                  <c:v>53281.170823882654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10.300991920000001</c:v>
                </c:pt>
                <c:pt idx="10">
                  <c:v>30.938132150000001</c:v>
                </c:pt>
                <c:pt idx="11">
                  <c:v>411.74834763000001</c:v>
                </c:pt>
                <c:pt idx="12">
                  <c:v>-120.97588468999993</c:v>
                </c:pt>
                <c:pt idx="13">
                  <c:v>-351.48722609000004</c:v>
                </c:pt>
                <c:pt idx="14">
                  <c:v>-223.27477594000004</c:v>
                </c:pt>
                <c:pt idx="15">
                  <c:v>-543.24164686999995</c:v>
                </c:pt>
                <c:pt idx="16">
                  <c:v>-199.59747551999999</c:v>
                </c:pt>
                <c:pt idx="17">
                  <c:v>185.15387733000034</c:v>
                </c:pt>
                <c:pt idx="18">
                  <c:v>66.728380600000264</c:v>
                </c:pt>
                <c:pt idx="19">
                  <c:v>143.06635298000037</c:v>
                </c:pt>
                <c:pt idx="20">
                  <c:v>98.357659320000266</c:v>
                </c:pt>
                <c:pt idx="21">
                  <c:v>98.357659320000266</c:v>
                </c:pt>
                <c:pt idx="22">
                  <c:v>378.62975488999973</c:v>
                </c:pt>
                <c:pt idx="23">
                  <c:v>803.7752947099998</c:v>
                </c:pt>
                <c:pt idx="24">
                  <c:v>1382.57961531</c:v>
                </c:pt>
                <c:pt idx="25">
                  <c:v>1442.62628184</c:v>
                </c:pt>
                <c:pt idx="26">
                  <c:v>1442.62628184</c:v>
                </c:pt>
                <c:pt idx="27">
                  <c:v>2082.5796153099991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-734.61381204000008</c:v>
                </c:pt>
                <c:pt idx="8">
                  <c:v>-734.61381204000008</c:v>
                </c:pt>
                <c:pt idx="9">
                  <c:v>-868.38694513000019</c:v>
                </c:pt>
                <c:pt idx="10">
                  <c:v>-1200.2273555700003</c:v>
                </c:pt>
                <c:pt idx="11">
                  <c:v>-1391.5185356800002</c:v>
                </c:pt>
                <c:pt idx="12">
                  <c:v>-697.09934182000052</c:v>
                </c:pt>
                <c:pt idx="13">
                  <c:v>-1516.8961619699994</c:v>
                </c:pt>
                <c:pt idx="14">
                  <c:v>-431.601513659999</c:v>
                </c:pt>
                <c:pt idx="15">
                  <c:v>-571.18917349000003</c:v>
                </c:pt>
                <c:pt idx="16">
                  <c:v>-439.42724431999977</c:v>
                </c:pt>
                <c:pt idx="17">
                  <c:v>86.883401049997701</c:v>
                </c:pt>
                <c:pt idx="18">
                  <c:v>-322.48536240000067</c:v>
                </c:pt>
                <c:pt idx="19">
                  <c:v>-322.48536240000067</c:v>
                </c:pt>
                <c:pt idx="20">
                  <c:v>-322.48536240000067</c:v>
                </c:pt>
                <c:pt idx="21">
                  <c:v>-322.48536240000067</c:v>
                </c:pt>
                <c:pt idx="22">
                  <c:v>-322.48536240000067</c:v>
                </c:pt>
                <c:pt idx="23">
                  <c:v>759.36563132000083</c:v>
                </c:pt>
                <c:pt idx="24">
                  <c:v>1387.7154802200002</c:v>
                </c:pt>
                <c:pt idx="25">
                  <c:v>4201.5569900499995</c:v>
                </c:pt>
                <c:pt idx="26">
                  <c:v>5874.7274830900024</c:v>
                </c:pt>
                <c:pt idx="27">
                  <c:v>6924.2572926000012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136.13394085999994</c:v>
                </c:pt>
                <c:pt idx="6">
                  <c:v>136.13394085999994</c:v>
                </c:pt>
                <c:pt idx="7">
                  <c:v>-796.22091271999989</c:v>
                </c:pt>
                <c:pt idx="8">
                  <c:v>-556.82234205999976</c:v>
                </c:pt>
                <c:pt idx="9">
                  <c:v>-811.88771253999994</c:v>
                </c:pt>
                <c:pt idx="10">
                  <c:v>-811.88771253999994</c:v>
                </c:pt>
                <c:pt idx="11">
                  <c:v>-769.99011520000022</c:v>
                </c:pt>
                <c:pt idx="12">
                  <c:v>-1120.5952594800001</c:v>
                </c:pt>
                <c:pt idx="13">
                  <c:v>-1120.5952594800001</c:v>
                </c:pt>
                <c:pt idx="14">
                  <c:v>-1120.5952594800001</c:v>
                </c:pt>
                <c:pt idx="15">
                  <c:v>-1120.5952594800001</c:v>
                </c:pt>
                <c:pt idx="16">
                  <c:v>-1120.5952594800001</c:v>
                </c:pt>
                <c:pt idx="17">
                  <c:v>-1120.5952594800001</c:v>
                </c:pt>
                <c:pt idx="18">
                  <c:v>-1120.5952594800001</c:v>
                </c:pt>
                <c:pt idx="19">
                  <c:v>-1120.5952594800001</c:v>
                </c:pt>
                <c:pt idx="20">
                  <c:v>-1120.5952594800001</c:v>
                </c:pt>
                <c:pt idx="21">
                  <c:v>-1120.5952594799999</c:v>
                </c:pt>
                <c:pt idx="22">
                  <c:v>-1120.5952594800001</c:v>
                </c:pt>
                <c:pt idx="23">
                  <c:v>-1120.5952594800001</c:v>
                </c:pt>
                <c:pt idx="24">
                  <c:v>-1120.5952594800001</c:v>
                </c:pt>
                <c:pt idx="25">
                  <c:v>-1256.7292003399998</c:v>
                </c:pt>
                <c:pt idx="26">
                  <c:v>-1256.7292003399998</c:v>
                </c:pt>
                <c:pt idx="27">
                  <c:v>-324.37434676000021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0.2060198383999996</c:v>
                </c:pt>
                <c:pt idx="10">
                  <c:v>0.61876264300000017</c:v>
                </c:pt>
                <c:pt idx="11">
                  <c:v>8.2349669526000007</c:v>
                </c:pt>
                <c:pt idx="12">
                  <c:v>-4.5504146230799982</c:v>
                </c:pt>
                <c:pt idx="13">
                  <c:v>-10.44806006508</c:v>
                </c:pt>
                <c:pt idx="14">
                  <c:v>-7.3709612614800015</c:v>
                </c:pt>
                <c:pt idx="15">
                  <c:v>-15.050166163800007</c:v>
                </c:pt>
                <c:pt idx="16">
                  <c:v>2.1680253502799971</c:v>
                </c:pt>
                <c:pt idx="17">
                  <c:v>14.431326417000001</c:v>
                </c:pt>
                <c:pt idx="18">
                  <c:v>11.589114495480004</c:v>
                </c:pt>
                <c:pt idx="19">
                  <c:v>14.003326224120002</c:v>
                </c:pt>
                <c:pt idx="20">
                  <c:v>10.976978557079995</c:v>
                </c:pt>
                <c:pt idx="21">
                  <c:v>10.976978557079995</c:v>
                </c:pt>
                <c:pt idx="22">
                  <c:v>17.703508850760002</c:v>
                </c:pt>
                <c:pt idx="23">
                  <c:v>29.00301306227999</c:v>
                </c:pt>
                <c:pt idx="24">
                  <c:v>47.076331330439984</c:v>
                </c:pt>
                <c:pt idx="25">
                  <c:v>48.517451327159989</c:v>
                </c:pt>
                <c:pt idx="26">
                  <c:v>48.517451327159989</c:v>
                </c:pt>
                <c:pt idx="27">
                  <c:v>63.876331330439996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-5.8769104963200007</c:v>
                </c:pt>
                <c:pt idx="8">
                  <c:v>-5.8769104963200007</c:v>
                </c:pt>
                <c:pt idx="9">
                  <c:v>-6.4120030286800009</c:v>
                </c:pt>
                <c:pt idx="10">
                  <c:v>-7.7393646704400005</c:v>
                </c:pt>
                <c:pt idx="11">
                  <c:v>-8.5045293908799984</c:v>
                </c:pt>
                <c:pt idx="12">
                  <c:v>-6.9768052803600042</c:v>
                </c:pt>
                <c:pt idx="13">
                  <c:v>-13.493348173199998</c:v>
                </c:pt>
                <c:pt idx="14">
                  <c:v>-7.4112515417600022</c:v>
                </c:pt>
                <c:pt idx="15">
                  <c:v>-8.5279528204000101</c:v>
                </c:pt>
                <c:pt idx="16">
                  <c:v>-11.326765302399998</c:v>
                </c:pt>
                <c:pt idx="17">
                  <c:v>-9.2215227209199924</c:v>
                </c:pt>
                <c:pt idx="18">
                  <c:v>-12.496472828519998</c:v>
                </c:pt>
                <c:pt idx="19">
                  <c:v>-12.496472828519998</c:v>
                </c:pt>
                <c:pt idx="20">
                  <c:v>-12.496472828519998</c:v>
                </c:pt>
                <c:pt idx="21">
                  <c:v>-12.496472828519998</c:v>
                </c:pt>
                <c:pt idx="22">
                  <c:v>-12.496472828520005</c:v>
                </c:pt>
                <c:pt idx="23">
                  <c:v>-3.8416648787600138</c:v>
                </c:pt>
                <c:pt idx="24">
                  <c:v>1.1851339124400013</c:v>
                </c:pt>
                <c:pt idx="25">
                  <c:v>23.695865991080012</c:v>
                </c:pt>
                <c:pt idx="26">
                  <c:v>37.081229935400017</c:v>
                </c:pt>
                <c:pt idx="27">
                  <c:v>45.477468411480018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0.27226788171999994</c:v>
                </c:pt>
                <c:pt idx="6">
                  <c:v>0.27226788171999994</c:v>
                </c:pt>
                <c:pt idx="7">
                  <c:v>-1.5924418254399999</c:v>
                </c:pt>
                <c:pt idx="8">
                  <c:v>-1.1136446841199996</c:v>
                </c:pt>
                <c:pt idx="9">
                  <c:v>-1.6237754250799998</c:v>
                </c:pt>
                <c:pt idx="10">
                  <c:v>-1.6237754250799998</c:v>
                </c:pt>
                <c:pt idx="11">
                  <c:v>-1.5399802303999994</c:v>
                </c:pt>
                <c:pt idx="12">
                  <c:v>-2.241190518959999</c:v>
                </c:pt>
                <c:pt idx="13">
                  <c:v>-2.241190518959999</c:v>
                </c:pt>
                <c:pt idx="14">
                  <c:v>-2.241190518959999</c:v>
                </c:pt>
                <c:pt idx="15">
                  <c:v>-2.241190518959999</c:v>
                </c:pt>
                <c:pt idx="16">
                  <c:v>-2.241190518959999</c:v>
                </c:pt>
                <c:pt idx="17">
                  <c:v>-2.241190518959999</c:v>
                </c:pt>
                <c:pt idx="18">
                  <c:v>-2.241190518959999</c:v>
                </c:pt>
                <c:pt idx="19">
                  <c:v>-2.241190518959999</c:v>
                </c:pt>
                <c:pt idx="20">
                  <c:v>-2.241190518959999</c:v>
                </c:pt>
                <c:pt idx="21">
                  <c:v>-2.241190518959999</c:v>
                </c:pt>
                <c:pt idx="22">
                  <c:v>-2.241190518959999</c:v>
                </c:pt>
                <c:pt idx="23">
                  <c:v>-2.241190518959999</c:v>
                </c:pt>
                <c:pt idx="24">
                  <c:v>-2.241190518959999</c:v>
                </c:pt>
                <c:pt idx="25">
                  <c:v>-2.5134584006800003</c:v>
                </c:pt>
                <c:pt idx="26">
                  <c:v>-2.5134584006800003</c:v>
                </c:pt>
                <c:pt idx="27">
                  <c:v>-0.64874869351999975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-465.45632174999997</c:v>
                </c:pt>
                <c:pt idx="5">
                  <c:v>-852.36042129999998</c:v>
                </c:pt>
                <c:pt idx="6">
                  <c:v>-852.36042129999998</c:v>
                </c:pt>
                <c:pt idx="7">
                  <c:v>-818.17207169999995</c:v>
                </c:pt>
                <c:pt idx="8">
                  <c:v>-818.17207169999995</c:v>
                </c:pt>
                <c:pt idx="9">
                  <c:v>-818.17207169999995</c:v>
                </c:pt>
                <c:pt idx="10">
                  <c:v>-1480.5246071500001</c:v>
                </c:pt>
                <c:pt idx="11">
                  <c:v>-1480.5246071500001</c:v>
                </c:pt>
                <c:pt idx="12">
                  <c:v>-2073.1310849000001</c:v>
                </c:pt>
                <c:pt idx="13">
                  <c:v>-2088.7007712</c:v>
                </c:pt>
                <c:pt idx="14">
                  <c:v>-2088.7007712</c:v>
                </c:pt>
                <c:pt idx="15">
                  <c:v>-2088.7007712</c:v>
                </c:pt>
                <c:pt idx="16">
                  <c:v>-3652.7913793500002</c:v>
                </c:pt>
                <c:pt idx="17">
                  <c:v>-2979.6385886999997</c:v>
                </c:pt>
                <c:pt idx="18">
                  <c:v>-2979.6385886999997</c:v>
                </c:pt>
                <c:pt idx="19">
                  <c:v>-1837.3483858099999</c:v>
                </c:pt>
                <c:pt idx="20">
                  <c:v>1860.6148292399994</c:v>
                </c:pt>
                <c:pt idx="21">
                  <c:v>1527.4351018899988</c:v>
                </c:pt>
                <c:pt idx="22">
                  <c:v>1409.4665728800001</c:v>
                </c:pt>
                <c:pt idx="23">
                  <c:v>1409.4665728800001</c:v>
                </c:pt>
                <c:pt idx="24">
                  <c:v>3624.4547675400008</c:v>
                </c:pt>
                <c:pt idx="25">
                  <c:v>3724.155486990001</c:v>
                </c:pt>
                <c:pt idx="26">
                  <c:v>5620.7486022600006</c:v>
                </c:pt>
                <c:pt idx="27">
                  <c:v>6190.9983631100004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10.30099192</c:v>
                </c:pt>
                <c:pt idx="10">
                  <c:v>30.938132150000001</c:v>
                </c:pt>
                <c:pt idx="11">
                  <c:v>411.74834763000001</c:v>
                </c:pt>
                <c:pt idx="12">
                  <c:v>-120.97588468999993</c:v>
                </c:pt>
                <c:pt idx="13">
                  <c:v>-351.48722609000004</c:v>
                </c:pt>
                <c:pt idx="14">
                  <c:v>-223.27477594000004</c:v>
                </c:pt>
                <c:pt idx="15">
                  <c:v>-543.24164686999995</c:v>
                </c:pt>
                <c:pt idx="16">
                  <c:v>-199.59747551999999</c:v>
                </c:pt>
                <c:pt idx="17">
                  <c:v>185.15387733000011</c:v>
                </c:pt>
                <c:pt idx="18">
                  <c:v>66.728380600000264</c:v>
                </c:pt>
                <c:pt idx="19">
                  <c:v>143.06635298000037</c:v>
                </c:pt>
                <c:pt idx="20">
                  <c:v>98.357659320000266</c:v>
                </c:pt>
                <c:pt idx="21">
                  <c:v>98.357659320000266</c:v>
                </c:pt>
                <c:pt idx="22">
                  <c:v>378.62975488999973</c:v>
                </c:pt>
                <c:pt idx="23">
                  <c:v>803.7752947099998</c:v>
                </c:pt>
                <c:pt idx="24">
                  <c:v>1382.57961531</c:v>
                </c:pt>
                <c:pt idx="25">
                  <c:v>1442.62628184</c:v>
                </c:pt>
                <c:pt idx="26">
                  <c:v>1442.62628184</c:v>
                </c:pt>
                <c:pt idx="27">
                  <c:v>2082.5796153099991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-734.61381204000008</c:v>
                </c:pt>
                <c:pt idx="8">
                  <c:v>-734.61381204000008</c:v>
                </c:pt>
                <c:pt idx="9">
                  <c:v>-868.38694513000019</c:v>
                </c:pt>
                <c:pt idx="10">
                  <c:v>-1200.2273555700003</c:v>
                </c:pt>
                <c:pt idx="11">
                  <c:v>-1391.5185356800002</c:v>
                </c:pt>
                <c:pt idx="12">
                  <c:v>-697.09934181999961</c:v>
                </c:pt>
                <c:pt idx="13">
                  <c:v>-1516.8961619699994</c:v>
                </c:pt>
                <c:pt idx="14">
                  <c:v>-431.601513659999</c:v>
                </c:pt>
                <c:pt idx="15">
                  <c:v>-571.18917349000003</c:v>
                </c:pt>
                <c:pt idx="16">
                  <c:v>-439.42724431999886</c:v>
                </c:pt>
                <c:pt idx="17">
                  <c:v>86.883401050001339</c:v>
                </c:pt>
                <c:pt idx="18">
                  <c:v>-322.48536239999885</c:v>
                </c:pt>
                <c:pt idx="19">
                  <c:v>-322.48536239999885</c:v>
                </c:pt>
                <c:pt idx="20">
                  <c:v>-322.48536239999885</c:v>
                </c:pt>
                <c:pt idx="21">
                  <c:v>-322.48536239999885</c:v>
                </c:pt>
                <c:pt idx="22">
                  <c:v>-322.48536239999873</c:v>
                </c:pt>
                <c:pt idx="23">
                  <c:v>759.36563132000003</c:v>
                </c:pt>
                <c:pt idx="24">
                  <c:v>1387.7154802200002</c:v>
                </c:pt>
                <c:pt idx="25">
                  <c:v>4201.5569900499995</c:v>
                </c:pt>
                <c:pt idx="26">
                  <c:v>5874.7274830900024</c:v>
                </c:pt>
                <c:pt idx="27">
                  <c:v>6924.2572926000012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136.13394086</c:v>
                </c:pt>
                <c:pt idx="6">
                  <c:v>136.13394086</c:v>
                </c:pt>
                <c:pt idx="7">
                  <c:v>-796.22091272</c:v>
                </c:pt>
                <c:pt idx="8">
                  <c:v>-556.82234205999998</c:v>
                </c:pt>
                <c:pt idx="9">
                  <c:v>-811.88771253999994</c:v>
                </c:pt>
                <c:pt idx="10">
                  <c:v>-811.88771253999994</c:v>
                </c:pt>
                <c:pt idx="11">
                  <c:v>-769.99011519999976</c:v>
                </c:pt>
                <c:pt idx="12">
                  <c:v>-1120.5952594800001</c:v>
                </c:pt>
                <c:pt idx="13">
                  <c:v>-1120.5952594800001</c:v>
                </c:pt>
                <c:pt idx="14">
                  <c:v>-1120.5952594800001</c:v>
                </c:pt>
                <c:pt idx="15">
                  <c:v>-1120.5952594800001</c:v>
                </c:pt>
                <c:pt idx="16">
                  <c:v>-1120.5952594800001</c:v>
                </c:pt>
                <c:pt idx="17">
                  <c:v>-1120.5952594800001</c:v>
                </c:pt>
                <c:pt idx="18">
                  <c:v>-1120.5952594800001</c:v>
                </c:pt>
                <c:pt idx="19">
                  <c:v>-1120.5952594800001</c:v>
                </c:pt>
                <c:pt idx="20">
                  <c:v>-1120.5952594799999</c:v>
                </c:pt>
                <c:pt idx="21">
                  <c:v>-1120.5952594799996</c:v>
                </c:pt>
                <c:pt idx="22">
                  <c:v>-1120.5952594799996</c:v>
                </c:pt>
                <c:pt idx="23">
                  <c:v>-1120.5952594799996</c:v>
                </c:pt>
                <c:pt idx="24">
                  <c:v>-1120.5952594799996</c:v>
                </c:pt>
                <c:pt idx="25">
                  <c:v>-1256.7292003399996</c:v>
                </c:pt>
                <c:pt idx="26">
                  <c:v>-1256.7292003399996</c:v>
                </c:pt>
                <c:pt idx="27">
                  <c:v>-324.37434675999975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41.482617229899915</c:v>
                </c:pt>
                <c:pt idx="1">
                  <c:v>32.451654497172058</c:v>
                </c:pt>
                <c:pt idx="2">
                  <c:v>127.3532714040266</c:v>
                </c:pt>
                <c:pt idx="3">
                  <c:v>213.86036300392334</c:v>
                </c:pt>
                <c:pt idx="4">
                  <c:v>288.17124069631427</c:v>
                </c:pt>
                <c:pt idx="5">
                  <c:v>186.0124669840261</c:v>
                </c:pt>
                <c:pt idx="6">
                  <c:v>181.15585897465644</c:v>
                </c:pt>
                <c:pt idx="7">
                  <c:v>1576.7257484062829</c:v>
                </c:pt>
                <c:pt idx="8">
                  <c:v>1342.8568073296983</c:v>
                </c:pt>
                <c:pt idx="9">
                  <c:v>553.64889511517413</c:v>
                </c:pt>
                <c:pt idx="10">
                  <c:v>1058.2232089955851</c:v>
                </c:pt>
                <c:pt idx="11">
                  <c:v>1068.4406771830163</c:v>
                </c:pt>
                <c:pt idx="12">
                  <c:v>3996.3969816416538</c:v>
                </c:pt>
                <c:pt idx="13">
                  <c:v>3384.7468147127747</c:v>
                </c:pt>
                <c:pt idx="14">
                  <c:v>3903.1685908367508</c:v>
                </c:pt>
                <c:pt idx="15">
                  <c:v>4592.3163831579386</c:v>
                </c:pt>
                <c:pt idx="16">
                  <c:v>2934.0747167113477</c:v>
                </c:pt>
                <c:pt idx="17">
                  <c:v>6812.0276089367726</c:v>
                </c:pt>
                <c:pt idx="18">
                  <c:v>7373.2283391739547</c:v>
                </c:pt>
                <c:pt idx="19">
                  <c:v>7743.6552127270552</c:v>
                </c:pt>
                <c:pt idx="20">
                  <c:v>8069.2178190098675</c:v>
                </c:pt>
                <c:pt idx="21">
                  <c:v>7814.3204170009649</c:v>
                </c:pt>
                <c:pt idx="22">
                  <c:v>7467.7819048817219</c:v>
                </c:pt>
                <c:pt idx="23">
                  <c:v>8787.4372199949939</c:v>
                </c:pt>
                <c:pt idx="24">
                  <c:v>10102.631747769883</c:v>
                </c:pt>
                <c:pt idx="25">
                  <c:v>9653.7539862941285</c:v>
                </c:pt>
                <c:pt idx="26">
                  <c:v>9399.0395903054359</c:v>
                </c:pt>
                <c:pt idx="27">
                  <c:v>10089.778986507372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-68.267394320895733</c:v>
                </c:pt>
                <c:pt idx="1">
                  <c:v>-1.535547487859958</c:v>
                </c:pt>
                <c:pt idx="2">
                  <c:v>-83.556764937856315</c:v>
                </c:pt>
                <c:pt idx="3">
                  <c:v>237.51366030959548</c:v>
                </c:pt>
                <c:pt idx="4">
                  <c:v>-500.3617250511511</c:v>
                </c:pt>
                <c:pt idx="5">
                  <c:v>-302.47981916868184</c:v>
                </c:pt>
                <c:pt idx="6">
                  <c:v>-542.92442594203249</c:v>
                </c:pt>
                <c:pt idx="7">
                  <c:v>609.92598855993947</c:v>
                </c:pt>
                <c:pt idx="8">
                  <c:v>469.16769618871695</c:v>
                </c:pt>
                <c:pt idx="9">
                  <c:v>690.80975408565428</c:v>
                </c:pt>
                <c:pt idx="10">
                  <c:v>1262.3142331329582</c:v>
                </c:pt>
                <c:pt idx="11">
                  <c:v>296.6701804800623</c:v>
                </c:pt>
                <c:pt idx="12">
                  <c:v>793.00160977137512</c:v>
                </c:pt>
                <c:pt idx="13">
                  <c:v>-978.04563627835796</c:v>
                </c:pt>
                <c:pt idx="14">
                  <c:v>-649.57531995893805</c:v>
                </c:pt>
                <c:pt idx="15">
                  <c:v>-5768.2229163019529</c:v>
                </c:pt>
                <c:pt idx="16">
                  <c:v>-7548.6328649575717</c:v>
                </c:pt>
                <c:pt idx="17">
                  <c:v>-4140.9237736160885</c:v>
                </c:pt>
                <c:pt idx="18">
                  <c:v>-4068.9228271364555</c:v>
                </c:pt>
                <c:pt idx="19">
                  <c:v>-5227.5811814562403</c:v>
                </c:pt>
                <c:pt idx="20">
                  <c:v>-6373.8942534082744</c:v>
                </c:pt>
                <c:pt idx="21">
                  <c:v>-6506.7484399185905</c:v>
                </c:pt>
                <c:pt idx="22">
                  <c:v>-8160.575028710773</c:v>
                </c:pt>
                <c:pt idx="23">
                  <c:v>-7646.9894465439211</c:v>
                </c:pt>
                <c:pt idx="24">
                  <c:v>-7718.2518575900558</c:v>
                </c:pt>
                <c:pt idx="25">
                  <c:v>-8990.4527906955955</c:v>
                </c:pt>
                <c:pt idx="26">
                  <c:v>-9030.0124724422094</c:v>
                </c:pt>
                <c:pt idx="27">
                  <c:v>-8727.2450905698861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-26.784777090995817</c:v>
                </c:pt>
                <c:pt idx="1">
                  <c:v>30.9161070093121</c:v>
                </c:pt>
                <c:pt idx="2">
                  <c:v>43.796506466170285</c:v>
                </c:pt>
                <c:pt idx="3">
                  <c:v>451.37402331351882</c:v>
                </c:pt>
                <c:pt idx="4">
                  <c:v>-212.19048435483683</c:v>
                </c:pt>
                <c:pt idx="5">
                  <c:v>-116.46735218465574</c:v>
                </c:pt>
                <c:pt idx="6">
                  <c:v>-361.76856696737605</c:v>
                </c:pt>
                <c:pt idx="7">
                  <c:v>2186.6517369662224</c:v>
                </c:pt>
                <c:pt idx="8">
                  <c:v>1812.0245035184153</c:v>
                </c:pt>
                <c:pt idx="9">
                  <c:v>1244.4586492008284</c:v>
                </c:pt>
                <c:pt idx="10">
                  <c:v>2320.5374421285433</c:v>
                </c:pt>
                <c:pt idx="11">
                  <c:v>1365.1108576630786</c:v>
                </c:pt>
                <c:pt idx="12">
                  <c:v>4789.398591413029</c:v>
                </c:pt>
                <c:pt idx="13">
                  <c:v>2406.7011784344168</c:v>
                </c:pt>
                <c:pt idx="14">
                  <c:v>3253.5932708778128</c:v>
                </c:pt>
                <c:pt idx="15">
                  <c:v>-1175.9065331440142</c:v>
                </c:pt>
                <c:pt idx="16">
                  <c:v>-4614.5581482462239</c:v>
                </c:pt>
                <c:pt idx="17">
                  <c:v>2671.1038353206841</c:v>
                </c:pt>
                <c:pt idx="18">
                  <c:v>3304.3055120374993</c:v>
                </c:pt>
                <c:pt idx="19">
                  <c:v>2516.0740312708149</c:v>
                </c:pt>
                <c:pt idx="20">
                  <c:v>1695.3235656015931</c:v>
                </c:pt>
                <c:pt idx="21">
                  <c:v>1307.5719770823744</c:v>
                </c:pt>
                <c:pt idx="22">
                  <c:v>-692.79312382905118</c:v>
                </c:pt>
                <c:pt idx="23">
                  <c:v>1140.4477734510729</c:v>
                </c:pt>
                <c:pt idx="24">
                  <c:v>2384.3798901798273</c:v>
                </c:pt>
                <c:pt idx="25">
                  <c:v>663.30119559853301</c:v>
                </c:pt>
                <c:pt idx="26">
                  <c:v>369.02711786322652</c:v>
                </c:pt>
                <c:pt idx="27">
                  <c:v>1362.5338959374858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23098"/>
          <a:ext cx="6030235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07007"/>
          <a:ext cx="5998212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22809"/>
          <a:ext cx="5975352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075929"/>
          <a:ext cx="5998485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228503"/>
          <a:ext cx="5998485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539574"/>
          <a:ext cx="6003927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791399"/>
          <a:ext cx="6002657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147158"/>
          <a:ext cx="5998485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15"/>
  <cols>
    <col min="1" max="1" width="9" style="30"/>
    <col min="2" max="2" width="87.0703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7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6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295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2"/>
  <sheetViews>
    <sheetView zoomScaleNormal="100" workbookViewId="0"/>
  </sheetViews>
  <sheetFormatPr defaultColWidth="8" defaultRowHeight="14.15"/>
  <cols>
    <col min="1" max="1" width="8" style="6"/>
    <col min="2" max="2" width="26.0703125" style="6" customWidth="1"/>
    <col min="3" max="3" width="63.4257812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75" thickBot="1">
      <c r="A2" s="33"/>
      <c r="B2" s="77" t="s">
        <v>262</v>
      </c>
      <c r="C2" s="77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6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288</v>
      </c>
      <c r="C6" s="40" t="s">
        <v>289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74" t="s">
        <v>290</v>
      </c>
      <c r="C7" s="40" t="s">
        <v>291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 thickBot="1">
      <c r="A8" s="33"/>
      <c r="B8" s="74" t="s">
        <v>292</v>
      </c>
      <c r="C8" s="40" t="s">
        <v>293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18" customHeight="1">
      <c r="A10" s="33"/>
      <c r="B10" s="41" t="s">
        <v>24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32.6" customHeight="1">
      <c r="A11" s="33"/>
      <c r="B11" s="78" t="s">
        <v>294</v>
      </c>
      <c r="C11" s="78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4.6" thickBot="1">
      <c r="A13" s="33"/>
      <c r="B13" s="41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4.6" thickBot="1">
      <c r="A14" s="33"/>
      <c r="B14" s="45" t="s">
        <v>26</v>
      </c>
      <c r="C14" s="46" t="s">
        <v>27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8.649999999999999" customHeight="1" thickBot="1">
      <c r="A15" s="33"/>
      <c r="B15" s="75" t="s">
        <v>277</v>
      </c>
      <c r="C15" s="40" t="s">
        <v>285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75" t="s">
        <v>28</v>
      </c>
      <c r="C16" s="40" t="s">
        <v>29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149999999999999" customHeight="1" thickBot="1">
      <c r="A17" s="33"/>
      <c r="B17" s="75" t="s">
        <v>30</v>
      </c>
      <c r="C17" s="40" t="s">
        <v>31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149999999999999" customHeight="1" thickBot="1">
      <c r="A18" s="33"/>
      <c r="B18" s="75" t="s">
        <v>263</v>
      </c>
      <c r="C18" s="63" t="s">
        <v>32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ht="17.899999999999999" customHeight="1" thickBot="1">
      <c r="A19" s="33"/>
      <c r="B19" s="75" t="s">
        <v>33</v>
      </c>
      <c r="C19" s="63" t="s">
        <v>34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ht="17.899999999999999" customHeight="1">
      <c r="A20" s="33"/>
      <c r="B20" s="41"/>
      <c r="C20" s="4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  <row r="31" spans="1:24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</row>
    <row r="32" spans="1:24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</sheetData>
  <mergeCells count="2">
    <mergeCell ref="B2:C2"/>
    <mergeCell ref="B11:C11"/>
  </mergeCells>
  <phoneticPr fontId="36" type="noConversion"/>
  <hyperlinks>
    <hyperlink ref="B15" location="CDPs!A1" display="CDPs" xr:uid="{5AEAF4D3-15E6-4DA1-88A4-8754BAA54D93}"/>
    <hyperlink ref="B16" location="Summary!A1" display="Summary" xr:uid="{16E8364F-BBBA-4EBF-912B-457E8C494441}"/>
    <hyperlink ref="B17" location="Comparison!A1" display="Comparison" xr:uid="{A667078C-5DB5-4857-A0F1-AF2C758BD5BD}"/>
    <hyperlink ref="B18" location="'REZ Generation Capacity'!A1" display="REZ Generation Capacity" xr:uid="{F50667E7-2712-4413-A5BF-30DD3ACB36D3}"/>
    <hyperlink ref="B19" location="'REZ Generation'!A1" display="REZ Generation" xr:uid="{331D62C8-4BBD-466E-B089-F4FFFC9D2AC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0703125" defaultRowHeight="14.15"/>
  <cols>
    <col min="1" max="1" width="11.5703125" style="6" customWidth="1"/>
    <col min="2" max="2" width="70.7109375" style="6" bestFit="1" customWidth="1"/>
    <col min="3" max="3" width="14" style="6" bestFit="1" customWidth="1"/>
    <col min="4" max="5" width="12.42578125" style="6" bestFit="1" customWidth="1"/>
    <col min="6" max="7" width="14.2109375" style="6" bestFit="1" customWidth="1"/>
    <col min="8" max="16384" width="22.0703125" style="6"/>
  </cols>
  <sheetData>
    <row r="1" spans="1:8" ht="22.3">
      <c r="A1" s="34"/>
      <c r="B1" s="34"/>
      <c r="C1" s="34"/>
      <c r="D1" s="35"/>
    </row>
    <row r="2" spans="1:8" ht="19.75" thickBot="1">
      <c r="A2" s="36" t="s">
        <v>276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267</v>
      </c>
      <c r="C4" s="68" t="s">
        <v>244</v>
      </c>
      <c r="D4" s="68" t="s">
        <v>247</v>
      </c>
      <c r="E4" s="68" t="s">
        <v>268</v>
      </c>
      <c r="F4" s="68" t="s">
        <v>269</v>
      </c>
      <c r="G4" s="68" t="s">
        <v>248</v>
      </c>
      <c r="H4" s="68" t="s">
        <v>239</v>
      </c>
    </row>
    <row r="5" spans="1:8" ht="14.6" thickBot="1">
      <c r="A5" s="69" t="s">
        <v>115</v>
      </c>
      <c r="B5" s="70" t="s">
        <v>296</v>
      </c>
      <c r="C5" s="71" t="s">
        <v>270</v>
      </c>
      <c r="D5" s="72" t="s">
        <v>270</v>
      </c>
      <c r="E5" s="71"/>
      <c r="F5" s="73"/>
      <c r="G5" s="71"/>
      <c r="H5" s="73"/>
    </row>
    <row r="6" spans="1:8">
      <c r="A6" s="83" t="s">
        <v>128</v>
      </c>
      <c r="B6" s="85" t="s">
        <v>297</v>
      </c>
      <c r="C6" s="79" t="s">
        <v>270</v>
      </c>
      <c r="D6" s="87" t="s">
        <v>270</v>
      </c>
      <c r="E6" s="79" t="s">
        <v>270</v>
      </c>
      <c r="F6" s="87" t="s">
        <v>270</v>
      </c>
      <c r="G6" s="79"/>
      <c r="H6" s="81"/>
    </row>
    <row r="7" spans="1:8" ht="24.75" customHeight="1" thickBot="1">
      <c r="A7" s="84"/>
      <c r="B7" s="86"/>
      <c r="C7" s="80"/>
      <c r="D7" s="88"/>
      <c r="E7" s="80"/>
      <c r="F7" s="88"/>
      <c r="G7" s="80"/>
      <c r="H7" s="82"/>
    </row>
    <row r="8" spans="1:8" ht="14.6" thickBot="1">
      <c r="A8" s="69" t="s">
        <v>129</v>
      </c>
      <c r="B8" s="70" t="s">
        <v>298</v>
      </c>
      <c r="C8" s="71" t="s">
        <v>270</v>
      </c>
      <c r="D8" s="72" t="s">
        <v>270</v>
      </c>
      <c r="E8" s="71" t="s">
        <v>270</v>
      </c>
      <c r="F8" s="72" t="s">
        <v>270</v>
      </c>
      <c r="G8" s="71" t="s">
        <v>270</v>
      </c>
      <c r="H8" s="72" t="s">
        <v>270</v>
      </c>
    </row>
    <row r="9" spans="1:8">
      <c r="A9" s="83" t="s">
        <v>130</v>
      </c>
      <c r="B9" s="85" t="s">
        <v>299</v>
      </c>
      <c r="C9" s="79" t="s">
        <v>270</v>
      </c>
      <c r="D9" s="81"/>
      <c r="E9" s="79"/>
      <c r="F9" s="81"/>
      <c r="G9" s="79"/>
      <c r="H9" s="81"/>
    </row>
    <row r="10" spans="1:8" ht="14.6" thickBot="1">
      <c r="A10" s="84"/>
      <c r="B10" s="86"/>
      <c r="C10" s="80"/>
      <c r="D10" s="82"/>
      <c r="E10" s="80"/>
      <c r="F10" s="82"/>
      <c r="G10" s="80"/>
      <c r="H10" s="82"/>
    </row>
    <row r="11" spans="1:8" ht="14.6" thickBot="1">
      <c r="A11" s="69" t="s">
        <v>131</v>
      </c>
      <c r="B11" s="70" t="s">
        <v>300</v>
      </c>
      <c r="C11" s="71" t="s">
        <v>270</v>
      </c>
      <c r="D11" s="72" t="s">
        <v>270</v>
      </c>
      <c r="E11" s="71" t="s">
        <v>270</v>
      </c>
      <c r="F11" s="73"/>
      <c r="G11" s="71"/>
      <c r="H11" s="73"/>
    </row>
    <row r="12" spans="1:8" ht="14.6" thickBot="1">
      <c r="A12" s="69" t="s">
        <v>132</v>
      </c>
      <c r="B12" s="70" t="s">
        <v>301</v>
      </c>
      <c r="C12" s="71" t="s">
        <v>270</v>
      </c>
      <c r="D12" s="72" t="s">
        <v>270</v>
      </c>
      <c r="E12" s="71"/>
      <c r="F12" s="72" t="s">
        <v>270</v>
      </c>
      <c r="G12" s="71"/>
      <c r="H12" s="73"/>
    </row>
    <row r="13" spans="1:8" ht="14.6" thickBot="1">
      <c r="A13" s="69" t="s">
        <v>133</v>
      </c>
      <c r="B13" s="70" t="s">
        <v>302</v>
      </c>
      <c r="C13" s="71"/>
      <c r="D13" s="72" t="s">
        <v>270</v>
      </c>
      <c r="E13" s="71"/>
      <c r="F13" s="73"/>
      <c r="G13" s="71"/>
      <c r="H13" s="73"/>
    </row>
    <row r="14" spans="1:8" ht="14.6" thickBot="1">
      <c r="A14" s="69" t="s">
        <v>134</v>
      </c>
      <c r="B14" s="70" t="s">
        <v>303</v>
      </c>
      <c r="C14" s="71" t="s">
        <v>270</v>
      </c>
      <c r="D14" s="72" t="s">
        <v>270</v>
      </c>
      <c r="E14" s="71" t="s">
        <v>270</v>
      </c>
      <c r="F14" s="72" t="s">
        <v>270</v>
      </c>
      <c r="G14" s="71" t="s">
        <v>270</v>
      </c>
      <c r="H14" s="73"/>
    </row>
    <row r="15" spans="1:8" ht="14.6" thickBot="1">
      <c r="A15" s="69" t="s">
        <v>135</v>
      </c>
      <c r="B15" s="72" t="s">
        <v>271</v>
      </c>
      <c r="C15" s="71"/>
      <c r="D15" s="73"/>
      <c r="E15" s="71"/>
      <c r="F15" s="73"/>
      <c r="G15" s="71"/>
      <c r="H15" s="73"/>
    </row>
    <row r="16" spans="1:8" ht="14.6" thickBot="1">
      <c r="A16" s="69" t="s">
        <v>136</v>
      </c>
      <c r="B16" s="72" t="s">
        <v>304</v>
      </c>
      <c r="C16" s="71" t="s">
        <v>270</v>
      </c>
      <c r="D16" s="72" t="s">
        <v>270</v>
      </c>
      <c r="E16" s="71" t="s">
        <v>270</v>
      </c>
      <c r="F16" s="72" t="s">
        <v>272</v>
      </c>
      <c r="G16" s="71"/>
      <c r="H16" s="73"/>
    </row>
    <row r="17" spans="1:8" ht="14.6" thickBot="1">
      <c r="A17" s="69" t="s">
        <v>137</v>
      </c>
      <c r="B17" s="72" t="s">
        <v>305</v>
      </c>
      <c r="C17" s="71" t="s">
        <v>270</v>
      </c>
      <c r="D17" s="72" t="s">
        <v>270</v>
      </c>
      <c r="E17" s="71" t="s">
        <v>270</v>
      </c>
      <c r="F17" s="72" t="s">
        <v>272</v>
      </c>
      <c r="G17" s="71" t="s">
        <v>270</v>
      </c>
      <c r="H17" s="73"/>
    </row>
    <row r="18" spans="1:8" ht="14.6" thickBot="1">
      <c r="A18" s="69" t="s">
        <v>138</v>
      </c>
      <c r="B18" s="72" t="s">
        <v>306</v>
      </c>
      <c r="C18" s="71" t="s">
        <v>270</v>
      </c>
      <c r="D18" s="72" t="s">
        <v>270</v>
      </c>
      <c r="E18" s="71" t="s">
        <v>270</v>
      </c>
      <c r="F18" s="72" t="s">
        <v>272</v>
      </c>
      <c r="G18" s="71" t="s">
        <v>272</v>
      </c>
      <c r="H18" s="73"/>
    </row>
    <row r="19" spans="1:8" ht="14.6" thickBot="1">
      <c r="A19" s="69" t="s">
        <v>139</v>
      </c>
      <c r="B19" s="72" t="s">
        <v>307</v>
      </c>
      <c r="C19" s="71" t="s">
        <v>270</v>
      </c>
      <c r="D19" s="72" t="s">
        <v>270</v>
      </c>
      <c r="E19" s="71" t="s">
        <v>273</v>
      </c>
      <c r="F19" s="72" t="s">
        <v>272</v>
      </c>
      <c r="G19" s="71" t="s">
        <v>272</v>
      </c>
      <c r="H19" s="73"/>
    </row>
    <row r="20" spans="1:8" ht="21" thickBot="1">
      <c r="A20" s="69" t="s">
        <v>37</v>
      </c>
      <c r="B20" s="72" t="s">
        <v>274</v>
      </c>
      <c r="C20" s="71"/>
      <c r="D20" s="73"/>
      <c r="E20" s="71"/>
      <c r="F20" s="73"/>
      <c r="G20" s="71"/>
      <c r="H20" s="73"/>
    </row>
    <row r="22" spans="1:8">
      <c r="A22" s="76" t="s">
        <v>309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6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39" width="9" style="6"/>
    <col min="40" max="40" width="9.925781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275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115</v>
      </c>
      <c r="C8" s="37" t="str">
        <f>INDEX(CDPs!$B$5:$B$20,MATCH(Summary_CDP,CDPs!$A$5:$A$20,0),1)</f>
        <v>Based on Progressive Change least-cost DP</v>
      </c>
    </row>
    <row r="11" spans="1:37" s="48" customFormat="1" ht="22.75" thickBot="1">
      <c r="A11" s="49" t="s">
        <v>254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48802.170095232621</v>
      </c>
      <c r="J15" s="16">
        <f>SUMIFS(Costs!C:C,Costs!$A:$A,Summary_CDP,Costs!$B:$B,$H15)/1000</f>
        <v>87.072245530793211</v>
      </c>
      <c r="K15" s="16">
        <f>SUMIFS(Costs!D:D,Costs!$A:$A,Summary_CDP,Costs!$B:$B,$H15)/1000</f>
        <v>490.13324857658654</v>
      </c>
      <c r="L15" s="16">
        <f>SUMIFS(Costs!E:E,Costs!$A:$A,Summary_CDP,Costs!$B:$B,$H15)/1000</f>
        <v>898.55025932864123</v>
      </c>
      <c r="M15" s="16">
        <f>SUMIFS(Costs!F:F,Costs!$A:$A,Summary_CDP,Costs!$B:$B,$H15)/1000</f>
        <v>1232.9630360257856</v>
      </c>
      <c r="N15" s="16">
        <f>SUMIFS(Costs!G:G,Costs!$A:$A,Summary_CDP,Costs!$B:$B,$H15)/1000</f>
        <v>1817.9246399596948</v>
      </c>
      <c r="O15" s="16">
        <f>SUMIFS(Costs!H:H,Costs!$A:$A,Summary_CDP,Costs!$B:$B,$H15)/1000</f>
        <v>2279.9612690323111</v>
      </c>
      <c r="P15" s="16">
        <f>SUMIFS(Costs!I:I,Costs!$A:$A,Summary_CDP,Costs!$B:$B,$H15)/1000</f>
        <v>2584.6181259574255</v>
      </c>
      <c r="Q15" s="16">
        <f>SUMIFS(Costs!J:J,Costs!$A:$A,Summary_CDP,Costs!$B:$B,$H15)/1000</f>
        <v>2750.217046314563</v>
      </c>
      <c r="R15" s="16">
        <f>SUMIFS(Costs!K:K,Costs!$A:$A,Summary_CDP,Costs!$B:$B,$H15)/1000</f>
        <v>3015.9399500604632</v>
      </c>
      <c r="S15" s="16">
        <f>SUMIFS(Costs!L:L,Costs!$A:$A,Summary_CDP,Costs!$B:$B,$H15)/1000</f>
        <v>3371.5891414589796</v>
      </c>
      <c r="T15" s="16">
        <f>SUMIFS(Costs!M:M,Costs!$A:$A,Summary_CDP,Costs!$B:$B,$H15)/1000</f>
        <v>3879.5809674372827</v>
      </c>
      <c r="U15" s="16">
        <f>SUMIFS(Costs!N:N,Costs!$A:$A,Summary_CDP,Costs!$B:$B,$H15)/1000</f>
        <v>4507.6892135550479</v>
      </c>
      <c r="V15" s="16">
        <f>SUMIFS(Costs!O:O,Costs!$A:$A,Summary_CDP,Costs!$B:$B,$H15)/1000</f>
        <v>6010.7129067456026</v>
      </c>
      <c r="W15" s="16">
        <f>SUMIFS(Costs!P:P,Costs!$A:$A,Summary_CDP,Costs!$B:$B,$H15)/1000</f>
        <v>6655.5408716040674</v>
      </c>
      <c r="X15" s="16">
        <f>SUMIFS(Costs!Q:Q,Costs!$A:$A,Summary_CDP,Costs!$B:$B,$H15)/1000</f>
        <v>7406.4363598469236</v>
      </c>
      <c r="Y15" s="16">
        <f>SUMIFS(Costs!R:R,Costs!$A:$A,Summary_CDP,Costs!$B:$B,$H15)/1000</f>
        <v>7955.4362457140114</v>
      </c>
      <c r="Z15" s="16">
        <f>SUMIFS(Costs!S:S,Costs!$A:$A,Summary_CDP,Costs!$B:$B,$H15)/1000</f>
        <v>8375.6526316058116</v>
      </c>
      <c r="AA15" s="16">
        <f>SUMIFS(Costs!T:T,Costs!$A:$A,Summary_CDP,Costs!$B:$B,$H15)/1000</f>
        <v>9147.3595439734618</v>
      </c>
      <c r="AB15" s="16">
        <f>SUMIFS(Costs!U:U,Costs!$A:$A,Summary_CDP,Costs!$B:$B,$H15)/1000</f>
        <v>9390.2548390942029</v>
      </c>
      <c r="AC15" s="16">
        <f>SUMIFS(Costs!V:V,Costs!$A:$A,Summary_CDP,Costs!$B:$B,$H15)/1000</f>
        <v>10587.305887416029</v>
      </c>
      <c r="AD15" s="16">
        <f>SUMIFS(Costs!W:W,Costs!$A:$A,Summary_CDP,Costs!$B:$B,$H15)/1000</f>
        <v>12153.79252289577</v>
      </c>
      <c r="AE15" s="16">
        <f>SUMIFS(Costs!X:X,Costs!$A:$A,Summary_CDP,Costs!$B:$B,$H15)/1000</f>
        <v>12385.47345801912</v>
      </c>
      <c r="AF15" s="16">
        <f>SUMIFS(Costs!Y:Y,Costs!$A:$A,Summary_CDP,Costs!$B:$B,$H15)/1000</f>
        <v>13315.980488539548</v>
      </c>
      <c r="AG15" s="16">
        <f>SUMIFS(Costs!Z:Z,Costs!$A:$A,Summary_CDP,Costs!$B:$B,$H15)/1000</f>
        <v>14906.226443949414</v>
      </c>
      <c r="AH15" s="16">
        <f>SUMIFS(Costs!AA:AA,Costs!$A:$A,Summary_CDP,Costs!$B:$B,$H15)/1000</f>
        <v>16755.248162142074</v>
      </c>
      <c r="AI15" s="16">
        <f>SUMIFS(Costs!AB:AB,Costs!$A:$A,Summary_CDP,Costs!$B:$B,$H15)/1000</f>
        <v>19559.109688991892</v>
      </c>
      <c r="AJ15" s="16">
        <f>SUMIFS(Costs!AC:AC,Costs!$A:$A,Summary_CDP,Costs!$B:$B,$H15)/1000</f>
        <v>21480.761700557858</v>
      </c>
      <c r="AK15" s="16">
        <f>SUMIFS(Costs!AD:AD,Costs!$A:$A,Summary_CDP,Costs!$B:$B,$H15)/1000</f>
        <v>21651.898312609537</v>
      </c>
    </row>
    <row r="16" spans="1:37" ht="15" customHeight="1">
      <c r="F16" s="38"/>
      <c r="H16" s="25" t="s">
        <v>71</v>
      </c>
      <c r="I16" s="29">
        <f t="shared" si="0"/>
        <v>29249.481577002822</v>
      </c>
      <c r="J16" s="16">
        <f>SUMIFS(Costs!C:C,Costs!$A:$A,Summary_CDP,Costs!$B:$B,$H16)/1000</f>
        <v>2726.9857225693759</v>
      </c>
      <c r="K16" s="16">
        <f>SUMIFS(Costs!D:D,Costs!$A:$A,Summary_CDP,Costs!$B:$B,$H16)/1000</f>
        <v>2782.8358078218025</v>
      </c>
      <c r="L16" s="16">
        <f>SUMIFS(Costs!E:E,Costs!$A:$A,Summary_CDP,Costs!$B:$B,$H16)/1000</f>
        <v>2922.2674105903793</v>
      </c>
      <c r="M16" s="16">
        <f>SUMIFS(Costs!F:F,Costs!$A:$A,Summary_CDP,Costs!$B:$B,$H16)/1000</f>
        <v>3167.5464713961469</v>
      </c>
      <c r="N16" s="16">
        <f>SUMIFS(Costs!G:G,Costs!$A:$A,Summary_CDP,Costs!$B:$B,$H16)/1000</f>
        <v>2959.1453846812296</v>
      </c>
      <c r="O16" s="16">
        <f>SUMIFS(Costs!H:H,Costs!$A:$A,Summary_CDP,Costs!$B:$B,$H16)/1000</f>
        <v>2806.3697740114758</v>
      </c>
      <c r="P16" s="16">
        <f>SUMIFS(Costs!I:I,Costs!$A:$A,Summary_CDP,Costs!$B:$B,$H16)/1000</f>
        <v>2619.6785291971123</v>
      </c>
      <c r="Q16" s="16">
        <f>SUMIFS(Costs!J:J,Costs!$A:$A,Summary_CDP,Costs!$B:$B,$H16)/1000</f>
        <v>2856.3767087341985</v>
      </c>
      <c r="R16" s="16">
        <f>SUMIFS(Costs!K:K,Costs!$A:$A,Summary_CDP,Costs!$B:$B,$H16)/1000</f>
        <v>2448.5814642744808</v>
      </c>
      <c r="S16" s="16">
        <f>SUMIFS(Costs!L:L,Costs!$A:$A,Summary_CDP,Costs!$B:$B,$H16)/1000</f>
        <v>2497.8644629467422</v>
      </c>
      <c r="T16" s="16">
        <f>SUMIFS(Costs!M:M,Costs!$A:$A,Summary_CDP,Costs!$B:$B,$H16)/1000</f>
        <v>2569.0056982271681</v>
      </c>
      <c r="U16" s="16">
        <f>SUMIFS(Costs!N:N,Costs!$A:$A,Summary_CDP,Costs!$B:$B,$H16)/1000</f>
        <v>2635.5700881159064</v>
      </c>
      <c r="V16" s="16">
        <f>SUMIFS(Costs!O:O,Costs!$A:$A,Summary_CDP,Costs!$B:$B,$H16)/1000</f>
        <v>3224.5608291579624</v>
      </c>
      <c r="W16" s="16">
        <f>SUMIFS(Costs!P:P,Costs!$A:$A,Summary_CDP,Costs!$B:$B,$H16)/1000</f>
        <v>2696.4745472036548</v>
      </c>
      <c r="X16" s="16">
        <f>SUMIFS(Costs!Q:Q,Costs!$A:$A,Summary_CDP,Costs!$B:$B,$H16)/1000</f>
        <v>2860.017902049869</v>
      </c>
      <c r="Y16" s="16">
        <f>SUMIFS(Costs!R:R,Costs!$A:$A,Summary_CDP,Costs!$B:$B,$H16)/1000</f>
        <v>2846.6104404668431</v>
      </c>
      <c r="Z16" s="16">
        <f>SUMIFS(Costs!S:S,Costs!$A:$A,Summary_CDP,Costs!$B:$B,$H16)/1000</f>
        <v>2911.3511554698534</v>
      </c>
      <c r="AA16" s="16">
        <f>SUMIFS(Costs!T:T,Costs!$A:$A,Summary_CDP,Costs!$B:$B,$H16)/1000</f>
        <v>3132.3961484786714</v>
      </c>
      <c r="AB16" s="16">
        <f>SUMIFS(Costs!U:U,Costs!$A:$A,Summary_CDP,Costs!$B:$B,$H16)/1000</f>
        <v>2944.4599021526915</v>
      </c>
      <c r="AC16" s="16">
        <f>SUMIFS(Costs!V:V,Costs!$A:$A,Summary_CDP,Costs!$B:$B,$H16)/1000</f>
        <v>3295.3225281370196</v>
      </c>
      <c r="AD16" s="16">
        <f>SUMIFS(Costs!W:W,Costs!$A:$A,Summary_CDP,Costs!$B:$B,$H16)/1000</f>
        <v>3299.3892379532017</v>
      </c>
      <c r="AE16" s="16">
        <f>SUMIFS(Costs!X:X,Costs!$A:$A,Summary_CDP,Costs!$B:$B,$H16)/1000</f>
        <v>3063.75030566547</v>
      </c>
      <c r="AF16" s="16">
        <f>SUMIFS(Costs!Y:Y,Costs!$A:$A,Summary_CDP,Costs!$B:$B,$H16)/1000</f>
        <v>3131.4580018243282</v>
      </c>
      <c r="AG16" s="16">
        <f>SUMIFS(Costs!Z:Z,Costs!$A:$A,Summary_CDP,Costs!$B:$B,$H16)/1000</f>
        <v>3399.1986847205339</v>
      </c>
      <c r="AH16" s="16">
        <f>SUMIFS(Costs!AA:AA,Costs!$A:$A,Summary_CDP,Costs!$B:$B,$H16)/1000</f>
        <v>3653.5488530790872</v>
      </c>
      <c r="AI16" s="16">
        <f>SUMIFS(Costs!AB:AB,Costs!$A:$A,Summary_CDP,Costs!$B:$B,$H16)/1000</f>
        <v>4166.0119442729656</v>
      </c>
      <c r="AJ16" s="16">
        <f>SUMIFS(Costs!AC:AC,Costs!$A:$A,Summary_CDP,Costs!$B:$B,$H16)/1000</f>
        <v>4449.991046256433</v>
      </c>
      <c r="AK16" s="16">
        <f>SUMIFS(Costs!AD:AD,Costs!$A:$A,Summary_CDP,Costs!$B:$B,$H16)/1000</f>
        <v>4444.7525485313572</v>
      </c>
    </row>
    <row r="17" spans="1:37" ht="15" customHeight="1">
      <c r="F17" s="38"/>
      <c r="H17" s="25" t="s">
        <v>72</v>
      </c>
      <c r="I17" s="29">
        <f t="shared" si="0"/>
        <v>17814.902001121569</v>
      </c>
      <c r="J17" s="16">
        <f>SUMIFS(Costs!C:C,Costs!$A:$A,Summary_CDP,Costs!$B:$B,$H17)/1000</f>
        <v>2123.8158418300268</v>
      </c>
      <c r="K17" s="16">
        <f>SUMIFS(Costs!D:D,Costs!$A:$A,Summary_CDP,Costs!$B:$B,$H17)/1000</f>
        <v>1983.8646924094733</v>
      </c>
      <c r="L17" s="16">
        <f>SUMIFS(Costs!E:E,Costs!$A:$A,Summary_CDP,Costs!$B:$B,$H17)/1000</f>
        <v>1901.4092783858637</v>
      </c>
      <c r="M17" s="16">
        <f>SUMIFS(Costs!F:F,Costs!$A:$A,Summary_CDP,Costs!$B:$B,$H17)/1000</f>
        <v>1731.2164392560937</v>
      </c>
      <c r="N17" s="16">
        <f>SUMIFS(Costs!G:G,Costs!$A:$A,Summary_CDP,Costs!$B:$B,$H17)/1000</f>
        <v>1726.4135143850567</v>
      </c>
      <c r="O17" s="16">
        <f>SUMIFS(Costs!H:H,Costs!$A:$A,Summary_CDP,Costs!$B:$B,$H17)/1000</f>
        <v>1761.4090357921084</v>
      </c>
      <c r="P17" s="16">
        <f>SUMIFS(Costs!I:I,Costs!$A:$A,Summary_CDP,Costs!$B:$B,$H17)/1000</f>
        <v>1734.0908142574942</v>
      </c>
      <c r="Q17" s="16">
        <f>SUMIFS(Costs!J:J,Costs!$A:$A,Summary_CDP,Costs!$B:$B,$H17)/1000</f>
        <v>1703.445181251747</v>
      </c>
      <c r="R17" s="16">
        <f>SUMIFS(Costs!K:K,Costs!$A:$A,Summary_CDP,Costs!$B:$B,$H17)/1000</f>
        <v>1792.55213637817</v>
      </c>
      <c r="S17" s="16">
        <f>SUMIFS(Costs!L:L,Costs!$A:$A,Summary_CDP,Costs!$B:$B,$H17)/1000</f>
        <v>1756.7031910381461</v>
      </c>
      <c r="T17" s="16">
        <f>SUMIFS(Costs!M:M,Costs!$A:$A,Summary_CDP,Costs!$B:$B,$H17)/1000</f>
        <v>1782.0973613454144</v>
      </c>
      <c r="U17" s="16">
        <f>SUMIFS(Costs!N:N,Costs!$A:$A,Summary_CDP,Costs!$B:$B,$H17)/1000</f>
        <v>1847.0312611154036</v>
      </c>
      <c r="V17" s="16">
        <f>SUMIFS(Costs!O:O,Costs!$A:$A,Summary_CDP,Costs!$B:$B,$H17)/1000</f>
        <v>1380.8099406690274</v>
      </c>
      <c r="W17" s="16">
        <f>SUMIFS(Costs!P:P,Costs!$A:$A,Summary_CDP,Costs!$B:$B,$H17)/1000</f>
        <v>1575.3229370467739</v>
      </c>
      <c r="X17" s="16">
        <f>SUMIFS(Costs!Q:Q,Costs!$A:$A,Summary_CDP,Costs!$B:$B,$H17)/1000</f>
        <v>1496.9180683187633</v>
      </c>
      <c r="Y17" s="16">
        <f>SUMIFS(Costs!R:R,Costs!$A:$A,Summary_CDP,Costs!$B:$B,$H17)/1000</f>
        <v>1536.29550420291</v>
      </c>
      <c r="Z17" s="16">
        <f>SUMIFS(Costs!S:S,Costs!$A:$A,Summary_CDP,Costs!$B:$B,$H17)/1000</f>
        <v>1263.5646124714951</v>
      </c>
      <c r="AA17" s="16">
        <f>SUMIFS(Costs!T:T,Costs!$A:$A,Summary_CDP,Costs!$B:$B,$H17)/1000</f>
        <v>1186.2120569814169</v>
      </c>
      <c r="AB17" s="16">
        <f>SUMIFS(Costs!U:U,Costs!$A:$A,Summary_CDP,Costs!$B:$B,$H17)/1000</f>
        <v>1458.7817444135776</v>
      </c>
      <c r="AC17" s="16">
        <f>SUMIFS(Costs!V:V,Costs!$A:$A,Summary_CDP,Costs!$B:$B,$H17)/1000</f>
        <v>1471.3386822603461</v>
      </c>
      <c r="AD17" s="16">
        <f>SUMIFS(Costs!W:W,Costs!$A:$A,Summary_CDP,Costs!$B:$B,$H17)/1000</f>
        <v>1654.1089176216876</v>
      </c>
      <c r="AE17" s="16">
        <f>SUMIFS(Costs!X:X,Costs!$A:$A,Summary_CDP,Costs!$B:$B,$H17)/1000</f>
        <v>1428.9016994866934</v>
      </c>
      <c r="AF17" s="16">
        <f>SUMIFS(Costs!Y:Y,Costs!$A:$A,Summary_CDP,Costs!$B:$B,$H17)/1000</f>
        <v>1558.7683527979314</v>
      </c>
      <c r="AG17" s="16">
        <f>SUMIFS(Costs!Z:Z,Costs!$A:$A,Summary_CDP,Costs!$B:$B,$H17)/1000</f>
        <v>1754.6212704077541</v>
      </c>
      <c r="AH17" s="16">
        <f>SUMIFS(Costs!AA:AA,Costs!$A:$A,Summary_CDP,Costs!$B:$B,$H17)/1000</f>
        <v>1700.9222302889023</v>
      </c>
      <c r="AI17" s="16">
        <f>SUMIFS(Costs!AB:AB,Costs!$A:$A,Summary_CDP,Costs!$B:$B,$H17)/1000</f>
        <v>2389.6438684684713</v>
      </c>
      <c r="AJ17" s="16">
        <f>SUMIFS(Costs!AC:AC,Costs!$A:$A,Summary_CDP,Costs!$B:$B,$H17)/1000</f>
        <v>4048.1870002026808</v>
      </c>
      <c r="AK17" s="16">
        <f>SUMIFS(Costs!AD:AD,Costs!$A:$A,Summary_CDP,Costs!$B:$B,$H17)/1000</f>
        <v>2822.6661484339461</v>
      </c>
    </row>
    <row r="18" spans="1:37" ht="15" customHeight="1">
      <c r="F18" s="38"/>
      <c r="H18" s="25" t="s">
        <v>73</v>
      </c>
      <c r="I18" s="29">
        <f t="shared" si="0"/>
        <v>4586.2613320701957</v>
      </c>
      <c r="J18" s="16">
        <f>SUMIFS(Costs!C:C,Costs!$A:$A,Summary_CDP,Costs!$B:$B,$H18)/1000</f>
        <v>626.95578177621553</v>
      </c>
      <c r="K18" s="16">
        <f>SUMIFS(Costs!D:D,Costs!$A:$A,Summary_CDP,Costs!$B:$B,$H18)/1000</f>
        <v>586.17065878680501</v>
      </c>
      <c r="L18" s="16">
        <f>SUMIFS(Costs!E:E,Costs!$A:$A,Summary_CDP,Costs!$B:$B,$H18)/1000</f>
        <v>563.29949757292059</v>
      </c>
      <c r="M18" s="16">
        <f>SUMIFS(Costs!F:F,Costs!$A:$A,Summary_CDP,Costs!$B:$B,$H18)/1000</f>
        <v>546.69649334055396</v>
      </c>
      <c r="N18" s="16">
        <f>SUMIFS(Costs!G:G,Costs!$A:$A,Summary_CDP,Costs!$B:$B,$H18)/1000</f>
        <v>522.53131018137753</v>
      </c>
      <c r="O18" s="16">
        <f>SUMIFS(Costs!H:H,Costs!$A:$A,Summary_CDP,Costs!$B:$B,$H18)/1000</f>
        <v>483.4392770275951</v>
      </c>
      <c r="P18" s="16">
        <f>SUMIFS(Costs!I:I,Costs!$A:$A,Summary_CDP,Costs!$B:$B,$H18)/1000</f>
        <v>472.6024907612765</v>
      </c>
      <c r="Q18" s="16">
        <f>SUMIFS(Costs!J:J,Costs!$A:$A,Summary_CDP,Costs!$B:$B,$H18)/1000</f>
        <v>471.34818821552489</v>
      </c>
      <c r="R18" s="16">
        <f>SUMIFS(Costs!K:K,Costs!$A:$A,Summary_CDP,Costs!$B:$B,$H18)/1000</f>
        <v>460.60336336618394</v>
      </c>
      <c r="S18" s="16">
        <f>SUMIFS(Costs!L:L,Costs!$A:$A,Summary_CDP,Costs!$B:$B,$H18)/1000</f>
        <v>470.78537140401545</v>
      </c>
      <c r="T18" s="16">
        <f>SUMIFS(Costs!M:M,Costs!$A:$A,Summary_CDP,Costs!$B:$B,$H18)/1000</f>
        <v>467.49846947772704</v>
      </c>
      <c r="U18" s="16">
        <f>SUMIFS(Costs!N:N,Costs!$A:$A,Summary_CDP,Costs!$B:$B,$H18)/1000</f>
        <v>471.85590923951429</v>
      </c>
      <c r="V18" s="16">
        <f>SUMIFS(Costs!O:O,Costs!$A:$A,Summary_CDP,Costs!$B:$B,$H18)/1000</f>
        <v>408.10426900649702</v>
      </c>
      <c r="W18" s="16">
        <f>SUMIFS(Costs!P:P,Costs!$A:$A,Summary_CDP,Costs!$B:$B,$H18)/1000</f>
        <v>412.50261822942525</v>
      </c>
      <c r="X18" s="16">
        <f>SUMIFS(Costs!Q:Q,Costs!$A:$A,Summary_CDP,Costs!$B:$B,$H18)/1000</f>
        <v>406.78207877922512</v>
      </c>
      <c r="Y18" s="16">
        <f>SUMIFS(Costs!R:R,Costs!$A:$A,Summary_CDP,Costs!$B:$B,$H18)/1000</f>
        <v>406.71524704718189</v>
      </c>
      <c r="Z18" s="16">
        <f>SUMIFS(Costs!S:S,Costs!$A:$A,Summary_CDP,Costs!$B:$B,$H18)/1000</f>
        <v>356.70959936964891</v>
      </c>
      <c r="AA18" s="16">
        <f>SUMIFS(Costs!T:T,Costs!$A:$A,Summary_CDP,Costs!$B:$B,$H18)/1000</f>
        <v>329.91275643204364</v>
      </c>
      <c r="AB18" s="16">
        <f>SUMIFS(Costs!U:U,Costs!$A:$A,Summary_CDP,Costs!$B:$B,$H18)/1000</f>
        <v>354.00450727650394</v>
      </c>
      <c r="AC18" s="16">
        <f>SUMIFS(Costs!V:V,Costs!$A:$A,Summary_CDP,Costs!$B:$B,$H18)/1000</f>
        <v>298.53995727711174</v>
      </c>
      <c r="AD18" s="16">
        <f>SUMIFS(Costs!W:W,Costs!$A:$A,Summary_CDP,Costs!$B:$B,$H18)/1000</f>
        <v>268.10164990126157</v>
      </c>
      <c r="AE18" s="16">
        <f>SUMIFS(Costs!X:X,Costs!$A:$A,Summary_CDP,Costs!$B:$B,$H18)/1000</f>
        <v>248.02549870408896</v>
      </c>
      <c r="AF18" s="16">
        <f>SUMIFS(Costs!Y:Y,Costs!$A:$A,Summary_CDP,Costs!$B:$B,$H18)/1000</f>
        <v>227.34318780282624</v>
      </c>
      <c r="AG18" s="16">
        <f>SUMIFS(Costs!Z:Z,Costs!$A:$A,Summary_CDP,Costs!$B:$B,$H18)/1000</f>
        <v>219.73204329341559</v>
      </c>
      <c r="AH18" s="16">
        <f>SUMIFS(Costs!AA:AA,Costs!$A:$A,Summary_CDP,Costs!$B:$B,$H18)/1000</f>
        <v>208.53049285436467</v>
      </c>
      <c r="AI18" s="16">
        <f>SUMIFS(Costs!AB:AB,Costs!$A:$A,Summary_CDP,Costs!$B:$B,$H18)/1000</f>
        <v>203.27685807867692</v>
      </c>
      <c r="AJ18" s="16">
        <f>SUMIFS(Costs!AC:AC,Costs!$A:$A,Summary_CDP,Costs!$B:$B,$H18)/1000</f>
        <v>236.57992261048338</v>
      </c>
      <c r="AK18" s="16">
        <f>SUMIFS(Costs!AD:AD,Costs!$A:$A,Summary_CDP,Costs!$B:$B,$H18)/1000</f>
        <v>183.57923267629511</v>
      </c>
    </row>
    <row r="19" spans="1:37" ht="15" customHeight="1">
      <c r="F19" s="38"/>
      <c r="H19" s="25" t="s">
        <v>74</v>
      </c>
      <c r="I19" s="29">
        <f t="shared" si="0"/>
        <v>111.90402289880249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13.926164407543196</v>
      </c>
      <c r="N19" s="16">
        <f>SUMIFS(Costs!G:G,Costs!$A:$A,Summary_CDP,Costs!$B:$B,$H19)/1000</f>
        <v>2.5459945831405797</v>
      </c>
      <c r="O19" s="16">
        <f>SUMIFS(Costs!H:H,Costs!$A:$A,Summary_CDP,Costs!$B:$B,$H19)/1000</f>
        <v>1.3352421383909999E-2</v>
      </c>
      <c r="P19" s="16">
        <f>SUMIFS(Costs!I:I,Costs!$A:$A,Summary_CDP,Costs!$B:$B,$H19)/1000</f>
        <v>0.51083600230128501</v>
      </c>
      <c r="Q19" s="16">
        <f>SUMIFS(Costs!J:J,Costs!$A:$A,Summary_CDP,Costs!$B:$B,$H19)/1000</f>
        <v>7.6249178717101991</v>
      </c>
      <c r="R19" s="16">
        <f>SUMIFS(Costs!K:K,Costs!$A:$A,Summary_CDP,Costs!$B:$B,$H19)/1000</f>
        <v>0.12692928120691499</v>
      </c>
      <c r="S19" s="16">
        <f>SUMIFS(Costs!L:L,Costs!$A:$A,Summary_CDP,Costs!$B:$B,$H19)/1000</f>
        <v>1.3430770107177898</v>
      </c>
      <c r="T19" s="16">
        <f>SUMIFS(Costs!M:M,Costs!$A:$A,Summary_CDP,Costs!$B:$B,$H19)/1000</f>
        <v>9.0443379197261891</v>
      </c>
      <c r="U19" s="16">
        <f>SUMIFS(Costs!N:N,Costs!$A:$A,Summary_CDP,Costs!$B:$B,$H19)/1000</f>
        <v>12.868432439438815</v>
      </c>
      <c r="V19" s="16">
        <f>SUMIFS(Costs!O:O,Costs!$A:$A,Summary_CDP,Costs!$B:$B,$H19)/1000</f>
        <v>17.342809812652973</v>
      </c>
      <c r="W19" s="16">
        <f>SUMIFS(Costs!P:P,Costs!$A:$A,Summary_CDP,Costs!$B:$B,$H19)/1000</f>
        <v>14.462360198934105</v>
      </c>
      <c r="X19" s="16">
        <f>SUMIFS(Costs!Q:Q,Costs!$A:$A,Summary_CDP,Costs!$B:$B,$H19)/1000</f>
        <v>44.678469513933571</v>
      </c>
      <c r="Y19" s="16">
        <f>SUMIFS(Costs!R:R,Costs!$A:$A,Summary_CDP,Costs!$B:$B,$H19)/1000</f>
        <v>4.9763589246256652</v>
      </c>
      <c r="Z19" s="16">
        <f>SUMIFS(Costs!S:S,Costs!$A:$A,Summary_CDP,Costs!$B:$B,$H19)/1000</f>
        <v>9.8917295567812733</v>
      </c>
      <c r="AA19" s="16">
        <f>SUMIFS(Costs!T:T,Costs!$A:$A,Summary_CDP,Costs!$B:$B,$H19)/1000</f>
        <v>0</v>
      </c>
      <c r="AB19" s="16">
        <f>SUMIFS(Costs!U:U,Costs!$A:$A,Summary_CDP,Costs!$B:$B,$H19)/1000</f>
        <v>1.9361987941960852</v>
      </c>
      <c r="AC19" s="16">
        <f>SUMIFS(Costs!V:V,Costs!$A:$A,Summary_CDP,Costs!$B:$B,$H19)/1000</f>
        <v>6.0404494373029802</v>
      </c>
      <c r="AD19" s="16">
        <f>SUMIFS(Costs!W:W,Costs!$A:$A,Summary_CDP,Costs!$B:$B,$H19)/1000</f>
        <v>6.5320031044290801</v>
      </c>
      <c r="AE19" s="16">
        <f>SUMIFS(Costs!X:X,Costs!$A:$A,Summary_CDP,Costs!$B:$B,$H19)/1000</f>
        <v>20.871242289149301</v>
      </c>
      <c r="AF19" s="16">
        <f>SUMIFS(Costs!Y:Y,Costs!$A:$A,Summary_CDP,Costs!$B:$B,$H19)/1000</f>
        <v>15.279349343880558</v>
      </c>
      <c r="AG19" s="16">
        <f>SUMIFS(Costs!Z:Z,Costs!$A:$A,Summary_CDP,Costs!$B:$B,$H19)/1000</f>
        <v>28.900373799211955</v>
      </c>
      <c r="AH19" s="16">
        <f>SUMIFS(Costs!AA:AA,Costs!$A:$A,Summary_CDP,Costs!$B:$B,$H19)/1000</f>
        <v>32.294196406408723</v>
      </c>
      <c r="AI19" s="16">
        <f>SUMIFS(Costs!AB:AB,Costs!$A:$A,Summary_CDP,Costs!$B:$B,$H19)/1000</f>
        <v>33.318081580032711</v>
      </c>
      <c r="AJ19" s="16">
        <f>SUMIFS(Costs!AC:AC,Costs!$A:$A,Summary_CDP,Costs!$B:$B,$H19)/1000</f>
        <v>178.45909359412539</v>
      </c>
      <c r="AK19" s="16">
        <f>SUMIFS(Costs!AD:AD,Costs!$A:$A,Summary_CDP,Costs!$B:$B,$H19)/1000</f>
        <v>147.37840169839782</v>
      </c>
    </row>
    <row r="20" spans="1:37" ht="15" customHeight="1">
      <c r="F20" s="38"/>
      <c r="H20" s="25" t="s">
        <v>75</v>
      </c>
      <c r="I20" s="29">
        <f t="shared" si="0"/>
        <v>1148.1509158094227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</v>
      </c>
      <c r="M20" s="16">
        <f>SUMIFS(Costs!F:F,Costs!$A:$A,Summary_CDP,Costs!$B:$B,$H20)/1000</f>
        <v>18.887474071801453</v>
      </c>
      <c r="N20" s="16">
        <f>SUMIFS(Costs!G:G,Costs!$A:$A,Summary_CDP,Costs!$B:$B,$H20)/1000</f>
        <v>0</v>
      </c>
      <c r="O20" s="16">
        <f>SUMIFS(Costs!H:H,Costs!$A:$A,Summary_CDP,Costs!$B:$B,$H20)/1000</f>
        <v>0</v>
      </c>
      <c r="P20" s="16">
        <f>SUMIFS(Costs!I:I,Costs!$A:$A,Summary_CDP,Costs!$B:$B,$H20)/1000</f>
        <v>0</v>
      </c>
      <c r="Q20" s="16">
        <f>SUMIFS(Costs!J:J,Costs!$A:$A,Summary_CDP,Costs!$B:$B,$H20)/1000</f>
        <v>2.583160082960315</v>
      </c>
      <c r="R20" s="16">
        <f>SUMIFS(Costs!K:K,Costs!$A:$A,Summary_CDP,Costs!$B:$B,$H20)/1000</f>
        <v>2.5902372338725352</v>
      </c>
      <c r="S20" s="16">
        <f>SUMIFS(Costs!L:L,Costs!$A:$A,Summary_CDP,Costs!$B:$B,$H20)/1000</f>
        <v>2.6407823132586192</v>
      </c>
      <c r="T20" s="16">
        <f>SUMIFS(Costs!M:M,Costs!$A:$A,Summary_CDP,Costs!$B:$B,$H20)/1000</f>
        <v>2.6407823132586192</v>
      </c>
      <c r="U20" s="16">
        <f>SUMIFS(Costs!N:N,Costs!$A:$A,Summary_CDP,Costs!$B:$B,$H20)/1000</f>
        <v>4.0946961836846283</v>
      </c>
      <c r="V20" s="16">
        <f>SUMIFS(Costs!O:O,Costs!$A:$A,Summary_CDP,Costs!$B:$B,$H20)/1000</f>
        <v>31.786277221629298</v>
      </c>
      <c r="W20" s="16">
        <f>SUMIFS(Costs!P:P,Costs!$A:$A,Summary_CDP,Costs!$B:$B,$H20)/1000</f>
        <v>46.312948868590162</v>
      </c>
      <c r="X20" s="16">
        <f>SUMIFS(Costs!Q:Q,Costs!$A:$A,Summary_CDP,Costs!$B:$B,$H20)/1000</f>
        <v>84.652386328153369</v>
      </c>
      <c r="Y20" s="16">
        <f>SUMIFS(Costs!R:R,Costs!$A:$A,Summary_CDP,Costs!$B:$B,$H20)/1000</f>
        <v>104.8240561647395</v>
      </c>
      <c r="Z20" s="16">
        <f>SUMIFS(Costs!S:S,Costs!$A:$A,Summary_CDP,Costs!$B:$B,$H20)/1000</f>
        <v>137.75512812165263</v>
      </c>
      <c r="AA20" s="16">
        <f>SUMIFS(Costs!T:T,Costs!$A:$A,Summary_CDP,Costs!$B:$B,$H20)/1000</f>
        <v>141.45093072730151</v>
      </c>
      <c r="AB20" s="16">
        <f>SUMIFS(Costs!U:U,Costs!$A:$A,Summary_CDP,Costs!$B:$B,$H20)/1000</f>
        <v>141.45093072730151</v>
      </c>
      <c r="AC20" s="16">
        <f>SUMIFS(Costs!V:V,Costs!$A:$A,Summary_CDP,Costs!$B:$B,$H20)/1000</f>
        <v>191.7435692610853</v>
      </c>
      <c r="AD20" s="16">
        <f>SUMIFS(Costs!W:W,Costs!$A:$A,Summary_CDP,Costs!$B:$B,$H20)/1000</f>
        <v>299.11647704903424</v>
      </c>
      <c r="AE20" s="16">
        <f>SUMIFS(Costs!X:X,Costs!$A:$A,Summary_CDP,Costs!$B:$B,$H20)/1000</f>
        <v>332.03204743589441</v>
      </c>
      <c r="AF20" s="16">
        <f>SUMIFS(Costs!Y:Y,Costs!$A:$A,Summary_CDP,Costs!$B:$B,$H20)/1000</f>
        <v>375.85796434252387</v>
      </c>
      <c r="AG20" s="16">
        <f>SUMIFS(Costs!Z:Z,Costs!$A:$A,Summary_CDP,Costs!$B:$B,$H20)/1000</f>
        <v>573.54696517626962</v>
      </c>
      <c r="AH20" s="16">
        <f>SUMIFS(Costs!AA:AA,Costs!$A:$A,Summary_CDP,Costs!$B:$B,$H20)/1000</f>
        <v>813.5309969535997</v>
      </c>
      <c r="AI20" s="16">
        <f>SUMIFS(Costs!AB:AB,Costs!$A:$A,Summary_CDP,Costs!$B:$B,$H20)/1000</f>
        <v>1219.0624142058284</v>
      </c>
      <c r="AJ20" s="16">
        <f>SUMIFS(Costs!AC:AC,Costs!$A:$A,Summary_CDP,Costs!$B:$B,$H20)/1000</f>
        <v>1545.2358057242432</v>
      </c>
      <c r="AK20" s="16">
        <f>SUMIFS(Costs!AD:AD,Costs!$A:$A,Summary_CDP,Costs!$B:$B,$H20)/1000</f>
        <v>1599.2679461667988</v>
      </c>
    </row>
    <row r="21" spans="1:37" ht="15" customHeight="1">
      <c r="F21" s="38"/>
      <c r="H21" s="25" t="s">
        <v>76</v>
      </c>
      <c r="I21" s="29">
        <f t="shared" ref="I21" si="1">NPV(WACC,J21:AK21)/(1+WACC)^2</f>
        <v>5574.8456412657588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242.49666249841249</v>
      </c>
      <c r="O21" s="16">
        <f>SUMIFS(Costs!H:H,Costs!$A:$A,Summary_CDP,Costs!$B:$B,$H21)/1000</f>
        <v>242.49666249841249</v>
      </c>
      <c r="P21" s="16">
        <f>SUMIFS(Costs!I:I,Costs!$A:$A,Summary_CDP,Costs!$B:$B,$H21)/1000</f>
        <v>242.49666249841249</v>
      </c>
      <c r="Q21" s="16">
        <f>SUMIFS(Costs!J:J,Costs!$A:$A,Summary_CDP,Costs!$B:$B,$H21)/1000</f>
        <v>428.48333075572276</v>
      </c>
      <c r="R21" s="16">
        <f>SUMIFS(Costs!K:K,Costs!$A:$A,Summary_CDP,Costs!$B:$B,$H21)/1000</f>
        <v>428.48333075572276</v>
      </c>
      <c r="S21" s="16">
        <f>SUMIFS(Costs!L:L,Costs!$A:$A,Summary_CDP,Costs!$B:$B,$H21)/1000</f>
        <v>533.84094713743877</v>
      </c>
      <c r="T21" s="16">
        <f>SUMIFS(Costs!M:M,Costs!$A:$A,Summary_CDP,Costs!$B:$B,$H21)/1000</f>
        <v>533.84094713743877</v>
      </c>
      <c r="U21" s="16">
        <f>SUMIFS(Costs!N:N,Costs!$A:$A,Summary_CDP,Costs!$B:$B,$H21)/1000</f>
        <v>533.84094713743877</v>
      </c>
      <c r="V21" s="16">
        <f>SUMIFS(Costs!O:O,Costs!$A:$A,Summary_CDP,Costs!$B:$B,$H21)/1000</f>
        <v>858.01153043423938</v>
      </c>
      <c r="W21" s="16">
        <f>SUMIFS(Costs!P:P,Costs!$A:$A,Summary_CDP,Costs!$B:$B,$H21)/1000</f>
        <v>967.11326045596695</v>
      </c>
      <c r="X21" s="16">
        <f>SUMIFS(Costs!Q:Q,Costs!$A:$A,Summary_CDP,Costs!$B:$B,$H21)/1000</f>
        <v>967.11326045596695</v>
      </c>
      <c r="Y21" s="16">
        <f>SUMIFS(Costs!R:R,Costs!$A:$A,Summary_CDP,Costs!$B:$B,$H21)/1000</f>
        <v>1372.4353300897587</v>
      </c>
      <c r="Z21" s="16">
        <f>SUMIFS(Costs!S:S,Costs!$A:$A,Summary_CDP,Costs!$B:$B,$H21)/1000</f>
        <v>1372.4353300897587</v>
      </c>
      <c r="AA21" s="16">
        <f>SUMIFS(Costs!T:T,Costs!$A:$A,Summary_CDP,Costs!$B:$B,$H21)/1000</f>
        <v>1372.4353300897587</v>
      </c>
      <c r="AB21" s="16">
        <f>SUMIFS(Costs!U:U,Costs!$A:$A,Summary_CDP,Costs!$B:$B,$H21)/1000</f>
        <v>1372.4353300897587</v>
      </c>
      <c r="AC21" s="16">
        <f>SUMIFS(Costs!V:V,Costs!$A:$A,Summary_CDP,Costs!$B:$B,$H21)/1000</f>
        <v>1372.4353300897587</v>
      </c>
      <c r="AD21" s="16">
        <f>SUMIFS(Costs!W:W,Costs!$A:$A,Summary_CDP,Costs!$B:$B,$H21)/1000</f>
        <v>1372.4353300897587</v>
      </c>
      <c r="AE21" s="16">
        <f>SUMIFS(Costs!X:X,Costs!$A:$A,Summary_CDP,Costs!$B:$B,$H21)/1000</f>
        <v>1372.4353300897587</v>
      </c>
      <c r="AF21" s="16">
        <f>SUMIFS(Costs!Y:Y,Costs!$A:$A,Summary_CDP,Costs!$B:$B,$H21)/1000</f>
        <v>1372.4353300897587</v>
      </c>
      <c r="AG21" s="16">
        <f>SUMIFS(Costs!Z:Z,Costs!$A:$A,Summary_CDP,Costs!$B:$B,$H21)/1000</f>
        <v>1372.4353300897587</v>
      </c>
      <c r="AH21" s="16">
        <f>SUMIFS(Costs!AA:AA,Costs!$A:$A,Summary_CDP,Costs!$B:$B,$H21)/1000</f>
        <v>1372.4353300897587</v>
      </c>
      <c r="AI21" s="16">
        <f>SUMIFS(Costs!AB:AB,Costs!$A:$A,Summary_CDP,Costs!$B:$B,$H21)/1000</f>
        <v>1372.4353300897587</v>
      </c>
      <c r="AJ21" s="16">
        <f>SUMIFS(Costs!AC:AC,Costs!$A:$A,Summary_CDP,Costs!$B:$B,$H21)/1000</f>
        <v>1372.4353300897587</v>
      </c>
      <c r="AK21" s="16">
        <f>SUMIFS(Costs!AD:AD,Costs!$A:$A,Summary_CDP,Costs!$B:$B,$H21)/1000</f>
        <v>1372.4353300897587</v>
      </c>
    </row>
    <row r="22" spans="1:37" ht="15" customHeight="1">
      <c r="H22" s="17" t="s">
        <v>77</v>
      </c>
      <c r="I22" s="18">
        <f t="shared" ref="I22:AK22" si="2">SUM(I15:I21)</f>
        <v>107287.71558540118</v>
      </c>
      <c r="J22" s="18">
        <f t="shared" si="2"/>
        <v>5564.8295917064106</v>
      </c>
      <c r="K22" s="18">
        <f t="shared" si="2"/>
        <v>5843.0044075946671</v>
      </c>
      <c r="L22" s="18">
        <f t="shared" si="2"/>
        <v>6285.5264458778047</v>
      </c>
      <c r="M22" s="18">
        <f t="shared" si="2"/>
        <v>6711.2360784979246</v>
      </c>
      <c r="N22" s="18">
        <f t="shared" si="2"/>
        <v>7271.057506288912</v>
      </c>
      <c r="O22" s="18">
        <f t="shared" si="2"/>
        <v>7573.6893707832878</v>
      </c>
      <c r="P22" s="18">
        <f t="shared" si="2"/>
        <v>7653.9974586740227</v>
      </c>
      <c r="Q22" s="18">
        <f t="shared" si="2"/>
        <v>8220.0785332264259</v>
      </c>
      <c r="R22" s="18">
        <f t="shared" si="2"/>
        <v>8148.8774113500995</v>
      </c>
      <c r="S22" s="18">
        <f t="shared" si="2"/>
        <v>8634.7669733092989</v>
      </c>
      <c r="T22" s="18">
        <f t="shared" si="2"/>
        <v>9243.7085638580156</v>
      </c>
      <c r="U22" s="18">
        <f t="shared" si="2"/>
        <v>10012.950547786433</v>
      </c>
      <c r="V22" s="18">
        <f t="shared" si="2"/>
        <v>11931.328563047611</v>
      </c>
      <c r="W22" s="18">
        <f t="shared" si="2"/>
        <v>12367.729543607411</v>
      </c>
      <c r="X22" s="18">
        <f t="shared" si="2"/>
        <v>13266.598525292833</v>
      </c>
      <c r="Y22" s="18">
        <f t="shared" si="2"/>
        <v>14227.293182610068</v>
      </c>
      <c r="Z22" s="18">
        <f t="shared" si="2"/>
        <v>14427.360186685</v>
      </c>
      <c r="AA22" s="18">
        <f t="shared" si="2"/>
        <v>15309.766766682656</v>
      </c>
      <c r="AB22" s="18">
        <f t="shared" si="2"/>
        <v>15663.323452548233</v>
      </c>
      <c r="AC22" s="18">
        <f t="shared" si="2"/>
        <v>17222.726403878652</v>
      </c>
      <c r="AD22" s="18">
        <f t="shared" si="2"/>
        <v>19053.476138615148</v>
      </c>
      <c r="AE22" s="18">
        <f t="shared" si="2"/>
        <v>18851.489581690177</v>
      </c>
      <c r="AF22" s="18">
        <f t="shared" si="2"/>
        <v>19997.1226747408</v>
      </c>
      <c r="AG22" s="18">
        <f t="shared" si="2"/>
        <v>22254.661111436359</v>
      </c>
      <c r="AH22" s="18">
        <f t="shared" si="2"/>
        <v>24536.510261814197</v>
      </c>
      <c r="AI22" s="18">
        <f t="shared" si="2"/>
        <v>28942.85818568763</v>
      </c>
      <c r="AJ22" s="18">
        <f t="shared" si="2"/>
        <v>33311.649899035583</v>
      </c>
      <c r="AK22" s="18">
        <f t="shared" si="2"/>
        <v>32221.977920206093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2.75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15756</v>
      </c>
      <c r="L33" s="5">
        <f>SUMIFS(Capacity!H:H,Capacity!$A:$A,Summary_CDP,Capacity!$B:$B,IF($B$30="NEM","*",$B$30),Capacity!$C:$C,$H33)</f>
        <v>12996</v>
      </c>
      <c r="M33" s="5">
        <f>SUMIFS(Capacity!I:I,Capacity!$A:$A,Summary_CDP,Capacity!$B:$B,IF($B$30="NEM","*",$B$30),Capacity!$C:$C,$H33)</f>
        <v>11556</v>
      </c>
      <c r="N33" s="5">
        <f>SUMIFS(Capacity!J:J,Capacity!$A:$A,Summary_CDP,Capacity!$B:$B,IF($B$30="NEM","*",$B$30),Capacity!$C:$C,$H33)</f>
        <v>11556</v>
      </c>
      <c r="O33" s="5">
        <f>SUMIFS(Capacity!K:K,Capacity!$A:$A,Summary_CDP,Capacity!$B:$B,IF($B$30="NEM","*",$B$30),Capacity!$C:$C,$H33)</f>
        <v>11556</v>
      </c>
      <c r="P33" s="5">
        <f>SUMIFS(Capacity!L:L,Capacity!$A:$A,Summary_CDP,Capacity!$B:$B,IF($B$30="NEM","*",$B$30),Capacity!$C:$C,$H33)</f>
        <v>9471</v>
      </c>
      <c r="Q33" s="5">
        <f>SUMIFS(Capacity!M:M,Capacity!$A:$A,Summary_CDP,Capacity!$B:$B,IF($B$30="NEM","*",$B$30),Capacity!$C:$C,$H33)</f>
        <v>9471</v>
      </c>
      <c r="R33" s="5">
        <f>SUMIFS(Capacity!N:N,Capacity!$A:$A,Summary_CDP,Capacity!$B:$B,IF($B$30="NEM","*",$B$30),Capacity!$C:$C,$H33)</f>
        <v>9471</v>
      </c>
      <c r="S33" s="5">
        <f>SUMIFS(Capacity!O:O,Capacity!$A:$A,Summary_CDP,Capacity!$B:$B,IF($B$30="NEM","*",$B$30),Capacity!$C:$C,$H33)</f>
        <v>9471</v>
      </c>
      <c r="T33" s="5">
        <f>SUMIFS(Capacity!P:P,Capacity!$A:$A,Summary_CDP,Capacity!$B:$B,IF($B$30="NEM","*",$B$30),Capacity!$C:$C,$H33)</f>
        <v>9471</v>
      </c>
      <c r="U33" s="5">
        <f>SUMIFS(Capacity!Q:Q,Capacity!$A:$A,Summary_CDP,Capacity!$B:$B,IF($B$30="NEM","*",$B$30),Capacity!$C:$C,$H33)</f>
        <v>5736</v>
      </c>
      <c r="V33" s="5">
        <f>SUMIFS(Capacity!R:R,Capacity!$A:$A,Summary_CDP,Capacity!$B:$B,IF($B$30="NEM","*",$B$30),Capacity!$C:$C,$H33)</f>
        <v>5736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2422</v>
      </c>
      <c r="AC33" s="5">
        <f>SUMIFS(Capacity!Y:Y,Capacity!$A:$A,Summary_CDP,Capacity!$B:$B,IF($B$30="NEM","*",$B$30),Capacity!$C:$C,$H33)</f>
        <v>2422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4835</v>
      </c>
      <c r="L34" s="5">
        <f>SUMIFS(Capacity!H:H,Capacity!$A:$A,Summary_CDP,Capacity!$B:$B,IF($B$30="NEM","*",$B$30),Capacity!$C:$C,$H34)</f>
        <v>4835</v>
      </c>
      <c r="M34" s="5">
        <f>SUMIFS(Capacity!I:I,Capacity!$A:$A,Summary_CDP,Capacity!$B:$B,IF($B$30="NEM","*",$B$30),Capacity!$C:$C,$H34)</f>
        <v>4835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2805</v>
      </c>
      <c r="Q34" s="5">
        <f>SUMIFS(Capacity!M:M,Capacity!$A:$A,Summary_CDP,Capacity!$B:$B,IF($B$30="NEM","*",$B$30),Capacity!$C:$C,$H34)</f>
        <v>2805</v>
      </c>
      <c r="R34" s="5">
        <f>SUMIFS(Capacity!N:N,Capacity!$A:$A,Summary_CDP,Capacity!$B:$B,IF($B$30="NEM","*",$B$30),Capacity!$C:$C,$H34)</f>
        <v>2805</v>
      </c>
      <c r="S34" s="5">
        <f>SUMIFS(Capacity!O:O,Capacity!$A:$A,Summary_CDP,Capacity!$B:$B,IF($B$30="NEM","*",$B$30),Capacity!$C:$C,$H34)</f>
        <v>2805</v>
      </c>
      <c r="T34" s="5">
        <f>SUMIFS(Capacity!P:P,Capacity!$A:$A,Summary_CDP,Capacity!$B:$B,IF($B$30="NEM","*",$B$30),Capacity!$C:$C,$H34)</f>
        <v>2805</v>
      </c>
      <c r="U34" s="5">
        <f>SUMIFS(Capacity!Q:Q,Capacity!$A:$A,Summary_CDP,Capacity!$B:$B,IF($B$30="NEM","*",$B$30),Capacity!$C:$C,$H34)</f>
        <v>2805</v>
      </c>
      <c r="V34" s="5">
        <f>SUMIFS(Capacity!R:R,Capacity!$A:$A,Summary_CDP,Capacity!$B:$B,IF($B$30="NEM","*",$B$30),Capacity!$C:$C,$H34)</f>
        <v>2805</v>
      </c>
      <c r="W34" s="5">
        <f>SUMIFS(Capacity!S:S,Capacity!$A:$A,Summary_CDP,Capacity!$B:$B,IF($B$30="NEM","*",$B$30),Capacity!$C:$C,$H34)</f>
        <v>2805</v>
      </c>
      <c r="X34" s="5">
        <f>SUMIFS(Capacity!T:T,Capacity!$A:$A,Summary_CDP,Capacity!$B:$B,IF($B$30="NEM","*",$B$30),Capacity!$C:$C,$H34)</f>
        <v>2805</v>
      </c>
      <c r="Y34" s="5">
        <f>SUMIFS(Capacity!U:U,Capacity!$A:$A,Summary_CDP,Capacity!$B:$B,IF($B$30="NEM","*",$B$30),Capacity!$C:$C,$H34)</f>
        <v>2805</v>
      </c>
      <c r="Z34" s="5">
        <f>SUMIFS(Capacity!V:V,Capacity!$A:$A,Summary_CDP,Capacity!$B:$B,IF($B$30="NEM","*",$B$30),Capacity!$C:$C,$H34)</f>
        <v>2805</v>
      </c>
      <c r="AA34" s="5">
        <f>SUMIFS(Capacity!W:W,Capacity!$A:$A,Summary_CDP,Capacity!$B:$B,IF($B$30="NEM","*",$B$30),Capacity!$C:$C,$H34)</f>
        <v>2805</v>
      </c>
      <c r="AB34" s="5">
        <f>SUMIFS(Capacity!X:X,Capacity!$A:$A,Summary_CDP,Capacity!$B:$B,IF($B$30="NEM","*",$B$30),Capacity!$C:$C,$H34)</f>
        <v>2805</v>
      </c>
      <c r="AC34" s="5">
        <f>SUMIFS(Capacity!Y:Y,Capacity!$A:$A,Summary_CDP,Capacity!$B:$B,IF($B$30="NEM","*",$B$30),Capacity!$C:$C,$H34)</f>
        <v>1120</v>
      </c>
      <c r="AD34" s="5">
        <f>SUMIFS(Capacity!Z:Z,Capacity!$A:$A,Summary_CDP,Capacity!$B:$B,IF($B$30="NEM","*",$B$30),Capacity!$C:$C,$H34)</f>
        <v>1120</v>
      </c>
      <c r="AE34" s="5">
        <f>SUMIFS(Capacity!AA:AA,Capacity!$A:$A,Summary_CDP,Capacity!$B:$B,IF($B$30="NEM","*",$B$30),Capacity!$C:$C,$H34)</f>
        <v>1120</v>
      </c>
      <c r="AF34" s="5">
        <f>SUMIFS(Capacity!AB:AB,Capacity!$A:$A,Summary_CDP,Capacity!$B:$B,IF($B$30="NEM","*",$B$30),Capacity!$C:$C,$H34)</f>
        <v>1120</v>
      </c>
      <c r="AG34" s="5">
        <f>SUMIFS(Capacity!AC:AC,Capacity!$A:$A,Summary_CDP,Capacity!$B:$B,IF($B$30="NEM","*",$B$30),Capacity!$C:$C,$H34)</f>
        <v>1120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8052.0977590000002</v>
      </c>
      <c r="Q37" s="5">
        <f>SUMIFS(Capacity!M:M,Capacity!$A:$A,Summary_CDP,Capacity!$B:$B,IF($B$30="NEM","*",$B$30),Capacity!$C:$C,$H37)</f>
        <v>8052.0977590000002</v>
      </c>
      <c r="R37" s="5">
        <f>SUMIFS(Capacity!N:N,Capacity!$A:$A,Summary_CDP,Capacity!$B:$B,IF($B$30="NEM","*",$B$30),Capacity!$C:$C,$H37)</f>
        <v>7775.2377589600001</v>
      </c>
      <c r="S37" s="5">
        <f>SUMIFS(Capacity!O:O,Capacity!$A:$A,Summary_CDP,Capacity!$B:$B,IF($B$30="NEM","*",$B$30),Capacity!$C:$C,$H37)</f>
        <v>7313.2377589500002</v>
      </c>
      <c r="T37" s="5">
        <f>SUMIFS(Capacity!P:P,Capacity!$A:$A,Summary_CDP,Capacity!$B:$B,IF($B$30="NEM","*",$B$30),Capacity!$C:$C,$H37)</f>
        <v>7196.2377589500002</v>
      </c>
      <c r="U37" s="5">
        <f>SUMIFS(Capacity!Q:Q,Capacity!$A:$A,Summary_CDP,Capacity!$B:$B,IF($B$30="NEM","*",$B$30),Capacity!$C:$C,$H37)</f>
        <v>7066.2377589500002</v>
      </c>
      <c r="V37" s="5">
        <f>SUMIFS(Capacity!R:R,Capacity!$A:$A,Summary_CDP,Capacity!$B:$B,IF($B$30="NEM","*",$B$30),Capacity!$C:$C,$H37)</f>
        <v>7066.2377589500002</v>
      </c>
      <c r="W37" s="5">
        <f>SUMIFS(Capacity!S:S,Capacity!$A:$A,Summary_CDP,Capacity!$B:$B,IF($B$30="NEM","*",$B$30),Capacity!$C:$C,$H37)</f>
        <v>7066.2377589500002</v>
      </c>
      <c r="X37" s="5">
        <f>SUMIFS(Capacity!T:T,Capacity!$A:$A,Summary_CDP,Capacity!$B:$B,IF($B$30="NEM","*",$B$30),Capacity!$C:$C,$H37)</f>
        <v>7066.2377589500002</v>
      </c>
      <c r="Y37" s="5">
        <f>SUMIFS(Capacity!U:U,Capacity!$A:$A,Summary_CDP,Capacity!$B:$B,IF($B$30="NEM","*",$B$30),Capacity!$C:$C,$H37)</f>
        <v>6686.4874832000005</v>
      </c>
      <c r="Z37" s="5">
        <f>SUMIFS(Capacity!V:V,Capacity!$A:$A,Summary_CDP,Capacity!$B:$B,IF($B$30="NEM","*",$B$30),Capacity!$C:$C,$H37)</f>
        <v>7239.640273850001</v>
      </c>
      <c r="AA37" s="5">
        <f>SUMIFS(Capacity!W:W,Capacity!$A:$A,Summary_CDP,Capacity!$B:$B,IF($B$30="NEM","*",$B$30),Capacity!$C:$C,$H37)</f>
        <v>7239.640273850001</v>
      </c>
      <c r="AB37" s="5">
        <f>SUMIFS(Capacity!X:X,Capacity!$A:$A,Summary_CDP,Capacity!$B:$B,IF($B$30="NEM","*",$B$30),Capacity!$C:$C,$H37)</f>
        <v>8299.1105146999998</v>
      </c>
      <c r="AC37" s="5">
        <f>SUMIFS(Capacity!Y:Y,Capacity!$A:$A,Summary_CDP,Capacity!$B:$B,IF($B$30="NEM","*",$B$30),Capacity!$C:$C,$H37)</f>
        <v>12540.94010915</v>
      </c>
      <c r="AD37" s="5">
        <f>SUMIFS(Capacity!Z:Z,Capacity!$A:$A,Summary_CDP,Capacity!$B:$B,IF($B$30="NEM","*",$B$30),Capacity!$C:$C,$H37)</f>
        <v>11222.441109150001</v>
      </c>
      <c r="AE37" s="5">
        <f>SUMIFS(Capacity!AA:AA,Capacity!$A:$A,Summary_CDP,Capacity!$B:$B,IF($B$30="NEM","*",$B$30),Capacity!$C:$C,$H37)</f>
        <v>11321.903800299999</v>
      </c>
      <c r="AF37" s="5">
        <f>SUMIFS(Capacity!AB:AB,Capacity!$A:$A,Summary_CDP,Capacity!$B:$B,IF($B$30="NEM","*",$B$30),Capacity!$C:$C,$H37)</f>
        <v>10618.903800300001</v>
      </c>
      <c r="AG37" s="5">
        <f>SUMIFS(Capacity!AC:AC,Capacity!$A:$A,Summary_CDP,Capacity!$B:$B,IF($B$30="NEM","*",$B$30),Capacity!$C:$C,$H37)</f>
        <v>12289.932029509999</v>
      </c>
      <c r="AH37" s="5">
        <f>SUMIFS(Capacity!AD:AD,Capacity!$A:$A,Summary_CDP,Capacity!$B:$B,IF($B$30="NEM","*",$B$30),Capacity!$C:$C,$H37)</f>
        <v>12389.632748959999</v>
      </c>
      <c r="AI37" s="5">
        <f>SUMIFS(Capacity!AE:AE,Capacity!$A:$A,Summary_CDP,Capacity!$B:$B,IF($B$30="NEM","*",$B$30),Capacity!$C:$C,$H37)</f>
        <v>13767.22586423</v>
      </c>
      <c r="AJ37" s="5">
        <f>SUMIFS(Capacity!AF:AF,Capacity!$A:$A,Summary_CDP,Capacity!$B:$B,IF($B$30="NEM","*",$B$30),Capacity!$C:$C,$H37)</f>
        <v>14999.54200508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6818.1200000699992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5996.8240841799998</v>
      </c>
      <c r="O40" s="5">
        <f>SUMIFS(Capacity!K:K,Capacity!$A:$A,Summary_CDP,Capacity!$B:$B,IF($B$30="NEM","*",$B$30),Capacity!$C:$C,$H40)</f>
        <v>6071.8240841799998</v>
      </c>
      <c r="P40" s="5">
        <f>SUMIFS(Capacity!L:L,Capacity!$A:$A,Summary_CDP,Capacity!$B:$B,IF($B$30="NEM","*",$B$30),Capacity!$C:$C,$H40)</f>
        <v>6543.8521875500001</v>
      </c>
      <c r="Q40" s="5">
        <f>SUMIFS(Capacity!M:M,Capacity!$A:$A,Summary_CDP,Capacity!$B:$B,IF($B$30="NEM","*",$B$30),Capacity!$C:$C,$H40)</f>
        <v>6783.2507582099997</v>
      </c>
      <c r="R40" s="5">
        <f>SUMIFS(Capacity!N:N,Capacity!$A:$A,Summary_CDP,Capacity!$B:$B,IF($B$30="NEM","*",$B$30),Capacity!$C:$C,$H40)</f>
        <v>6794.6517501300004</v>
      </c>
      <c r="S40" s="5">
        <f>SUMIFS(Capacity!O:O,Capacity!$A:$A,Summary_CDP,Capacity!$B:$B,IF($B$30="NEM","*",$B$30),Capacity!$C:$C,$H40)</f>
        <v>6814.1888903599993</v>
      </c>
      <c r="T40" s="5">
        <f>SUMIFS(Capacity!P:P,Capacity!$A:$A,Summary_CDP,Capacity!$B:$B,IF($B$30="NEM","*",$B$30),Capacity!$C:$C,$H40)</f>
        <v>7237.9967031800006</v>
      </c>
      <c r="U40" s="5">
        <f>SUMIFS(Capacity!Q:Q,Capacity!$A:$A,Summary_CDP,Capacity!$B:$B,IF($B$30="NEM","*",$B$30),Capacity!$C:$C,$H40)</f>
        <v>9084.1677917400011</v>
      </c>
      <c r="V40" s="5">
        <f>SUMIFS(Capacity!R:R,Capacity!$A:$A,Summary_CDP,Capacity!$B:$B,IF($B$30="NEM","*",$B$30),Capacity!$C:$C,$H40)</f>
        <v>9243.9908249600012</v>
      </c>
      <c r="W40" s="5">
        <f>SUMIFS(Capacity!S:S,Capacity!$A:$A,Summary_CDP,Capacity!$B:$B,IF($B$30="NEM","*",$B$30),Capacity!$C:$C,$H40)</f>
        <v>10457.49792342</v>
      </c>
      <c r="X40" s="5">
        <f>SUMIFS(Capacity!T:T,Capacity!$A:$A,Summary_CDP,Capacity!$B:$B,IF($B$30="NEM","*",$B$30),Capacity!$C:$C,$H40)</f>
        <v>10458.597923419999</v>
      </c>
      <c r="Y40" s="5">
        <f>SUMIFS(Capacity!U:U,Capacity!$A:$A,Summary_CDP,Capacity!$B:$B,IF($B$30="NEM","*",$B$30),Capacity!$C:$C,$H40)</f>
        <v>11794.505377330002</v>
      </c>
      <c r="Z40" s="5">
        <f>SUMIFS(Capacity!V:V,Capacity!$A:$A,Summary_CDP,Capacity!$B:$B,IF($B$30="NEM","*",$B$30),Capacity!$C:$C,$H40)</f>
        <v>12705.567375549999</v>
      </c>
      <c r="AA40" s="5">
        <f>SUMIFS(Capacity!W:W,Capacity!$A:$A,Summary_CDP,Capacity!$B:$B,IF($B$30="NEM","*",$B$30),Capacity!$C:$C,$H40)</f>
        <v>12705.567375549999</v>
      </c>
      <c r="AB40" s="5">
        <f>SUMIFS(Capacity!X:X,Capacity!$A:$A,Summary_CDP,Capacity!$B:$B,IF($B$30="NEM","*",$B$30),Capacity!$C:$C,$H40)</f>
        <v>12923.8461448</v>
      </c>
      <c r="AC40" s="5">
        <f>SUMIFS(Capacity!Y:Y,Capacity!$A:$A,Summary_CDP,Capacity!$B:$B,IF($B$30="NEM","*",$B$30),Capacity!$C:$C,$H40)</f>
        <v>13389.599695070001</v>
      </c>
      <c r="AD40" s="5">
        <f>SUMIFS(Capacity!Z:Z,Capacity!$A:$A,Summary_CDP,Capacity!$B:$B,IF($B$30="NEM","*",$B$30),Capacity!$C:$C,$H40)</f>
        <v>13390.599695070001</v>
      </c>
      <c r="AE40" s="5">
        <f>SUMIFS(Capacity!AA:AA,Capacity!$A:$A,Summary_CDP,Capacity!$B:$B,IF($B$30="NEM","*",$B$30),Capacity!$C:$C,$H40)</f>
        <v>14020.250455100002</v>
      </c>
      <c r="AF40" s="5">
        <f>SUMIFS(Capacity!AB:AB,Capacity!$A:$A,Summary_CDP,Capacity!$B:$B,IF($B$30="NEM","*",$B$30),Capacity!$C:$C,$H40)</f>
        <v>15526.146988639999</v>
      </c>
      <c r="AG40" s="5">
        <f>SUMIFS(Capacity!AC:AC,Capacity!$A:$A,Summary_CDP,Capacity!$B:$B,IF($B$30="NEM","*",$B$30),Capacity!$C:$C,$H40)</f>
        <v>16117.348887939999</v>
      </c>
      <c r="AH40" s="5">
        <f>SUMIFS(Capacity!AD:AD,Capacity!$A:$A,Summary_CDP,Capacity!$B:$B,IF($B$30="NEM","*",$B$30),Capacity!$C:$C,$H40)</f>
        <v>18898.86051644</v>
      </c>
      <c r="AI40" s="5">
        <f>SUMIFS(Capacity!AE:AE,Capacity!$A:$A,Summary_CDP,Capacity!$B:$B,IF($B$30="NEM","*",$B$30),Capacity!$C:$C,$H40)</f>
        <v>20646.477123149998</v>
      </c>
      <c r="AJ40" s="5">
        <f>SUMIFS(Capacity!AF:AF,Capacity!$A:$A,Summary_CDP,Capacity!$B:$B,IF($B$30="NEM","*",$B$30),Capacity!$C:$C,$H40)</f>
        <v>22113.93216276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147.50499999000002</v>
      </c>
      <c r="J41" s="5">
        <f>SUMIFS(Capacity!F:F,Capacity!$A:$A,Summary_CDP,Capacity!$B:$B,IF($B$30="NEM","*",$B$30),Capacity!$C:$C,$H41)</f>
        <v>233.72599998999999</v>
      </c>
      <c r="K41" s="5">
        <f>SUMIFS(Capacity!G:G,Capacity!$A:$A,Summary_CDP,Capacity!$B:$B,IF($B$30="NEM","*",$B$30),Capacity!$C:$C,$H41)</f>
        <v>341.185</v>
      </c>
      <c r="L41" s="5">
        <f>SUMIFS(Capacity!H:H,Capacity!$A:$A,Summary_CDP,Capacity!$B:$B,IF($B$30="NEM","*",$B$30),Capacity!$C:$C,$H41)</f>
        <v>499.25399998999995</v>
      </c>
      <c r="M41" s="5">
        <f>SUMIFS(Capacity!I:I,Capacity!$A:$A,Summary_CDP,Capacity!$B:$B,IF($B$30="NEM","*",$B$30),Capacity!$C:$C,$H41)</f>
        <v>694.24800000000005</v>
      </c>
      <c r="N41" s="5">
        <f>SUMIFS(Capacity!J:J,Capacity!$A:$A,Summary_CDP,Capacity!$B:$B,IF($B$30="NEM","*",$B$30),Capacity!$C:$C,$H41)</f>
        <v>914.65499999000008</v>
      </c>
      <c r="O41" s="5">
        <f>SUMIFS(Capacity!K:K,Capacity!$A:$A,Summary_CDP,Capacity!$B:$B,IF($B$30="NEM","*",$B$30),Capacity!$C:$C,$H41)</f>
        <v>1207.5180000099999</v>
      </c>
      <c r="P41" s="5">
        <f>SUMIFS(Capacity!L:L,Capacity!$A:$A,Summary_CDP,Capacity!$B:$B,IF($B$30="NEM","*",$B$30),Capacity!$C:$C,$H41)</f>
        <v>1487.2375248600003</v>
      </c>
      <c r="Q41" s="5">
        <f>SUMIFS(Capacity!M:M,Capacity!$A:$A,Summary_CDP,Capacity!$B:$B,IF($B$30="NEM","*",$B$30),Capacity!$C:$C,$H41)</f>
        <v>1916.9514637499997</v>
      </c>
      <c r="R41" s="5">
        <f>SUMIFS(Capacity!N:N,Capacity!$A:$A,Summary_CDP,Capacity!$B:$B,IF($B$30="NEM","*",$B$30),Capacity!$C:$C,$H41)</f>
        <v>2417.3045781999999</v>
      </c>
      <c r="S41" s="5">
        <f>SUMIFS(Capacity!O:O,Capacity!$A:$A,Summary_CDP,Capacity!$B:$B,IF($B$30="NEM","*",$B$30),Capacity!$C:$C,$H41)</f>
        <v>2994.0599022499996</v>
      </c>
      <c r="T41" s="5">
        <f>SUMIFS(Capacity!P:P,Capacity!$A:$A,Summary_CDP,Capacity!$B:$B,IF($B$30="NEM","*",$B$30),Capacity!$C:$C,$H41)</f>
        <v>3650.2855447800002</v>
      </c>
      <c r="U41" s="5">
        <f>SUMIFS(Capacity!Q:Q,Capacity!$A:$A,Summary_CDP,Capacity!$B:$B,IF($B$30="NEM","*",$B$30),Capacity!$C:$C,$H41)</f>
        <v>4371.1306037000004</v>
      </c>
      <c r="V41" s="5">
        <f>SUMIFS(Capacity!R:R,Capacity!$A:$A,Summary_CDP,Capacity!$B:$B,IF($B$30="NEM","*",$B$30),Capacity!$C:$C,$H41)</f>
        <v>5146.3117440499991</v>
      </c>
      <c r="W41" s="5">
        <f>SUMIFS(Capacity!S:S,Capacity!$A:$A,Summary_CDP,Capacity!$B:$B,IF($B$30="NEM","*",$B$30),Capacity!$C:$C,$H41)</f>
        <v>5991.1161986799998</v>
      </c>
      <c r="X41" s="5">
        <f>SUMIFS(Capacity!T:T,Capacity!$A:$A,Summary_CDP,Capacity!$B:$B,IF($B$30="NEM","*",$B$30),Capacity!$C:$C,$H41)</f>
        <v>6893.4712567400002</v>
      </c>
      <c r="Y41" s="5">
        <f>SUMIFS(Capacity!U:U,Capacity!$A:$A,Summary_CDP,Capacity!$B:$B,IF($B$30="NEM","*",$B$30),Capacity!$C:$C,$H41)</f>
        <v>7781.846443460001</v>
      </c>
      <c r="Z41" s="5">
        <f>SUMIFS(Capacity!V:V,Capacity!$A:$A,Summary_CDP,Capacity!$B:$B,IF($B$30="NEM","*",$B$30),Capacity!$C:$C,$H41)</f>
        <v>8673.3432894899997</v>
      </c>
      <c r="AA41" s="5">
        <f>SUMIFS(Capacity!W:W,Capacity!$A:$A,Summary_CDP,Capacity!$B:$B,IF($B$30="NEM","*",$B$30),Capacity!$C:$C,$H41)</f>
        <v>9602.1792776600014</v>
      </c>
      <c r="AB41" s="5">
        <f>SUMIFS(Capacity!X:X,Capacity!$A:$A,Summary_CDP,Capacity!$B:$B,IF($B$30="NEM","*",$B$30),Capacity!$C:$C,$H41)</f>
        <v>10555.30196674</v>
      </c>
      <c r="AC41" s="5">
        <f>SUMIFS(Capacity!Y:Y,Capacity!$A:$A,Summary_CDP,Capacity!$B:$B,IF($B$30="NEM","*",$B$30),Capacity!$C:$C,$H41)</f>
        <v>11513.08700417</v>
      </c>
      <c r="AD41" s="5">
        <f>SUMIFS(Capacity!Z:Z,Capacity!$A:$A,Summary_CDP,Capacity!$B:$B,IF($B$30="NEM","*",$B$30),Capacity!$C:$C,$H41)</f>
        <v>12466.22274161</v>
      </c>
      <c r="AE41" s="5">
        <f>SUMIFS(Capacity!AA:AA,Capacity!$A:$A,Summary_CDP,Capacity!$B:$B,IF($B$30="NEM","*",$B$30),Capacity!$C:$C,$H41)</f>
        <v>13433.64774755</v>
      </c>
      <c r="AF41" s="5">
        <f>SUMIFS(Capacity!AB:AB,Capacity!$A:$A,Summary_CDP,Capacity!$B:$B,IF($B$30="NEM","*",$B$30),Capacity!$C:$C,$H41)</f>
        <v>14413.2217274</v>
      </c>
      <c r="AG41" s="5">
        <f>SUMIFS(Capacity!AC:AC,Capacity!$A:$A,Summary_CDP,Capacity!$B:$B,IF($B$30="NEM","*",$B$30),Capacity!$C:$C,$H41)</f>
        <v>15427.821401000003</v>
      </c>
      <c r="AH41" s="5">
        <f>SUMIFS(Capacity!AD:AD,Capacity!$A:$A,Summary_CDP,Capacity!$B:$B,IF($B$30="NEM","*",$B$30),Capacity!$C:$C,$H41)</f>
        <v>16459.47676184</v>
      </c>
      <c r="AI41" s="5">
        <f>SUMIFS(Capacity!AE:AE,Capacity!$A:$A,Summary_CDP,Capacity!$B:$B,IF($B$30="NEM","*",$B$30),Capacity!$C:$C,$H41)</f>
        <v>17534.70663026</v>
      </c>
      <c r="AJ41" s="5">
        <f>SUMIFS(Capacity!AF:AF,Capacity!$A:$A,Summary_CDP,Capacity!$B:$B,IF($B$30="NEM","*",$B$30),Capacity!$C:$C,$H41)</f>
        <v>17768.35399431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917.14650000000006</v>
      </c>
      <c r="J42" s="5">
        <f>SUMIFS(Capacity!F:F,Capacity!$A:$A,Summary_CDP,Capacity!$B:$B,IF($B$30="NEM","*",$B$30),Capacity!$C:$C,$H42)</f>
        <v>1214.5030000000002</v>
      </c>
      <c r="K42" s="5">
        <f>SUMIFS(Capacity!G:G,Capacity!$A:$A,Summary_CDP,Capacity!$B:$B,IF($B$30="NEM","*",$B$30),Capacity!$C:$C,$H42)</f>
        <v>1523.354</v>
      </c>
      <c r="L42" s="5">
        <f>SUMIFS(Capacity!H:H,Capacity!$A:$A,Summary_CDP,Capacity!$B:$B,IF($B$30="NEM","*",$B$30),Capacity!$C:$C,$H42)</f>
        <v>1933.941</v>
      </c>
      <c r="M42" s="5">
        <f>SUMIFS(Capacity!I:I,Capacity!$A:$A,Summary_CDP,Capacity!$B:$B,IF($B$30="NEM","*",$B$30),Capacity!$C:$C,$H42)</f>
        <v>2354.63</v>
      </c>
      <c r="N42" s="5">
        <f>SUMIFS(Capacity!J:J,Capacity!$A:$A,Summary_CDP,Capacity!$B:$B,IF($B$30="NEM","*",$B$30),Capacity!$C:$C,$H42)</f>
        <v>2716.4504999999999</v>
      </c>
      <c r="O42" s="5">
        <f>SUMIFS(Capacity!K:K,Capacity!$A:$A,Summary_CDP,Capacity!$B:$B,IF($B$30="NEM","*",$B$30),Capacity!$C:$C,$H42)</f>
        <v>3174.1104999999998</v>
      </c>
      <c r="P42" s="5">
        <f>SUMIFS(Capacity!L:L,Capacity!$A:$A,Summary_CDP,Capacity!$B:$B,IF($B$30="NEM","*",$B$30),Capacity!$C:$C,$H42)</f>
        <v>3609.2434999999996</v>
      </c>
      <c r="Q42" s="5">
        <f>SUMIFS(Capacity!M:M,Capacity!$A:$A,Summary_CDP,Capacity!$B:$B,IF($B$30="NEM","*",$B$30),Capacity!$C:$C,$H42)</f>
        <v>4287.7984999999999</v>
      </c>
      <c r="R42" s="5">
        <f>SUMIFS(Capacity!N:N,Capacity!$A:$A,Summary_CDP,Capacity!$B:$B,IF($B$30="NEM","*",$B$30),Capacity!$C:$C,$H42)</f>
        <v>5010.6980000000003</v>
      </c>
      <c r="S42" s="5">
        <f>SUMIFS(Capacity!O:O,Capacity!$A:$A,Summary_CDP,Capacity!$B:$B,IF($B$30="NEM","*",$B$30),Capacity!$C:$C,$H42)</f>
        <v>5755.6655000000001</v>
      </c>
      <c r="T42" s="5">
        <f>SUMIFS(Capacity!P:P,Capacity!$A:$A,Summary_CDP,Capacity!$B:$B,IF($B$30="NEM","*",$B$30),Capacity!$C:$C,$H42)</f>
        <v>6520.6945000000005</v>
      </c>
      <c r="U42" s="5">
        <f>SUMIFS(Capacity!Q:Q,Capacity!$A:$A,Summary_CDP,Capacity!$B:$B,IF($B$30="NEM","*",$B$30),Capacity!$C:$C,$H42)</f>
        <v>7237.9219999999996</v>
      </c>
      <c r="V42" s="5">
        <f>SUMIFS(Capacity!R:R,Capacity!$A:$A,Summary_CDP,Capacity!$B:$B,IF($B$30="NEM","*",$B$30),Capacity!$C:$C,$H42)</f>
        <v>7943.7669999999998</v>
      </c>
      <c r="W42" s="5">
        <f>SUMIFS(Capacity!S:S,Capacity!$A:$A,Summary_CDP,Capacity!$B:$B,IF($B$30="NEM","*",$B$30),Capacity!$C:$C,$H42)</f>
        <v>8631.896999999999</v>
      </c>
      <c r="X42" s="5">
        <f>SUMIFS(Capacity!T:T,Capacity!$A:$A,Summary_CDP,Capacity!$B:$B,IF($B$30="NEM","*",$B$30),Capacity!$C:$C,$H42)</f>
        <v>9281.0920000000024</v>
      </c>
      <c r="Y42" s="5">
        <f>SUMIFS(Capacity!U:U,Capacity!$A:$A,Summary_CDP,Capacity!$B:$B,IF($B$30="NEM","*",$B$30),Capacity!$C:$C,$H42)</f>
        <v>9756.6514999999981</v>
      </c>
      <c r="Z42" s="5">
        <f>SUMIFS(Capacity!V:V,Capacity!$A:$A,Summary_CDP,Capacity!$B:$B,IF($B$30="NEM","*",$B$30),Capacity!$C:$C,$H42)</f>
        <v>10166.712499999998</v>
      </c>
      <c r="AA42" s="5">
        <f>SUMIFS(Capacity!W:W,Capacity!$A:$A,Summary_CDP,Capacity!$B:$B,IF($B$30="NEM","*",$B$30),Capacity!$C:$C,$H42)</f>
        <v>10528.133999999998</v>
      </c>
      <c r="AB42" s="5">
        <f>SUMIFS(Capacity!X:X,Capacity!$A:$A,Summary_CDP,Capacity!$B:$B,IF($B$30="NEM","*",$B$30),Capacity!$C:$C,$H42)</f>
        <v>10830.553</v>
      </c>
      <c r="AC42" s="5">
        <f>SUMIFS(Capacity!Y:Y,Capacity!$A:$A,Summary_CDP,Capacity!$B:$B,IF($B$30="NEM","*",$B$30),Capacity!$C:$C,$H42)</f>
        <v>11013.404</v>
      </c>
      <c r="AD42" s="5">
        <f>SUMIFS(Capacity!Z:Z,Capacity!$A:$A,Summary_CDP,Capacity!$B:$B,IF($B$30="NEM","*",$B$30),Capacity!$C:$C,$H42)</f>
        <v>11152.464</v>
      </c>
      <c r="AE42" s="5">
        <f>SUMIFS(Capacity!AA:AA,Capacity!$A:$A,Summary_CDP,Capacity!$B:$B,IF($B$30="NEM","*",$B$30),Capacity!$C:$C,$H42)</f>
        <v>11231.674499999999</v>
      </c>
      <c r="AF42" s="5">
        <f>SUMIFS(Capacity!AB:AB,Capacity!$A:$A,Summary_CDP,Capacity!$B:$B,IF($B$30="NEM","*",$B$30),Capacity!$C:$C,$H42)</f>
        <v>11258.357</v>
      </c>
      <c r="AG42" s="5">
        <f>SUMIFS(Capacity!AC:AC,Capacity!$A:$A,Summary_CDP,Capacity!$B:$B,IF($B$30="NEM","*",$B$30),Capacity!$C:$C,$H42)</f>
        <v>11221.441000000001</v>
      </c>
      <c r="AH42" s="5">
        <f>SUMIFS(Capacity!AD:AD,Capacity!$A:$A,Summary_CDP,Capacity!$B:$B,IF($B$30="NEM","*",$B$30),Capacity!$C:$C,$H42)</f>
        <v>11187.404499999999</v>
      </c>
      <c r="AI42" s="5">
        <f>SUMIFS(Capacity!AE:AE,Capacity!$A:$A,Summary_CDP,Capacity!$B:$B,IF($B$30="NEM","*",$B$30),Capacity!$C:$C,$H42)</f>
        <v>11135.796</v>
      </c>
      <c r="AJ42" s="5">
        <f>SUMIFS(Capacity!AF:AF,Capacity!$A:$A,Summary_CDP,Capacity!$B:$B,IF($B$30="NEM","*",$B$30),Capacity!$C:$C,$H42)</f>
        <v>11135.796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637.79101219999995</v>
      </c>
      <c r="AJ44" s="5">
        <f>SUMIFS(Capacity!AF:AF,Capacity!$A:$A,Summary_CDP,Capacity!$B:$B,IF($B$30="NEM","*",$B$30),Capacity!$C:$C,$H44)</f>
        <v>637.79101219999995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10570.421066839999</v>
      </c>
      <c r="J45" s="5">
        <f>SUMIFS(Capacity!F:F,Capacity!$A:$A,Summary_CDP,Capacity!$B:$B,IF($B$30="NEM","*",$B$30),Capacity!$C:$C,$H45)</f>
        <v>12613.136541079999</v>
      </c>
      <c r="K45" s="5">
        <f>SUMIFS(Capacity!G:G,Capacity!$A:$A,Summary_CDP,Capacity!$B:$B,IF($B$30="NEM","*",$B$30),Capacity!$C:$C,$H45)</f>
        <v>13853.700558799997</v>
      </c>
      <c r="L45" s="5">
        <f>SUMIFS(Capacity!H:H,Capacity!$A:$A,Summary_CDP,Capacity!$B:$B,IF($B$30="NEM","*",$B$30),Capacity!$C:$C,$H45)</f>
        <v>15152.854040649996</v>
      </c>
      <c r="M45" s="5">
        <f>SUMIFS(Capacity!I:I,Capacity!$A:$A,Summary_CDP,Capacity!$B:$B,IF($B$30="NEM","*",$B$30),Capacity!$C:$C,$H45)</f>
        <v>17031.040999939996</v>
      </c>
      <c r="N45" s="5">
        <f>SUMIFS(Capacity!J:J,Capacity!$A:$A,Summary_CDP,Capacity!$B:$B,IF($B$30="NEM","*",$B$30),Capacity!$C:$C,$H45)</f>
        <v>18753.148880950001</v>
      </c>
      <c r="O45" s="5">
        <f>SUMIFS(Capacity!K:K,Capacity!$A:$A,Summary_CDP,Capacity!$B:$B,IF($B$30="NEM","*",$B$30),Capacity!$C:$C,$H45)</f>
        <v>19023.79682657</v>
      </c>
      <c r="P45" s="5">
        <f>SUMIFS(Capacity!L:L,Capacity!$A:$A,Summary_CDP,Capacity!$B:$B,IF($B$30="NEM","*",$B$30),Capacity!$C:$C,$H45)</f>
        <v>19647.082677309998</v>
      </c>
      <c r="Q45" s="5">
        <f>SUMIFS(Capacity!M:M,Capacity!$A:$A,Summary_CDP,Capacity!$B:$B,IF($B$30="NEM","*",$B$30),Capacity!$C:$C,$H45)</f>
        <v>20932.436691179999</v>
      </c>
      <c r="R45" s="5">
        <f>SUMIFS(Capacity!N:N,Capacity!$A:$A,Summary_CDP,Capacity!$B:$B,IF($B$30="NEM","*",$B$30),Capacity!$C:$C,$H45)</f>
        <v>22699.729889549999</v>
      </c>
      <c r="S45" s="5">
        <f>SUMIFS(Capacity!O:O,Capacity!$A:$A,Summary_CDP,Capacity!$B:$B,IF($B$30="NEM","*",$B$30),Capacity!$C:$C,$H45)</f>
        <v>25272.614942889999</v>
      </c>
      <c r="T45" s="5">
        <f>SUMIFS(Capacity!P:P,Capacity!$A:$A,Summary_CDP,Capacity!$B:$B,IF($B$30="NEM","*",$B$30),Capacity!$C:$C,$H45)</f>
        <v>28107.85582818</v>
      </c>
      <c r="U45" s="5">
        <f>SUMIFS(Capacity!Q:Q,Capacity!$A:$A,Summary_CDP,Capacity!$B:$B,IF($B$30="NEM","*",$B$30),Capacity!$C:$C,$H45)</f>
        <v>34204.366886589996</v>
      </c>
      <c r="V45" s="5">
        <f>SUMIFS(Capacity!R:R,Capacity!$A:$A,Summary_CDP,Capacity!$B:$B,IF($B$30="NEM","*",$B$30),Capacity!$C:$C,$H45)</f>
        <v>36365.778561749998</v>
      </c>
      <c r="W45" s="5">
        <f>SUMIFS(Capacity!S:S,Capacity!$A:$A,Summary_CDP,Capacity!$B:$B,IF($B$30="NEM","*",$B$30),Capacity!$C:$C,$H45)</f>
        <v>38433.157193480001</v>
      </c>
      <c r="X45" s="5">
        <f>SUMIFS(Capacity!T:T,Capacity!$A:$A,Summary_CDP,Capacity!$B:$B,IF($B$30="NEM","*",$B$30),Capacity!$C:$C,$H45)</f>
        <v>40803.905131979998</v>
      </c>
      <c r="Y45" s="5">
        <f>SUMIFS(Capacity!U:U,Capacity!$A:$A,Summary_CDP,Capacity!$B:$B,IF($B$30="NEM","*",$B$30),Capacity!$C:$C,$H45)</f>
        <v>41404.539943409996</v>
      </c>
      <c r="Z45" s="5">
        <f>SUMIFS(Capacity!V:V,Capacity!$A:$A,Summary_CDP,Capacity!$B:$B,IF($B$30="NEM","*",$B$30),Capacity!$C:$C,$H45)</f>
        <v>43294.354974799993</v>
      </c>
      <c r="AA45" s="5">
        <f>SUMIFS(Capacity!W:W,Capacity!$A:$A,Summary_CDP,Capacity!$B:$B,IF($B$30="NEM","*",$B$30),Capacity!$C:$C,$H45)</f>
        <v>43284.636618159995</v>
      </c>
      <c r="AB45" s="5">
        <f>SUMIFS(Capacity!X:X,Capacity!$A:$A,Summary_CDP,Capacity!$B:$B,IF($B$30="NEM","*",$B$30),Capacity!$C:$C,$H45)</f>
        <v>47657.81568516</v>
      </c>
      <c r="AC45" s="5">
        <f>SUMIFS(Capacity!Y:Y,Capacity!$A:$A,Summary_CDP,Capacity!$B:$B,IF($B$30="NEM","*",$B$30),Capacity!$C:$C,$H45)</f>
        <v>50315.233692440001</v>
      </c>
      <c r="AD45" s="5">
        <f>SUMIFS(Capacity!Z:Z,Capacity!$A:$A,Summary_CDP,Capacity!$B:$B,IF($B$30="NEM","*",$B$30),Capacity!$C:$C,$H45)</f>
        <v>50627.374287120008</v>
      </c>
      <c r="AE45" s="5">
        <f>SUMIFS(Capacity!AA:AA,Capacity!$A:$A,Summary_CDP,Capacity!$B:$B,IF($B$30="NEM","*",$B$30),Capacity!$C:$C,$H45)</f>
        <v>52361.011151760009</v>
      </c>
      <c r="AF45" s="5">
        <f>SUMIFS(Capacity!AB:AB,Capacity!$A:$A,Summary_CDP,Capacity!$B:$B,IF($B$30="NEM","*",$B$30),Capacity!$C:$C,$H45)</f>
        <v>57086.482418510001</v>
      </c>
      <c r="AG45" s="5">
        <f>SUMIFS(Capacity!AC:AC,Capacity!$A:$A,Summary_CDP,Capacity!$B:$B,IF($B$30="NEM","*",$B$30),Capacity!$C:$C,$H45)</f>
        <v>62710.635961950007</v>
      </c>
      <c r="AH45" s="5">
        <f>SUMIFS(Capacity!AD:AD,Capacity!$A:$A,Summary_CDP,Capacity!$B:$B,IF($B$30="NEM","*",$B$30),Capacity!$C:$C,$H45)</f>
        <v>70448.980367119992</v>
      </c>
      <c r="AI45" s="5">
        <f>SUMIFS(Capacity!AE:AE,Capacity!$A:$A,Summary_CDP,Capacity!$B:$B,IF($B$30="NEM","*",$B$30),Capacity!$C:$C,$H45)</f>
        <v>73491.101823300007</v>
      </c>
      <c r="AJ45" s="5">
        <f>SUMIFS(Capacity!AF:AF,Capacity!$A:$A,Summary_CDP,Capacity!$B:$B,IF($B$30="NEM","*",$B$30),Capacity!$C:$C,$H45)</f>
        <v>72701.351823299992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8660.8471623299993</v>
      </c>
      <c r="L46" s="5">
        <f>SUMIFS(Capacity!H:H,Capacity!$A:$A,Summary_CDP,Capacity!$B:$B,IF($B$30="NEM","*",$B$30),Capacity!$C:$C,$H46)</f>
        <v>9423.7736057499988</v>
      </c>
      <c r="M46" s="5">
        <f>SUMIFS(Capacity!I:I,Capacity!$A:$A,Summary_CDP,Capacity!$B:$B,IF($B$30="NEM","*",$B$30),Capacity!$C:$C,$H46)</f>
        <v>9421.3696057499983</v>
      </c>
      <c r="N46" s="5">
        <f>SUMIFS(Capacity!J:J,Capacity!$A:$A,Summary_CDP,Capacity!$B:$B,IF($B$30="NEM","*",$B$30),Capacity!$C:$C,$H46)</f>
        <v>9898.982777019999</v>
      </c>
      <c r="O46" s="5">
        <f>SUMIFS(Capacity!K:K,Capacity!$A:$A,Summary_CDP,Capacity!$B:$B,IF($B$30="NEM","*",$B$30),Capacity!$C:$C,$H46)</f>
        <v>12048.884135649998</v>
      </c>
      <c r="P46" s="5">
        <f>SUMIFS(Capacity!L:L,Capacity!$A:$A,Summary_CDP,Capacity!$B:$B,IF($B$30="NEM","*",$B$30),Capacity!$C:$C,$H46)</f>
        <v>12046.332135649996</v>
      </c>
      <c r="Q46" s="5">
        <f>SUMIFS(Capacity!M:M,Capacity!$A:$A,Summary_CDP,Capacity!$B:$B,IF($B$30="NEM","*",$B$30),Capacity!$C:$C,$H46)</f>
        <v>12040.204135649998</v>
      </c>
      <c r="R46" s="5">
        <f>SUMIFS(Capacity!N:N,Capacity!$A:$A,Summary_CDP,Capacity!$B:$B,IF($B$30="NEM","*",$B$30),Capacity!$C:$C,$H46)</f>
        <v>12040.204135649998</v>
      </c>
      <c r="S46" s="5">
        <f>SUMIFS(Capacity!O:O,Capacity!$A:$A,Summary_CDP,Capacity!$B:$B,IF($B$30="NEM","*",$B$30),Capacity!$C:$C,$H46)</f>
        <v>12040.204135649998</v>
      </c>
      <c r="T46" s="5">
        <f>SUMIFS(Capacity!P:P,Capacity!$A:$A,Summary_CDP,Capacity!$B:$B,IF($B$30="NEM","*",$B$30),Capacity!$C:$C,$H46)</f>
        <v>12040.204135649998</v>
      </c>
      <c r="U46" s="5">
        <f>SUMIFS(Capacity!Q:Q,Capacity!$A:$A,Summary_CDP,Capacity!$B:$B,IF($B$30="NEM","*",$B$30),Capacity!$C:$C,$H46)</f>
        <v>13796.801671199997</v>
      </c>
      <c r="V46" s="5">
        <f>SUMIFS(Capacity!R:R,Capacity!$A:$A,Summary_CDP,Capacity!$B:$B,IF($B$30="NEM","*",$B$30),Capacity!$C:$C,$H46)</f>
        <v>15200.037916160001</v>
      </c>
      <c r="W46" s="5">
        <f>SUMIFS(Capacity!S:S,Capacity!$A:$A,Summary_CDP,Capacity!$B:$B,IF($B$30="NEM","*",$B$30),Capacity!$C:$C,$H46)</f>
        <v>17457.065881180002</v>
      </c>
      <c r="X46" s="5">
        <f>SUMIFS(Capacity!T:T,Capacity!$A:$A,Summary_CDP,Capacity!$B:$B,IF($B$30="NEM","*",$B$30),Capacity!$C:$C,$H46)</f>
        <v>17307.03588118</v>
      </c>
      <c r="Y46" s="5">
        <f>SUMIFS(Capacity!U:U,Capacity!$A:$A,Summary_CDP,Capacity!$B:$B,IF($B$30="NEM","*",$B$30),Capacity!$C:$C,$H46)</f>
        <v>18129.214086579999</v>
      </c>
      <c r="Z46" s="5">
        <f>SUMIFS(Capacity!V:V,Capacity!$A:$A,Summary_CDP,Capacity!$B:$B,IF($B$30="NEM","*",$B$30),Capacity!$C:$C,$H46)</f>
        <v>19308.379178030002</v>
      </c>
      <c r="AA46" s="5">
        <f>SUMIFS(Capacity!W:W,Capacity!$A:$A,Summary_CDP,Capacity!$B:$B,IF($B$30="NEM","*",$B$30),Capacity!$C:$C,$H46)</f>
        <v>22032.730938099998</v>
      </c>
      <c r="AB46" s="5">
        <f>SUMIFS(Capacity!X:X,Capacity!$A:$A,Summary_CDP,Capacity!$B:$B,IF($B$30="NEM","*",$B$30),Capacity!$C:$C,$H46)</f>
        <v>24875.508439089997</v>
      </c>
      <c r="AC46" s="5">
        <f>SUMIFS(Capacity!Y:Y,Capacity!$A:$A,Summary_CDP,Capacity!$B:$B,IF($B$30="NEM","*",$B$30),Capacity!$C:$C,$H46)</f>
        <v>29191.950343559998</v>
      </c>
      <c r="AD46" s="5">
        <f>SUMIFS(Capacity!Z:Z,Capacity!$A:$A,Summary_CDP,Capacity!$B:$B,IF($B$30="NEM","*",$B$30),Capacity!$C:$C,$H46)</f>
        <v>28852.774167890002</v>
      </c>
      <c r="AE46" s="5">
        <f>SUMIFS(Capacity!AA:AA,Capacity!$A:$A,Summary_CDP,Capacity!$B:$B,IF($B$30="NEM","*",$B$30),Capacity!$C:$C,$H46)</f>
        <v>31838.064778140004</v>
      </c>
      <c r="AF46" s="5">
        <f>SUMIFS(Capacity!AB:AB,Capacity!$A:$A,Summary_CDP,Capacity!$B:$B,IF($B$30="NEM","*",$B$30),Capacity!$C:$C,$H46)</f>
        <v>37748.316453330001</v>
      </c>
      <c r="AG46" s="5">
        <f>SUMIFS(Capacity!AC:AC,Capacity!$A:$A,Summary_CDP,Capacity!$B:$B,IF($B$30="NEM","*",$B$30),Capacity!$C:$C,$H46)</f>
        <v>44150.375498640002</v>
      </c>
      <c r="AH46" s="5">
        <f>SUMIFS(Capacity!AD:AD,Capacity!$A:$A,Summary_CDP,Capacity!$B:$B,IF($B$30="NEM","*",$B$30),Capacity!$C:$C,$H46)</f>
        <v>56931.732378800007</v>
      </c>
      <c r="AI46" s="5">
        <f>SUMIFS(Capacity!AE:AE,Capacity!$A:$A,Summary_CDP,Capacity!$B:$B,IF($B$30="NEM","*",$B$30),Capacity!$C:$C,$H46)</f>
        <v>65889.569271320011</v>
      </c>
      <c r="AJ46" s="5">
        <f>SUMIFS(Capacity!AF:AF,Capacity!$A:$A,Summary_CDP,Capacity!$B:$B,IF($B$30="NEM","*",$B$30),Capacity!$C:$C,$H46)</f>
        <v>65216.765271320008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21135.636284630004</v>
      </c>
      <c r="J47" s="5">
        <f>SUMIFS(Capacity!F:F,Capacity!$A:$A,Summary_CDP,Capacity!$B:$B,IF($B$30="NEM","*",$B$30),Capacity!$C:$C,$H47)</f>
        <v>22972.946878039998</v>
      </c>
      <c r="K47" s="5">
        <f>SUMIFS(Capacity!G:G,Capacity!$A:$A,Summary_CDP,Capacity!$B:$B,IF($B$30="NEM","*",$B$30),Capacity!$C:$C,$H47)</f>
        <v>24864.568327700003</v>
      </c>
      <c r="L47" s="5">
        <f>SUMIFS(Capacity!H:H,Capacity!$A:$A,Summary_CDP,Capacity!$B:$B,IF($B$30="NEM","*",$B$30),Capacity!$C:$C,$H47)</f>
        <v>26729.688411299998</v>
      </c>
      <c r="M47" s="5">
        <f>SUMIFS(Capacity!I:I,Capacity!$A:$A,Summary_CDP,Capacity!$B:$B,IF($B$30="NEM","*",$B$30),Capacity!$C:$C,$H47)</f>
        <v>28562.240355200003</v>
      </c>
      <c r="N47" s="5">
        <f>SUMIFS(Capacity!J:J,Capacity!$A:$A,Summary_CDP,Capacity!$B:$B,IF($B$30="NEM","*",$B$30),Capacity!$C:$C,$H47)</f>
        <v>30114.0019479</v>
      </c>
      <c r="O47" s="5">
        <f>SUMIFS(Capacity!K:K,Capacity!$A:$A,Summary_CDP,Capacity!$B:$B,IF($B$30="NEM","*",$B$30),Capacity!$C:$C,$H47)</f>
        <v>31394.022766000002</v>
      </c>
      <c r="P47" s="5">
        <f>SUMIFS(Capacity!L:L,Capacity!$A:$A,Summary_CDP,Capacity!$B:$B,IF($B$30="NEM","*",$B$30),Capacity!$C:$C,$H47)</f>
        <v>32759.537530399997</v>
      </c>
      <c r="Q47" s="5">
        <f>SUMIFS(Capacity!M:M,Capacity!$A:$A,Summary_CDP,Capacity!$B:$B,IF($B$30="NEM","*",$B$30),Capacity!$C:$C,$H47)</f>
        <v>34417.3662979</v>
      </c>
      <c r="R47" s="5">
        <f>SUMIFS(Capacity!N:N,Capacity!$A:$A,Summary_CDP,Capacity!$B:$B,IF($B$30="NEM","*",$B$30),Capacity!$C:$C,$H47)</f>
        <v>36106.390538600004</v>
      </c>
      <c r="S47" s="5">
        <f>SUMIFS(Capacity!O:O,Capacity!$A:$A,Summary_CDP,Capacity!$B:$B,IF($B$30="NEM","*",$B$30),Capacity!$C:$C,$H47)</f>
        <v>37777.903816700004</v>
      </c>
      <c r="T47" s="5">
        <f>SUMIFS(Capacity!P:P,Capacity!$A:$A,Summary_CDP,Capacity!$B:$B,IF($B$30="NEM","*",$B$30),Capacity!$C:$C,$H47)</f>
        <v>39431.796199600001</v>
      </c>
      <c r="U47" s="5">
        <f>SUMIFS(Capacity!Q:Q,Capacity!$A:$A,Summary_CDP,Capacity!$B:$B,IF($B$30="NEM","*",$B$30),Capacity!$C:$C,$H47)</f>
        <v>40949.535267200008</v>
      </c>
      <c r="V47" s="5">
        <f>SUMIFS(Capacity!R:R,Capacity!$A:$A,Summary_CDP,Capacity!$B:$B,IF($B$30="NEM","*",$B$30),Capacity!$C:$C,$H47)</f>
        <v>42401.557024599999</v>
      </c>
      <c r="W47" s="5">
        <f>SUMIFS(Capacity!S:S,Capacity!$A:$A,Summary_CDP,Capacity!$B:$B,IF($B$30="NEM","*",$B$30),Capacity!$C:$C,$H47)</f>
        <v>43816.950708499993</v>
      </c>
      <c r="X47" s="5">
        <f>SUMIFS(Capacity!T:T,Capacity!$A:$A,Summary_CDP,Capacity!$B:$B,IF($B$30="NEM","*",$B$30),Capacity!$C:$C,$H47)</f>
        <v>45188.861988299999</v>
      </c>
      <c r="Y47" s="5">
        <f>SUMIFS(Capacity!U:U,Capacity!$A:$A,Summary_CDP,Capacity!$B:$B,IF($B$30="NEM","*",$B$30),Capacity!$C:$C,$H47)</f>
        <v>46520.024987600002</v>
      </c>
      <c r="Z47" s="5">
        <f>SUMIFS(Capacity!V:V,Capacity!$A:$A,Summary_CDP,Capacity!$B:$B,IF($B$30="NEM","*",$B$30),Capacity!$C:$C,$H47)</f>
        <v>47729.757799899999</v>
      </c>
      <c r="AA47" s="5">
        <f>SUMIFS(Capacity!W:W,Capacity!$A:$A,Summary_CDP,Capacity!$B:$B,IF($B$30="NEM","*",$B$30),Capacity!$C:$C,$H47)</f>
        <v>48926.112195000002</v>
      </c>
      <c r="AB47" s="5">
        <f>SUMIFS(Capacity!X:X,Capacity!$A:$A,Summary_CDP,Capacity!$B:$B,IF($B$30="NEM","*",$B$30),Capacity!$C:$C,$H47)</f>
        <v>50157.143203099993</v>
      </c>
      <c r="AC47" s="5">
        <f>SUMIFS(Capacity!Y:Y,Capacity!$A:$A,Summary_CDP,Capacity!$B:$B,IF($B$30="NEM","*",$B$30),Capacity!$C:$C,$H47)</f>
        <v>51392.672025099993</v>
      </c>
      <c r="AD47" s="5">
        <f>SUMIFS(Capacity!Z:Z,Capacity!$A:$A,Summary_CDP,Capacity!$B:$B,IF($B$30="NEM","*",$B$30),Capacity!$C:$C,$H47)</f>
        <v>52876.1727465</v>
      </c>
      <c r="AE47" s="5">
        <f>SUMIFS(Capacity!AA:AA,Capacity!$A:$A,Summary_CDP,Capacity!$B:$B,IF($B$30="NEM","*",$B$30),Capacity!$C:$C,$H47)</f>
        <v>54475.2121376</v>
      </c>
      <c r="AF47" s="5">
        <f>SUMIFS(Capacity!AB:AB,Capacity!$A:$A,Summary_CDP,Capacity!$B:$B,IF($B$30="NEM","*",$B$30),Capacity!$C:$C,$H47)</f>
        <v>56111.716106300002</v>
      </c>
      <c r="AG47" s="5">
        <f>SUMIFS(Capacity!AC:AC,Capacity!$A:$A,Summary_CDP,Capacity!$B:$B,IF($B$30="NEM","*",$B$30),Capacity!$C:$C,$H47)</f>
        <v>57713.8182007</v>
      </c>
      <c r="AH47" s="5">
        <f>SUMIFS(Capacity!AD:AD,Capacity!$A:$A,Summary_CDP,Capacity!$B:$B,IF($B$30="NEM","*",$B$30),Capacity!$C:$C,$H47)</f>
        <v>59295.270451099997</v>
      </c>
      <c r="AI47" s="5">
        <f>SUMIFS(Capacity!AE:AE,Capacity!$A:$A,Summary_CDP,Capacity!$B:$B,IF($B$30="NEM","*",$B$30),Capacity!$C:$C,$H47)</f>
        <v>60844.102224699993</v>
      </c>
      <c r="AJ47" s="5">
        <f>SUMIFS(Capacity!AF:AF,Capacity!$A:$A,Summary_CDP,Capacity!$B:$B,IF($B$30="NEM","*",$B$30),Capacity!$C:$C,$H47)</f>
        <v>60844.102224699993</v>
      </c>
    </row>
    <row r="48" spans="8:36" ht="15" customHeight="1">
      <c r="H48" s="25" t="s">
        <v>95</v>
      </c>
      <c r="I48" s="5">
        <f>SUM(I33:I41,I50)</f>
        <v>42928.234322660639</v>
      </c>
      <c r="J48" s="5">
        <f t="shared" ref="J48:AJ48" si="3">SUM(J33:J41,J50)</f>
        <v>43047.501647944882</v>
      </c>
      <c r="K48" s="5">
        <f t="shared" si="3"/>
        <v>44034.096250117414</v>
      </c>
      <c r="L48" s="5">
        <f t="shared" si="3"/>
        <v>42830.439039741555</v>
      </c>
      <c r="M48" s="5">
        <f t="shared" si="3"/>
        <v>42554.93183310116</v>
      </c>
      <c r="N48" s="5">
        <f t="shared" si="3"/>
        <v>41996.384312851245</v>
      </c>
      <c r="O48" s="5">
        <f t="shared" si="3"/>
        <v>42407.539102946015</v>
      </c>
      <c r="P48" s="5">
        <f t="shared" si="3"/>
        <v>39966.566318088713</v>
      </c>
      <c r="Q48" s="5">
        <f t="shared" si="3"/>
        <v>40862.562618246833</v>
      </c>
      <c r="R48" s="5">
        <f t="shared" si="3"/>
        <v>41386.203465994869</v>
      </c>
      <c r="S48" s="5">
        <f t="shared" si="3"/>
        <v>41705.520301011842</v>
      </c>
      <c r="T48" s="5">
        <f t="shared" si="3"/>
        <v>42863.886473512764</v>
      </c>
      <c r="U48" s="5">
        <f t="shared" si="3"/>
        <v>40898.460641356352</v>
      </c>
      <c r="V48" s="5">
        <f t="shared" si="3"/>
        <v>41528.406884983029</v>
      </c>
      <c r="W48" s="5">
        <f t="shared" si="3"/>
        <v>42594.029104469657</v>
      </c>
      <c r="X48" s="5">
        <f t="shared" si="3"/>
        <v>43572.062898413198</v>
      </c>
      <c r="Y48" s="5">
        <f t="shared" si="3"/>
        <v>45338.908639052344</v>
      </c>
      <c r="Z48" s="5">
        <f t="shared" si="3"/>
        <v>46378.887410271011</v>
      </c>
      <c r="AA48" s="5">
        <f t="shared" si="3"/>
        <v>47367.667168130196</v>
      </c>
      <c r="AB48" s="5">
        <f t="shared" si="3"/>
        <v>48117.006732456226</v>
      </c>
      <c r="AC48" s="5">
        <f t="shared" si="3"/>
        <v>51735.32138838496</v>
      </c>
      <c r="AD48" s="5">
        <f t="shared" si="3"/>
        <v>51449.60194267016</v>
      </c>
      <c r="AE48" s="5">
        <f t="shared" si="3"/>
        <v>52030.918455504972</v>
      </c>
      <c r="AF48" s="5">
        <f t="shared" si="3"/>
        <v>53344.503058239519</v>
      </c>
      <c r="AG48" s="5">
        <f t="shared" si="3"/>
        <v>56761.928753166911</v>
      </c>
      <c r="AH48" s="5">
        <f t="shared" si="3"/>
        <v>59726.132495964652</v>
      </c>
      <c r="AI48" s="5">
        <f t="shared" si="3"/>
        <v>64123.388804377559</v>
      </c>
      <c r="AJ48" s="5">
        <f t="shared" si="3"/>
        <v>67056.807348887567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747.79032257064785</v>
      </c>
      <c r="J50" s="5">
        <f>SUMIFS(Capacity!F:F,Capacity!$A:$A,Summary_CDP,Capacity!$B:$B,IF($B$30="NEM","*",$B$30),Capacity!$C:$C,$H50)</f>
        <v>781.93664785489352</v>
      </c>
      <c r="K50" s="5">
        <f>SUMIFS(Capacity!G:G,Capacity!$A:$A,Summary_CDP,Capacity!$B:$B,IF($B$30="NEM","*",$B$30),Capacity!$C:$C,$H50)</f>
        <v>816.07225001742563</v>
      </c>
      <c r="L50" s="5">
        <f>SUMIFS(Capacity!H:H,Capacity!$A:$A,Summary_CDP,Capacity!$B:$B,IF($B$30="NEM","*",$B$30),Capacity!$C:$C,$H50)</f>
        <v>854.346039651556</v>
      </c>
      <c r="M50" s="5">
        <f>SUMIFS(Capacity!I:I,Capacity!$A:$A,Summary_CDP,Capacity!$B:$B,IF($B$30="NEM","*",$B$30),Capacity!$C:$C,$H50)</f>
        <v>897.74483300116265</v>
      </c>
      <c r="N50" s="5">
        <f>SUMIFS(Capacity!J:J,Capacity!$A:$A,Summary_CDP,Capacity!$B:$B,IF($B$30="NEM","*",$B$30),Capacity!$C:$C,$H50)</f>
        <v>945.52622858123925</v>
      </c>
      <c r="O50" s="5">
        <f>SUMIFS(Capacity!K:K,Capacity!$A:$A,Summary_CDP,Capacity!$B:$B,IF($B$30="NEM","*",$B$30),Capacity!$C:$C,$H50)</f>
        <v>988.81801865601233</v>
      </c>
      <c r="P50" s="5">
        <f>SUMIFS(Capacity!L:L,Capacity!$A:$A,Summary_CDP,Capacity!$B:$B,IF($B$30="NEM","*",$B$30),Capacity!$C:$C,$H50)</f>
        <v>1032.3588466287126</v>
      </c>
      <c r="Q50" s="5">
        <f>SUMIFS(Capacity!M:M,Capacity!$A:$A,Summary_CDP,Capacity!$B:$B,IF($B$30="NEM","*",$B$30),Capacity!$C:$C,$H50)</f>
        <v>1259.2426372368282</v>
      </c>
      <c r="R50" s="5">
        <f>SUMIFS(Capacity!N:N,Capacity!$A:$A,Summary_CDP,Capacity!$B:$B,IF($B$30="NEM","*",$B$30),Capacity!$C:$C,$H50)</f>
        <v>1547.9893786548785</v>
      </c>
      <c r="S50" s="5">
        <f>SUMIFS(Capacity!O:O,Capacity!$A:$A,Summary_CDP,Capacity!$B:$B,IF($B$30="NEM","*",$B$30),Capacity!$C:$C,$H50)</f>
        <v>1733.0137494018447</v>
      </c>
      <c r="T50" s="5">
        <f>SUMIFS(Capacity!P:P,Capacity!$A:$A,Summary_CDP,Capacity!$B:$B,IF($B$30="NEM","*",$B$30),Capacity!$C:$C,$H50)</f>
        <v>1928.3464665527538</v>
      </c>
      <c r="U50" s="5">
        <f>SUMIFS(Capacity!Q:Q,Capacity!$A:$A,Summary_CDP,Capacity!$B:$B,IF($B$30="NEM","*",$B$30),Capacity!$C:$C,$H50)</f>
        <v>2060.9044869163477</v>
      </c>
      <c r="V50" s="5">
        <f>SUMIFS(Capacity!R:R,Capacity!$A:$A,Summary_CDP,Capacity!$B:$B,IF($B$30="NEM","*",$B$30),Capacity!$C:$C,$H50)</f>
        <v>2140.8465569730311</v>
      </c>
      <c r="W50" s="5">
        <f>SUMIFS(Capacity!S:S,Capacity!$A:$A,Summary_CDP,Capacity!$B:$B,IF($B$30="NEM","*",$B$30),Capacity!$C:$C,$H50)</f>
        <v>2213.557223359654</v>
      </c>
      <c r="X50" s="5">
        <f>SUMIFS(Capacity!T:T,Capacity!$A:$A,Summary_CDP,Capacity!$B:$B,IF($B$30="NEM","*",$B$30),Capacity!$C:$C,$H50)</f>
        <v>2288.1359592432059</v>
      </c>
      <c r="Y50" s="5">
        <f>SUMIFS(Capacity!U:U,Capacity!$A:$A,Summary_CDP,Capacity!$B:$B,IF($B$30="NEM","*",$B$30),Capacity!$C:$C,$H50)</f>
        <v>2354.849334992336</v>
      </c>
      <c r="Z50" s="5">
        <f>SUMIFS(Capacity!V:V,Capacity!$A:$A,Summary_CDP,Capacity!$B:$B,IF($B$30="NEM","*",$B$30),Capacity!$C:$C,$H50)</f>
        <v>2429.1164713110079</v>
      </c>
      <c r="AA50" s="5">
        <f>SUMIFS(Capacity!W:W,Capacity!$A:$A,Summary_CDP,Capacity!$B:$B,IF($B$30="NEM","*",$B$30),Capacity!$C:$C,$H50)</f>
        <v>2489.0602410001902</v>
      </c>
      <c r="AB50" s="5">
        <f>SUMIFS(Capacity!X:X,Capacity!$A:$A,Summary_CDP,Capacity!$B:$B,IF($B$30="NEM","*",$B$30),Capacity!$C:$C,$H50)</f>
        <v>2547.5281061462192</v>
      </c>
      <c r="AC50" s="5">
        <f>SUMIFS(Capacity!Y:Y,Capacity!$A:$A,Summary_CDP,Capacity!$B:$B,IF($B$30="NEM","*",$B$30),Capacity!$C:$C,$H50)</f>
        <v>2625.4745799249577</v>
      </c>
      <c r="AD50" s="5">
        <f>SUMIFS(Capacity!Z:Z,Capacity!$A:$A,Summary_CDP,Capacity!$B:$B,IF($B$30="NEM","*",$B$30),Capacity!$C:$C,$H50)</f>
        <v>2704.1183967701563</v>
      </c>
      <c r="AE50" s="5">
        <f>SUMIFS(Capacity!AA:AA,Capacity!$A:$A,Summary_CDP,Capacity!$B:$B,IF($B$30="NEM","*",$B$30),Capacity!$C:$C,$H50)</f>
        <v>2778.3964524849748</v>
      </c>
      <c r="AF50" s="5">
        <f>SUMIFS(Capacity!AB:AB,Capacity!$A:$A,Summary_CDP,Capacity!$B:$B,IF($B$30="NEM","*",$B$30),Capacity!$C:$C,$H50)</f>
        <v>2918.5105418295179</v>
      </c>
      <c r="AG50" s="5">
        <f>SUMIFS(Capacity!AC:AC,Capacity!$A:$A,Summary_CDP,Capacity!$B:$B,IF($B$30="NEM","*",$B$30),Capacity!$C:$C,$H50)</f>
        <v>3059.1064346469111</v>
      </c>
      <c r="AH50" s="5">
        <f>SUMIFS(Capacity!AD:AD,Capacity!$A:$A,Summary_CDP,Capacity!$B:$B,IF($B$30="NEM","*",$B$30),Capacity!$C:$C,$H50)</f>
        <v>3230.4424686546563</v>
      </c>
      <c r="AI50" s="5">
        <f>SUMIFS(Capacity!AE:AE,Capacity!$A:$A,Summary_CDP,Capacity!$B:$B,IF($B$30="NEM","*",$B$30),Capacity!$C:$C,$H50)</f>
        <v>3427.2591866675598</v>
      </c>
      <c r="AJ50" s="5">
        <f>SUMIFS(Capacity!AF:AF,Capacity!$A:$A,Summary_CDP,Capacity!$B:$B,IF($B$30="NEM","*",$B$30),Capacity!$C:$C,$H50)</f>
        <v>3427.2591866675598</v>
      </c>
    </row>
    <row r="53" spans="1:36" s="51" customFormat="1" ht="22.75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77479.150635977509</v>
      </c>
      <c r="J57" s="5">
        <f>SUMIFS(Generation!E:E,Generation!$A:$A,Summary_CDP,Generation!$B:$B,IF($B$54="NEM","*",$B$54),Generation!$C:$C,$H57)</f>
        <v>73537.252041257278</v>
      </c>
      <c r="K57" s="5">
        <f>SUMIFS(Generation!F:F,Generation!$A:$A,Summary_CDP,Generation!$B:$B,IF($B$54="NEM","*",$B$54),Generation!$C:$C,$H57)</f>
        <v>69593.506522830241</v>
      </c>
      <c r="L57" s="5">
        <f>SUMIFS(Generation!G:G,Generation!$A:$A,Summary_CDP,Generation!$B:$B,IF($B$54="NEM","*",$B$54),Generation!$C:$C,$H57)</f>
        <v>64651.680511396524</v>
      </c>
      <c r="M57" s="5">
        <f>SUMIFS(Generation!H:H,Generation!$A:$A,Summary_CDP,Generation!$B:$B,IF($B$54="NEM","*",$B$54),Generation!$C:$C,$H57)</f>
        <v>60036.341920145809</v>
      </c>
      <c r="N57" s="5">
        <f>SUMIFS(Generation!I:I,Generation!$A:$A,Summary_CDP,Generation!$B:$B,IF($B$54="NEM","*",$B$54),Generation!$C:$C,$H57)</f>
        <v>59402.301734839704</v>
      </c>
      <c r="O57" s="5">
        <f>SUMIFS(Generation!J:J,Generation!$A:$A,Summary_CDP,Generation!$B:$B,IF($B$54="NEM","*",$B$54),Generation!$C:$C,$H57)</f>
        <v>58302.80087777866</v>
      </c>
      <c r="P57" s="5">
        <f>SUMIFS(Generation!K:K,Generation!$A:$A,Summary_CDP,Generation!$B:$B,IF($B$54="NEM","*",$B$54),Generation!$C:$C,$H57)</f>
        <v>55728.909507904878</v>
      </c>
      <c r="Q57" s="5">
        <f>SUMIFS(Generation!L:L,Generation!$A:$A,Summary_CDP,Generation!$B:$B,IF($B$54="NEM","*",$B$54),Generation!$C:$C,$H57)</f>
        <v>57610.10164169129</v>
      </c>
      <c r="R57" s="5">
        <f>SUMIFS(Generation!M:M,Generation!$A:$A,Summary_CDP,Generation!$B:$B,IF($B$54="NEM","*",$B$54),Generation!$C:$C,$H57)</f>
        <v>56386.92625943834</v>
      </c>
      <c r="S57" s="5">
        <f>SUMIFS(Generation!N:N,Generation!$A:$A,Summary_CDP,Generation!$B:$B,IF($B$54="NEM","*",$B$54),Generation!$C:$C,$H57)</f>
        <v>57089.999651724858</v>
      </c>
      <c r="T57" s="5">
        <f>SUMIFS(Generation!O:O,Generation!$A:$A,Summary_CDP,Generation!$B:$B,IF($B$54="NEM","*",$B$54),Generation!$C:$C,$H57)</f>
        <v>55892.564749904494</v>
      </c>
      <c r="U57" s="5">
        <f>SUMIFS(Generation!P:P,Generation!$A:$A,Summary_CDP,Generation!$B:$B,IF($B$54="NEM","*",$B$54),Generation!$C:$C,$H57)</f>
        <v>35146.519304849775</v>
      </c>
      <c r="V57" s="5">
        <f>SUMIFS(Generation!Q:Q,Generation!$A:$A,Summary_CDP,Generation!$B:$B,IF($B$54="NEM","*",$B$54),Generation!$C:$C,$H57)</f>
        <v>36348.349236741982</v>
      </c>
      <c r="W57" s="5">
        <f>SUMIFS(Generation!R:R,Generation!$A:$A,Summary_CDP,Generation!$B:$B,IF($B$54="NEM","*",$B$54),Generation!$C:$C,$H57)</f>
        <v>33399.523444605336</v>
      </c>
      <c r="X57" s="5">
        <f>SUMIFS(Generation!S:S,Generation!$A:$A,Summary_CDP,Generation!$B:$B,IF($B$54="NEM","*",$B$54),Generation!$C:$C,$H57)</f>
        <v>32470.618131227457</v>
      </c>
      <c r="Y57" s="5">
        <f>SUMIFS(Generation!T:T,Generation!$A:$A,Summary_CDP,Generation!$B:$B,IF($B$54="NEM","*",$B$54),Generation!$C:$C,$H57)</f>
        <v>30291.963672754915</v>
      </c>
      <c r="Z57" s="5">
        <f>SUMIFS(Generation!U:U,Generation!$A:$A,Summary_CDP,Generation!$B:$B,IF($B$54="NEM","*",$B$54),Generation!$C:$C,$H57)</f>
        <v>22812.521944639033</v>
      </c>
      <c r="AA57" s="5">
        <f>SUMIFS(Generation!V:V,Generation!$A:$A,Summary_CDP,Generation!$B:$B,IF($B$54="NEM","*",$B$54),Generation!$C:$C,$H57)</f>
        <v>23182.155838365172</v>
      </c>
      <c r="AB57" s="5">
        <f>SUMIFS(Generation!W:W,Generation!$A:$A,Summary_CDP,Generation!$B:$B,IF($B$54="NEM","*",$B$54),Generation!$C:$C,$H57)</f>
        <v>14440.701365459625</v>
      </c>
      <c r="AC57" s="5">
        <f>SUMIFS(Generation!X:X,Generation!$A:$A,Summary_CDP,Generation!$B:$B,IF($B$54="NEM","*",$B$54),Generation!$C:$C,$H57)</f>
        <v>14588.00425270324</v>
      </c>
      <c r="AD57" s="5">
        <f>SUMIFS(Generation!Y:Y,Generation!$A:$A,Summary_CDP,Generation!$B:$B,IF($B$54="NEM","*",$B$54),Generation!$C:$C,$H57)</f>
        <v>13032.028220157486</v>
      </c>
      <c r="AE57" s="5">
        <f>SUMIFS(Generation!Z:Z,Generation!$A:$A,Summary_CDP,Generation!$B:$B,IF($B$54="NEM","*",$B$54),Generation!$C:$C,$H57)</f>
        <v>11238.861932022326</v>
      </c>
      <c r="AF57" s="5">
        <f>SUMIFS(Generation!AA:AA,Generation!$A:$A,Summary_CDP,Generation!$B:$B,IF($B$54="NEM","*",$B$54),Generation!$C:$C,$H57)</f>
        <v>9414.7463934468724</v>
      </c>
      <c r="AG57" s="5">
        <f>SUMIFS(Generation!AB:AB,Generation!$A:$A,Summary_CDP,Generation!$B:$B,IF($B$54="NEM","*",$B$54),Generation!$C:$C,$H57)</f>
        <v>9216.0293189985841</v>
      </c>
      <c r="AH57" s="5">
        <f>SUMIFS(Generation!AC:AC,Generation!$A:$A,Summary_CDP,Generation!$B:$B,IF($B$54="NEM","*",$B$54),Generation!$C:$C,$H57)</f>
        <v>9305.6811908693326</v>
      </c>
      <c r="AI57" s="5">
        <f>SUMIFS(Generation!AD:AD,Generation!$A:$A,Summary_CDP,Generation!$B:$B,IF($B$54="NEM","*",$B$54),Generation!$C:$C,$H57)</f>
        <v>9251.4551703573088</v>
      </c>
      <c r="AJ57" s="5">
        <f>SUMIFS(Generation!AE:AE,Generation!$A:$A,Summary_CDP,Generation!$B:$B,IF($B$54="NEM","*",$B$54),Generation!$C:$C,$H57)</f>
        <v>8933.2633414732882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34660.988572304181</v>
      </c>
      <c r="J58" s="5">
        <f>SUMIFS(Generation!E:E,Generation!$A:$A,Summary_CDP,Generation!$B:$B,IF($B$54="NEM","*",$B$54),Generation!$C:$C,$H58)</f>
        <v>30351.903511140637</v>
      </c>
      <c r="K58" s="5">
        <f>SUMIFS(Generation!F:F,Generation!$A:$A,Summary_CDP,Generation!$B:$B,IF($B$54="NEM","*",$B$54),Generation!$C:$C,$H58)</f>
        <v>33948.625938207806</v>
      </c>
      <c r="L58" s="5">
        <f>SUMIFS(Generation!G:G,Generation!$A:$A,Summary_CDP,Generation!$B:$B,IF($B$54="NEM","*",$B$54),Generation!$C:$C,$H58)</f>
        <v>33963.001907721402</v>
      </c>
      <c r="M58" s="5">
        <f>SUMIFS(Generation!H:H,Generation!$A:$A,Summary_CDP,Generation!$B:$B,IF($B$54="NEM","*",$B$54),Generation!$C:$C,$H58)</f>
        <v>32720.628090457467</v>
      </c>
      <c r="N58" s="5">
        <f>SUMIFS(Generation!I:I,Generation!$A:$A,Summary_CDP,Generation!$B:$B,IF($B$54="NEM","*",$B$54),Generation!$C:$C,$H58)</f>
        <v>23684.286238788736</v>
      </c>
      <c r="O58" s="5">
        <f>SUMIFS(Generation!J:J,Generation!$A:$A,Summary_CDP,Generation!$B:$B,IF($B$54="NEM","*",$B$54),Generation!$C:$C,$H58)</f>
        <v>23593.350536264858</v>
      </c>
      <c r="P58" s="5">
        <f>SUMIFS(Generation!K:K,Generation!$A:$A,Summary_CDP,Generation!$B:$B,IF($B$54="NEM","*",$B$54),Generation!$C:$C,$H58)</f>
        <v>20031.848966225803</v>
      </c>
      <c r="Q58" s="5">
        <f>SUMIFS(Generation!L:L,Generation!$A:$A,Summary_CDP,Generation!$B:$B,IF($B$54="NEM","*",$B$54),Generation!$C:$C,$H58)</f>
        <v>20268.096414274609</v>
      </c>
      <c r="R58" s="5">
        <f>SUMIFS(Generation!M:M,Generation!$A:$A,Summary_CDP,Generation!$B:$B,IF($B$54="NEM","*",$B$54),Generation!$C:$C,$H58)</f>
        <v>20128.86746347716</v>
      </c>
      <c r="S58" s="5">
        <f>SUMIFS(Generation!N:N,Generation!$A:$A,Summary_CDP,Generation!$B:$B,IF($B$54="NEM","*",$B$54),Generation!$C:$C,$H58)</f>
        <v>19997.050243945545</v>
      </c>
      <c r="T58" s="5">
        <f>SUMIFS(Generation!O:O,Generation!$A:$A,Summary_CDP,Generation!$B:$B,IF($B$54="NEM","*",$B$54),Generation!$C:$C,$H58)</f>
        <v>20016.155247283576</v>
      </c>
      <c r="U58" s="5">
        <f>SUMIFS(Generation!P:P,Generation!$A:$A,Summary_CDP,Generation!$B:$B,IF($B$54="NEM","*",$B$54),Generation!$C:$C,$H58)</f>
        <v>19048.802517985016</v>
      </c>
      <c r="V58" s="5">
        <f>SUMIFS(Generation!Q:Q,Generation!$A:$A,Summary_CDP,Generation!$B:$B,IF($B$54="NEM","*",$B$54),Generation!$C:$C,$H58)</f>
        <v>19665.642291131935</v>
      </c>
      <c r="W58" s="5">
        <f>SUMIFS(Generation!R:R,Generation!$A:$A,Summary_CDP,Generation!$B:$B,IF($B$54="NEM","*",$B$54),Generation!$C:$C,$H58)</f>
        <v>19134.848080600055</v>
      </c>
      <c r="X58" s="5">
        <f>SUMIFS(Generation!S:S,Generation!$A:$A,Summary_CDP,Generation!$B:$B,IF($B$54="NEM","*",$B$54),Generation!$C:$C,$H58)</f>
        <v>18423.529102048753</v>
      </c>
      <c r="Y58" s="5">
        <f>SUMIFS(Generation!T:T,Generation!$A:$A,Summary_CDP,Generation!$B:$B,IF($B$54="NEM","*",$B$54),Generation!$C:$C,$H58)</f>
        <v>17491.991288847952</v>
      </c>
      <c r="Z58" s="5">
        <f>SUMIFS(Generation!U:U,Generation!$A:$A,Summary_CDP,Generation!$B:$B,IF($B$54="NEM","*",$B$54),Generation!$C:$C,$H58)</f>
        <v>17500.680874983023</v>
      </c>
      <c r="AA58" s="5">
        <f>SUMIFS(Generation!V:V,Generation!$A:$A,Summary_CDP,Generation!$B:$B,IF($B$54="NEM","*",$B$54),Generation!$C:$C,$H58)</f>
        <v>17752.509766403862</v>
      </c>
      <c r="AB58" s="5">
        <f>SUMIFS(Generation!W:W,Generation!$A:$A,Summary_CDP,Generation!$B:$B,IF($B$54="NEM","*",$B$54),Generation!$C:$C,$H58)</f>
        <v>17978.757209768439</v>
      </c>
      <c r="AC58" s="5">
        <f>SUMIFS(Generation!X:X,Generation!$A:$A,Summary_CDP,Generation!$B:$B,IF($B$54="NEM","*",$B$54),Generation!$C:$C,$H58)</f>
        <v>7247.8509137805795</v>
      </c>
      <c r="AD58" s="5">
        <f>SUMIFS(Generation!Y:Y,Generation!$A:$A,Summary_CDP,Generation!$B:$B,IF($B$54="NEM","*",$B$54),Generation!$C:$C,$H58)</f>
        <v>6627.2418217333434</v>
      </c>
      <c r="AE58" s="5">
        <f>SUMIFS(Generation!Z:Z,Generation!$A:$A,Summary_CDP,Generation!$B:$B,IF($B$54="NEM","*",$B$54),Generation!$C:$C,$H58)</f>
        <v>6712.4775780285308</v>
      </c>
      <c r="AF58" s="5">
        <f>SUMIFS(Generation!AA:AA,Generation!$A:$A,Summary_CDP,Generation!$B:$B,IF($B$54="NEM","*",$B$54),Generation!$C:$C,$H58)</f>
        <v>6550.463839069288</v>
      </c>
      <c r="AG58" s="5">
        <f>SUMIFS(Generation!AB:AB,Generation!$A:$A,Summary_CDP,Generation!$B:$B,IF($B$54="NEM","*",$B$54),Generation!$C:$C,$H58)</f>
        <v>6529.4054129239576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1496.3481298904035</v>
      </c>
      <c r="J59" s="5">
        <f>SUMIFS(Generation!E:E,Generation!$A:$A,Summary_CDP,Generation!$B:$B,IF($B$54="NEM","*",$B$54),Generation!$C:$C,$H59)</f>
        <v>1405.8196632093832</v>
      </c>
      <c r="K59" s="5">
        <f>SUMIFS(Generation!F:F,Generation!$A:$A,Summary_CDP,Generation!$B:$B,IF($B$54="NEM","*",$B$54),Generation!$C:$C,$H59)</f>
        <v>1021.3504778991631</v>
      </c>
      <c r="L59" s="5">
        <f>SUMIFS(Generation!G:G,Generation!$A:$A,Summary_CDP,Generation!$B:$B,IF($B$54="NEM","*",$B$54),Generation!$C:$C,$H59)</f>
        <v>1051.5491124806781</v>
      </c>
      <c r="M59" s="5">
        <f>SUMIFS(Generation!H:H,Generation!$A:$A,Summary_CDP,Generation!$B:$B,IF($B$54="NEM","*",$B$54),Generation!$C:$C,$H59)</f>
        <v>1103.1815574397333</v>
      </c>
      <c r="N59" s="5">
        <f>SUMIFS(Generation!I:I,Generation!$A:$A,Summary_CDP,Generation!$B:$B,IF($B$54="NEM","*",$B$54),Generation!$C:$C,$H59)</f>
        <v>1212.7524128091632</v>
      </c>
      <c r="O59" s="5">
        <f>SUMIFS(Generation!J:J,Generation!$A:$A,Summary_CDP,Generation!$B:$B,IF($B$54="NEM","*",$B$54),Generation!$C:$C,$H59)</f>
        <v>1191.1048003629082</v>
      </c>
      <c r="P59" s="5">
        <f>SUMIFS(Generation!K:K,Generation!$A:$A,Summary_CDP,Generation!$B:$B,IF($B$54="NEM","*",$B$54),Generation!$C:$C,$H59)</f>
        <v>1661.2430077497777</v>
      </c>
      <c r="Q59" s="5">
        <f>SUMIFS(Generation!L:L,Generation!$A:$A,Summary_CDP,Generation!$B:$B,IF($B$54="NEM","*",$B$54),Generation!$C:$C,$H59)</f>
        <v>1964.437490942353</v>
      </c>
      <c r="R59" s="5">
        <f>SUMIFS(Generation!M:M,Generation!$A:$A,Summary_CDP,Generation!$B:$B,IF($B$54="NEM","*",$B$54),Generation!$C:$C,$H59)</f>
        <v>1945.0152682596031</v>
      </c>
      <c r="S59" s="5">
        <f>SUMIFS(Generation!N:N,Generation!$A:$A,Summary_CDP,Generation!$B:$B,IF($B$54="NEM","*",$B$54),Generation!$C:$C,$H59)</f>
        <v>2292.3073105690682</v>
      </c>
      <c r="T59" s="5">
        <f>SUMIFS(Generation!O:O,Generation!$A:$A,Summary_CDP,Generation!$B:$B,IF($B$54="NEM","*",$B$54),Generation!$C:$C,$H59)</f>
        <v>3192.5321160743824</v>
      </c>
      <c r="U59" s="5">
        <f>SUMIFS(Generation!P:P,Generation!$A:$A,Summary_CDP,Generation!$B:$B,IF($B$54="NEM","*",$B$54),Generation!$C:$C,$H59)</f>
        <v>4815.9306919865739</v>
      </c>
      <c r="V59" s="5">
        <f>SUMIFS(Generation!Q:Q,Generation!$A:$A,Summary_CDP,Generation!$B:$B,IF($B$54="NEM","*",$B$54),Generation!$C:$C,$H59)</f>
        <v>4991.6339044991746</v>
      </c>
      <c r="W59" s="5">
        <f>SUMIFS(Generation!R:R,Generation!$A:$A,Summary_CDP,Generation!$B:$B,IF($B$54="NEM","*",$B$54),Generation!$C:$C,$H59)</f>
        <v>5114.6549392680718</v>
      </c>
      <c r="X59" s="5">
        <f>SUMIFS(Generation!S:S,Generation!$A:$A,Summary_CDP,Generation!$B:$B,IF($B$54="NEM","*",$B$54),Generation!$C:$C,$H59)</f>
        <v>5131.0706412155068</v>
      </c>
      <c r="Y59" s="5">
        <f>SUMIFS(Generation!T:T,Generation!$A:$A,Summary_CDP,Generation!$B:$B,IF($B$54="NEM","*",$B$54),Generation!$C:$C,$H59)</f>
        <v>3719.6094538892012</v>
      </c>
      <c r="Z59" s="5">
        <f>SUMIFS(Generation!U:U,Generation!$A:$A,Summary_CDP,Generation!$B:$B,IF($B$54="NEM","*",$B$54),Generation!$C:$C,$H59)</f>
        <v>3666.2169386643718</v>
      </c>
      <c r="AA59" s="5">
        <f>SUMIFS(Generation!V:V,Generation!$A:$A,Summary_CDP,Generation!$B:$B,IF($B$54="NEM","*",$B$54),Generation!$C:$C,$H59)</f>
        <v>4556.3037225926264</v>
      </c>
      <c r="AB59" s="5">
        <f>SUMIFS(Generation!W:W,Generation!$A:$A,Summary_CDP,Generation!$B:$B,IF($B$54="NEM","*",$B$54),Generation!$C:$C,$H59)</f>
        <v>4560.7922468591451</v>
      </c>
      <c r="AC59" s="5">
        <f>SUMIFS(Generation!X:X,Generation!$A:$A,Summary_CDP,Generation!$B:$B,IF($B$54="NEM","*",$B$54),Generation!$C:$C,$H59)</f>
        <v>3732.4512904681105</v>
      </c>
      <c r="AD59" s="5">
        <f>SUMIFS(Generation!Y:Y,Generation!$A:$A,Summary_CDP,Generation!$B:$B,IF($B$54="NEM","*",$B$54),Generation!$C:$C,$H59)</f>
        <v>3635.9936919582024</v>
      </c>
      <c r="AE59" s="5">
        <f>SUMIFS(Generation!Z:Z,Generation!$A:$A,Summary_CDP,Generation!$B:$B,IF($B$54="NEM","*",$B$54),Generation!$C:$C,$H59)</f>
        <v>447.98710691051491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60.720229069364983</v>
      </c>
      <c r="J61" s="5">
        <f>SUMIFS(Generation!E:E,Generation!$A:$A,Summary_CDP,Generation!$B:$B,IF($B$54="NEM","*",$B$54),Generation!$C:$C,$H61)</f>
        <v>49.291865715455003</v>
      </c>
      <c r="K61" s="5">
        <f>SUMIFS(Generation!F:F,Generation!$A:$A,Summary_CDP,Generation!$B:$B,IF($B$54="NEM","*",$B$54),Generation!$C:$C,$H61)</f>
        <v>5.5038243272249998</v>
      </c>
      <c r="L61" s="5">
        <f>SUMIFS(Generation!G:G,Generation!$A:$A,Summary_CDP,Generation!$B:$B,IF($B$54="NEM","*",$B$54),Generation!$C:$C,$H61)</f>
        <v>37.706545948729996</v>
      </c>
      <c r="M61" s="5">
        <f>SUMIFS(Generation!H:H,Generation!$A:$A,Summary_CDP,Generation!$B:$B,IF($B$54="NEM","*",$B$54),Generation!$C:$C,$H61)</f>
        <v>32.232275913415002</v>
      </c>
      <c r="N61" s="5">
        <f>SUMIFS(Generation!I:I,Generation!$A:$A,Summary_CDP,Generation!$B:$B,IF($B$54="NEM","*",$B$54),Generation!$C:$C,$H61)</f>
        <v>73.143381135604997</v>
      </c>
      <c r="O61" s="5">
        <f>SUMIFS(Generation!J:J,Generation!$A:$A,Summary_CDP,Generation!$B:$B,IF($B$54="NEM","*",$B$54),Generation!$C:$C,$H61)</f>
        <v>66.916282111595024</v>
      </c>
      <c r="P61" s="5">
        <f>SUMIFS(Generation!K:K,Generation!$A:$A,Summary_CDP,Generation!$B:$B,IF($B$54="NEM","*",$B$54),Generation!$C:$C,$H61)</f>
        <v>151.12029807292504</v>
      </c>
      <c r="Q61" s="5">
        <f>SUMIFS(Generation!L:L,Generation!$A:$A,Summary_CDP,Generation!$B:$B,IF($B$54="NEM","*",$B$54),Generation!$C:$C,$H61)</f>
        <v>195.75000804768499</v>
      </c>
      <c r="R61" s="5">
        <f>SUMIFS(Generation!M:M,Generation!$A:$A,Summary_CDP,Generation!$B:$B,IF($B$54="NEM","*",$B$54),Generation!$C:$C,$H61)</f>
        <v>271.79493166411999</v>
      </c>
      <c r="S61" s="5">
        <f>SUMIFS(Generation!N:N,Generation!$A:$A,Summary_CDP,Generation!$B:$B,IF($B$54="NEM","*",$B$54),Generation!$C:$C,$H61)</f>
        <v>129.804988926775</v>
      </c>
      <c r="T61" s="5">
        <f>SUMIFS(Generation!O:O,Generation!$A:$A,Summary_CDP,Generation!$B:$B,IF($B$54="NEM","*",$B$54),Generation!$C:$C,$H61)</f>
        <v>338.86643490827998</v>
      </c>
      <c r="U61" s="5">
        <f>SUMIFS(Generation!P:P,Generation!$A:$A,Summary_CDP,Generation!$B:$B,IF($B$54="NEM","*",$B$54),Generation!$C:$C,$H61)</f>
        <v>425.516166424235</v>
      </c>
      <c r="V61" s="5">
        <f>SUMIFS(Generation!Q:Q,Generation!$A:$A,Summary_CDP,Generation!$B:$B,IF($B$54="NEM","*",$B$54),Generation!$C:$C,$H61)</f>
        <v>1580.5766422080449</v>
      </c>
      <c r="W61" s="5">
        <f>SUMIFS(Generation!R:R,Generation!$A:$A,Summary_CDP,Generation!$B:$B,IF($B$54="NEM","*",$B$54),Generation!$C:$C,$H61)</f>
        <v>1622.8875991792299</v>
      </c>
      <c r="X61" s="5">
        <f>SUMIFS(Generation!S:S,Generation!$A:$A,Summary_CDP,Generation!$B:$B,IF($B$54="NEM","*",$B$54),Generation!$C:$C,$H61)</f>
        <v>2197.9603515266949</v>
      </c>
      <c r="Y61" s="5">
        <f>SUMIFS(Generation!T:T,Generation!$A:$A,Summary_CDP,Generation!$B:$B,IF($B$54="NEM","*",$B$54),Generation!$C:$C,$H61)</f>
        <v>1336.7785433770948</v>
      </c>
      <c r="Z61" s="5">
        <f>SUMIFS(Generation!U:U,Generation!$A:$A,Summary_CDP,Generation!$B:$B,IF($B$54="NEM","*",$B$54),Generation!$C:$C,$H61)</f>
        <v>2340.3503615326699</v>
      </c>
      <c r="AA61" s="5">
        <f>SUMIFS(Generation!V:V,Generation!$A:$A,Summary_CDP,Generation!$B:$B,IF($B$54="NEM","*",$B$54),Generation!$C:$C,$H61)</f>
        <v>3794.7137965681791</v>
      </c>
      <c r="AB61" s="5">
        <f>SUMIFS(Generation!W:W,Generation!$A:$A,Summary_CDP,Generation!$B:$B,IF($B$54="NEM","*",$B$54),Generation!$C:$C,$H61)</f>
        <v>4972.4355257674142</v>
      </c>
      <c r="AC61" s="5">
        <f>SUMIFS(Generation!X:X,Generation!$A:$A,Summary_CDP,Generation!$B:$B,IF($B$54="NEM","*",$B$54),Generation!$C:$C,$H61)</f>
        <v>7576.2453303514176</v>
      </c>
      <c r="AD61" s="5">
        <f>SUMIFS(Generation!Y:Y,Generation!$A:$A,Summary_CDP,Generation!$B:$B,IF($B$54="NEM","*",$B$54),Generation!$C:$C,$H61)</f>
        <v>5993.3977664162985</v>
      </c>
      <c r="AE61" s="5">
        <f>SUMIFS(Generation!Z:Z,Generation!$A:$A,Summary_CDP,Generation!$B:$B,IF($B$54="NEM","*",$B$54),Generation!$C:$C,$H61)</f>
        <v>9138.3507655314606</v>
      </c>
      <c r="AF61" s="5">
        <f>SUMIFS(Generation!AA:AA,Generation!$A:$A,Summary_CDP,Generation!$B:$B,IF($B$54="NEM","*",$B$54),Generation!$C:$C,$H61)</f>
        <v>11081.200775159414</v>
      </c>
      <c r="AG61" s="5">
        <f>SUMIFS(Generation!AB:AB,Generation!$A:$A,Summary_CDP,Generation!$B:$B,IF($B$54="NEM","*",$B$54),Generation!$C:$C,$H61)</f>
        <v>10468.253177892273</v>
      </c>
      <c r="AH61" s="5">
        <f>SUMIFS(Generation!AC:AC,Generation!$A:$A,Summary_CDP,Generation!$B:$B,IF($B$54="NEM","*",$B$54),Generation!$C:$C,$H61)</f>
        <v>15473.401116261808</v>
      </c>
      <c r="AI61" s="5">
        <f>SUMIFS(Generation!AD:AD,Generation!$A:$A,Summary_CDP,Generation!$B:$B,IF($B$54="NEM","*",$B$54),Generation!$C:$C,$H61)</f>
        <v>26935.279433609627</v>
      </c>
      <c r="AJ61" s="5">
        <f>SUMIFS(Generation!AE:AE,Generation!$A:$A,Summary_CDP,Generation!$B:$B,IF($B$54="NEM","*",$B$54),Generation!$C:$C,$H61)</f>
        <v>18512.17278172739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15776.333778342763</v>
      </c>
      <c r="J63" s="5">
        <f>SUMIFS(Generation!E:E,Generation!$A:$A,Summary_CDP,Generation!$B:$B,IF($B$54="NEM","*",$B$54),Generation!$C:$C,$H63)</f>
        <v>14857.147894708582</v>
      </c>
      <c r="K63" s="5">
        <f>SUMIFS(Generation!F:F,Generation!$A:$A,Summary_CDP,Generation!$B:$B,IF($B$54="NEM","*",$B$54),Generation!$C:$C,$H63)</f>
        <v>12654.128869929402</v>
      </c>
      <c r="L63" s="5">
        <f>SUMIFS(Generation!G:G,Generation!$A:$A,Summary_CDP,Generation!$B:$B,IF($B$54="NEM","*",$B$54),Generation!$C:$C,$H63)</f>
        <v>13398.755846823986</v>
      </c>
      <c r="M63" s="5">
        <f>SUMIFS(Generation!H:H,Generation!$A:$A,Summary_CDP,Generation!$B:$B,IF($B$54="NEM","*",$B$54),Generation!$C:$C,$H63)</f>
        <v>13565.449603165154</v>
      </c>
      <c r="N63" s="5">
        <f>SUMIFS(Generation!I:I,Generation!$A:$A,Summary_CDP,Generation!$B:$B,IF($B$54="NEM","*",$B$54),Generation!$C:$C,$H63)</f>
        <v>13491.000123139132</v>
      </c>
      <c r="O63" s="5">
        <f>SUMIFS(Generation!J:J,Generation!$A:$A,Summary_CDP,Generation!$B:$B,IF($B$54="NEM","*",$B$54),Generation!$C:$C,$H63)</f>
        <v>12552.072336678737</v>
      </c>
      <c r="P63" s="5">
        <f>SUMIFS(Generation!K:K,Generation!$A:$A,Summary_CDP,Generation!$B:$B,IF($B$54="NEM","*",$B$54),Generation!$C:$C,$H63)</f>
        <v>15379.023068363083</v>
      </c>
      <c r="Q63" s="5">
        <f>SUMIFS(Generation!L:L,Generation!$A:$A,Summary_CDP,Generation!$B:$B,IF($B$54="NEM","*",$B$54),Generation!$C:$C,$H63)</f>
        <v>12456.78653244186</v>
      </c>
      <c r="R63" s="5">
        <f>SUMIFS(Generation!M:M,Generation!$A:$A,Summary_CDP,Generation!$B:$B,IF($B$54="NEM","*",$B$54),Generation!$C:$C,$H63)</f>
        <v>14742.197405882322</v>
      </c>
      <c r="S63" s="5">
        <f>SUMIFS(Generation!N:N,Generation!$A:$A,Summary_CDP,Generation!$B:$B,IF($B$54="NEM","*",$B$54),Generation!$C:$C,$H63)</f>
        <v>13715.183063848059</v>
      </c>
      <c r="T63" s="5">
        <f>SUMIFS(Generation!O:O,Generation!$A:$A,Summary_CDP,Generation!$B:$B,IF($B$54="NEM","*",$B$54),Generation!$C:$C,$H63)</f>
        <v>13738.067962305426</v>
      </c>
      <c r="U63" s="5">
        <f>SUMIFS(Generation!P:P,Generation!$A:$A,Summary_CDP,Generation!$B:$B,IF($B$54="NEM","*",$B$54),Generation!$C:$C,$H63)</f>
        <v>16336.928353247993</v>
      </c>
      <c r="V63" s="5">
        <f>SUMIFS(Generation!Q:Q,Generation!$A:$A,Summary_CDP,Generation!$B:$B,IF($B$54="NEM","*",$B$54),Generation!$C:$C,$H63)</f>
        <v>14430.494892652894</v>
      </c>
      <c r="W63" s="5">
        <f>SUMIFS(Generation!R:R,Generation!$A:$A,Summary_CDP,Generation!$B:$B,IF($B$54="NEM","*",$B$54),Generation!$C:$C,$H63)</f>
        <v>15169.895389066063</v>
      </c>
      <c r="X63" s="5">
        <f>SUMIFS(Generation!S:S,Generation!$A:$A,Summary_CDP,Generation!$B:$B,IF($B$54="NEM","*",$B$54),Generation!$C:$C,$H63)</f>
        <v>15682.314035715792</v>
      </c>
      <c r="Y63" s="5">
        <f>SUMIFS(Generation!T:T,Generation!$A:$A,Summary_CDP,Generation!$B:$B,IF($B$54="NEM","*",$B$54),Generation!$C:$C,$H63)</f>
        <v>13241.294257086456</v>
      </c>
      <c r="Z63" s="5">
        <f>SUMIFS(Generation!U:U,Generation!$A:$A,Summary_CDP,Generation!$B:$B,IF($B$54="NEM","*",$B$54),Generation!$C:$C,$H63)</f>
        <v>13457.60115255934</v>
      </c>
      <c r="AA63" s="5">
        <f>SUMIFS(Generation!V:V,Generation!$A:$A,Summary_CDP,Generation!$B:$B,IF($B$54="NEM","*",$B$54),Generation!$C:$C,$H63)</f>
        <v>13786.018095446401</v>
      </c>
      <c r="AB63" s="5">
        <f>SUMIFS(Generation!W:W,Generation!$A:$A,Summary_CDP,Generation!$B:$B,IF($B$54="NEM","*",$B$54),Generation!$C:$C,$H63)</f>
        <v>11250.568528907621</v>
      </c>
      <c r="AC63" s="5">
        <f>SUMIFS(Generation!X:X,Generation!$A:$A,Summary_CDP,Generation!$B:$B,IF($B$54="NEM","*",$B$54),Generation!$C:$C,$H63)</f>
        <v>13313.369397893319</v>
      </c>
      <c r="AD63" s="5">
        <f>SUMIFS(Generation!Y:Y,Generation!$A:$A,Summary_CDP,Generation!$B:$B,IF($B$54="NEM","*",$B$54),Generation!$C:$C,$H63)</f>
        <v>14421.164640324871</v>
      </c>
      <c r="AE63" s="5">
        <f>SUMIFS(Generation!Z:Z,Generation!$A:$A,Summary_CDP,Generation!$B:$B,IF($B$54="NEM","*",$B$54),Generation!$C:$C,$H63)</f>
        <v>14022.845682681258</v>
      </c>
      <c r="AF63" s="5">
        <f>SUMIFS(Generation!AA:AA,Generation!$A:$A,Summary_CDP,Generation!$B:$B,IF($B$54="NEM","*",$B$54),Generation!$C:$C,$H63)</f>
        <v>13966.426250969509</v>
      </c>
      <c r="AG63" s="5">
        <f>SUMIFS(Generation!AB:AB,Generation!$A:$A,Summary_CDP,Generation!$B:$B,IF($B$54="NEM","*",$B$54),Generation!$C:$C,$H63)</f>
        <v>13263.75731837716</v>
      </c>
      <c r="AH63" s="5">
        <f>SUMIFS(Generation!AC:AC,Generation!$A:$A,Summary_CDP,Generation!$B:$B,IF($B$54="NEM","*",$B$54),Generation!$C:$C,$H63)</f>
        <v>13991.331741272825</v>
      </c>
      <c r="AI63" s="5">
        <f>SUMIFS(Generation!AD:AD,Generation!$A:$A,Summary_CDP,Generation!$B:$B,IF($B$54="NEM","*",$B$54),Generation!$C:$C,$H63)</f>
        <v>13628.320376410287</v>
      </c>
      <c r="AJ63" s="5">
        <f>SUMIFS(Generation!AE:AE,Generation!$A:$A,Summary_CDP,Generation!$B:$B,IF($B$54="NEM","*",$B$54),Generation!$C:$C,$H63)</f>
        <v>10799.898315506754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1573.9627706379165</v>
      </c>
      <c r="J64" s="5">
        <f>SUMIFS(Generation!E:E,Generation!$A:$A,Summary_CDP,Generation!$B:$B,IF($B$54="NEM","*",$B$54),Generation!$C:$C,$H64)</f>
        <v>2031.9382048882912</v>
      </c>
      <c r="K64" s="5">
        <f>SUMIFS(Generation!F:F,Generation!$A:$A,Summary_CDP,Generation!$B:$B,IF($B$54="NEM","*",$B$54),Generation!$C:$C,$H64)</f>
        <v>4497.3552183029642</v>
      </c>
      <c r="L64" s="5">
        <f>SUMIFS(Generation!G:G,Generation!$A:$A,Summary_CDP,Generation!$B:$B,IF($B$54="NEM","*",$B$54),Generation!$C:$C,$H64)</f>
        <v>5223.8360694196781</v>
      </c>
      <c r="M64" s="5">
        <f>SUMIFS(Generation!H:H,Generation!$A:$A,Summary_CDP,Generation!$B:$B,IF($B$54="NEM","*",$B$54),Generation!$C:$C,$H64)</f>
        <v>6528.0806949463822</v>
      </c>
      <c r="N64" s="5">
        <f>SUMIFS(Generation!I:I,Generation!$A:$A,Summary_CDP,Generation!$B:$B,IF($B$54="NEM","*",$B$54),Generation!$C:$C,$H64)</f>
        <v>7800.8382465021905</v>
      </c>
      <c r="O64" s="5">
        <f>SUMIFS(Generation!J:J,Generation!$A:$A,Summary_CDP,Generation!$B:$B,IF($B$54="NEM","*",$B$54),Generation!$C:$C,$H64)</f>
        <v>8341.564062688054</v>
      </c>
      <c r="P64" s="5">
        <f>SUMIFS(Generation!K:K,Generation!$A:$A,Summary_CDP,Generation!$B:$B,IF($B$54="NEM","*",$B$54),Generation!$C:$C,$H64)</f>
        <v>7796.963336361152</v>
      </c>
      <c r="Q64" s="5">
        <f>SUMIFS(Generation!L:L,Generation!$A:$A,Summary_CDP,Generation!$B:$B,IF($B$54="NEM","*",$B$54),Generation!$C:$C,$H64)</f>
        <v>7775.8995234860431</v>
      </c>
      <c r="R64" s="5">
        <f>SUMIFS(Generation!M:M,Generation!$A:$A,Summary_CDP,Generation!$B:$B,IF($B$54="NEM","*",$B$54),Generation!$C:$C,$H64)</f>
        <v>6993.9374614761246</v>
      </c>
      <c r="S64" s="5">
        <f>SUMIFS(Generation!N:N,Generation!$A:$A,Summary_CDP,Generation!$B:$B,IF($B$54="NEM","*",$B$54),Generation!$C:$C,$H64)</f>
        <v>7188.5672149253633</v>
      </c>
      <c r="T64" s="5">
        <f>SUMIFS(Generation!O:O,Generation!$A:$A,Summary_CDP,Generation!$B:$B,IF($B$54="NEM","*",$B$54),Generation!$C:$C,$H64)</f>
        <v>8474.1109942059138</v>
      </c>
      <c r="U64" s="5">
        <f>SUMIFS(Generation!P:P,Generation!$A:$A,Summary_CDP,Generation!$B:$B,IF($B$54="NEM","*",$B$54),Generation!$C:$C,$H64)</f>
        <v>13573.685710117126</v>
      </c>
      <c r="V64" s="5">
        <f>SUMIFS(Generation!Q:Q,Generation!$A:$A,Summary_CDP,Generation!$B:$B,IF($B$54="NEM","*",$B$54),Generation!$C:$C,$H64)</f>
        <v>13863.670376180095</v>
      </c>
      <c r="W64" s="5">
        <f>SUMIFS(Generation!R:R,Generation!$A:$A,Summary_CDP,Generation!$B:$B,IF($B$54="NEM","*",$B$54),Generation!$C:$C,$H64)</f>
        <v>16436.560950320352</v>
      </c>
      <c r="X64" s="5">
        <f>SUMIFS(Generation!S:S,Generation!$A:$A,Summary_CDP,Generation!$B:$B,IF($B$54="NEM","*",$B$54),Generation!$C:$C,$H64)</f>
        <v>16854.951245426109</v>
      </c>
      <c r="Y64" s="5">
        <f>SUMIFS(Generation!T:T,Generation!$A:$A,Summary_CDP,Generation!$B:$B,IF($B$54="NEM","*",$B$54),Generation!$C:$C,$H64)</f>
        <v>18856.45326225508</v>
      </c>
      <c r="Z64" s="5">
        <f>SUMIFS(Generation!U:U,Generation!$A:$A,Summary_CDP,Generation!$B:$B,IF($B$54="NEM","*",$B$54),Generation!$C:$C,$H64)</f>
        <v>19954.766686993211</v>
      </c>
      <c r="AA64" s="5">
        <f>SUMIFS(Generation!V:V,Generation!$A:$A,Summary_CDP,Generation!$B:$B,IF($B$54="NEM","*",$B$54),Generation!$C:$C,$H64)</f>
        <v>20101.175647030926</v>
      </c>
      <c r="AB64" s="5">
        <f>SUMIFS(Generation!W:W,Generation!$A:$A,Summary_CDP,Generation!$B:$B,IF($B$54="NEM","*",$B$54),Generation!$C:$C,$H64)</f>
        <v>19352.888979942505</v>
      </c>
      <c r="AC64" s="5">
        <f>SUMIFS(Generation!X:X,Generation!$A:$A,Summary_CDP,Generation!$B:$B,IF($B$54="NEM","*",$B$54),Generation!$C:$C,$H64)</f>
        <v>19276.805112750408</v>
      </c>
      <c r="AD64" s="5">
        <f>SUMIFS(Generation!Y:Y,Generation!$A:$A,Summary_CDP,Generation!$B:$B,IF($B$54="NEM","*",$B$54),Generation!$C:$C,$H64)</f>
        <v>19305.611919759511</v>
      </c>
      <c r="AE64" s="5">
        <f>SUMIFS(Generation!Z:Z,Generation!$A:$A,Summary_CDP,Generation!$B:$B,IF($B$54="NEM","*",$B$54),Generation!$C:$C,$H64)</f>
        <v>21123.301799790755</v>
      </c>
      <c r="AF64" s="5">
        <f>SUMIFS(Generation!AA:AA,Generation!$A:$A,Summary_CDP,Generation!$B:$B,IF($B$54="NEM","*",$B$54),Generation!$C:$C,$H64)</f>
        <v>24339.853838246676</v>
      </c>
      <c r="AG64" s="5">
        <f>SUMIFS(Generation!AB:AB,Generation!$A:$A,Summary_CDP,Generation!$B:$B,IF($B$54="NEM","*",$B$54),Generation!$C:$C,$H64)</f>
        <v>26999.176263977992</v>
      </c>
      <c r="AH64" s="5">
        <f>SUMIFS(Generation!AC:AC,Generation!$A:$A,Summary_CDP,Generation!$B:$B,IF($B$54="NEM","*",$B$54),Generation!$C:$C,$H64)</f>
        <v>32539.350066739909</v>
      </c>
      <c r="AI64" s="5">
        <f>SUMIFS(Generation!AD:AD,Generation!$A:$A,Summary_CDP,Generation!$B:$B,IF($B$54="NEM","*",$B$54),Generation!$C:$C,$H64)</f>
        <v>34678.479184452837</v>
      </c>
      <c r="AJ64" s="5">
        <f>SUMIFS(Generation!AE:AE,Generation!$A:$A,Summary_CDP,Generation!$B:$B,IF($B$54="NEM","*",$B$54),Generation!$C:$C,$H64)</f>
        <v>39172.811496076363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95.715263583899869</v>
      </c>
      <c r="J65" s="5">
        <f>SUMIFS(Generation!E:E,Generation!$A:$A,Summary_CDP,Generation!$B:$B,IF($B$54="NEM","*",$B$54),Generation!$C:$C,$H65)</f>
        <v>176.93544349836989</v>
      </c>
      <c r="K65" s="5">
        <f>SUMIFS(Generation!F:F,Generation!$A:$A,Summary_CDP,Generation!$B:$B,IF($B$54="NEM","*",$B$54),Generation!$C:$C,$H65)</f>
        <v>240.45089082030577</v>
      </c>
      <c r="L65" s="5">
        <f>SUMIFS(Generation!G:G,Generation!$A:$A,Summary_CDP,Generation!$B:$B,IF($B$54="NEM","*",$B$54),Generation!$C:$C,$H65)</f>
        <v>359.48790149260878</v>
      </c>
      <c r="M65" s="5">
        <f>SUMIFS(Generation!H:H,Generation!$A:$A,Summary_CDP,Generation!$B:$B,IF($B$54="NEM","*",$B$54),Generation!$C:$C,$H65)</f>
        <v>505.07155936080471</v>
      </c>
      <c r="N65" s="5">
        <f>SUMIFS(Generation!I:I,Generation!$A:$A,Summary_CDP,Generation!$B:$B,IF($B$54="NEM","*",$B$54),Generation!$C:$C,$H65)</f>
        <v>682.68354138526524</v>
      </c>
      <c r="O65" s="5">
        <f>SUMIFS(Generation!J:J,Generation!$A:$A,Summary_CDP,Generation!$B:$B,IF($B$54="NEM","*",$B$54),Generation!$C:$C,$H65)</f>
        <v>917.02617010917061</v>
      </c>
      <c r="P65" s="5">
        <f>SUMIFS(Generation!K:K,Generation!$A:$A,Summary_CDP,Generation!$B:$B,IF($B$54="NEM","*",$B$54),Generation!$C:$C,$H65)</f>
        <v>968.33586531438903</v>
      </c>
      <c r="Q65" s="5">
        <f>SUMIFS(Generation!L:L,Generation!$A:$A,Summary_CDP,Generation!$B:$B,IF($B$54="NEM","*",$B$54),Generation!$C:$C,$H65)</f>
        <v>1268.5284568883633</v>
      </c>
      <c r="R65" s="5">
        <f>SUMIFS(Generation!M:M,Generation!$A:$A,Summary_CDP,Generation!$B:$B,IF($B$54="NEM","*",$B$54),Generation!$C:$C,$H65)</f>
        <v>1546.1014409397585</v>
      </c>
      <c r="S65" s="5">
        <f>SUMIFS(Generation!N:N,Generation!$A:$A,Summary_CDP,Generation!$B:$B,IF($B$54="NEM","*",$B$54),Generation!$C:$C,$H65)</f>
        <v>1928.5973379100026</v>
      </c>
      <c r="T65" s="5">
        <f>SUMIFS(Generation!O:O,Generation!$A:$A,Summary_CDP,Generation!$B:$B,IF($B$54="NEM","*",$B$54),Generation!$C:$C,$H65)</f>
        <v>2445.3591225716941</v>
      </c>
      <c r="U65" s="5">
        <f>SUMIFS(Generation!P:P,Generation!$A:$A,Summary_CDP,Generation!$B:$B,IF($B$54="NEM","*",$B$54),Generation!$C:$C,$H65)</f>
        <v>2897.2150485542675</v>
      </c>
      <c r="V65" s="5">
        <f>SUMIFS(Generation!Q:Q,Generation!$A:$A,Summary_CDP,Generation!$B:$B,IF($B$54="NEM","*",$B$54),Generation!$C:$C,$H65)</f>
        <v>3514.4941588393817</v>
      </c>
      <c r="W65" s="5">
        <f>SUMIFS(Generation!R:R,Generation!$A:$A,Summary_CDP,Generation!$B:$B,IF($B$54="NEM","*",$B$54),Generation!$C:$C,$H65)</f>
        <v>4127.9267805944328</v>
      </c>
      <c r="X65" s="5">
        <f>SUMIFS(Generation!S:S,Generation!$A:$A,Summary_CDP,Generation!$B:$B,IF($B$54="NEM","*",$B$54),Generation!$C:$C,$H65)</f>
        <v>4884.6670345706871</v>
      </c>
      <c r="Y65" s="5">
        <f>SUMIFS(Generation!T:T,Generation!$A:$A,Summary_CDP,Generation!$B:$B,IF($B$54="NEM","*",$B$54),Generation!$C:$C,$H65)</f>
        <v>5530.2503354946139</v>
      </c>
      <c r="Z65" s="5">
        <f>SUMIFS(Generation!U:U,Generation!$A:$A,Summary_CDP,Generation!$B:$B,IF($B$54="NEM","*",$B$54),Generation!$C:$C,$H65)</f>
        <v>6087.7898099569484</v>
      </c>
      <c r="AA65" s="5">
        <f>SUMIFS(Generation!V:V,Generation!$A:$A,Summary_CDP,Generation!$B:$B,IF($B$54="NEM","*",$B$54),Generation!$C:$C,$H65)</f>
        <v>6899.5640435333453</v>
      </c>
      <c r="AB65" s="5">
        <f>SUMIFS(Generation!W:W,Generation!$A:$A,Summary_CDP,Generation!$B:$B,IF($B$54="NEM","*",$B$54),Generation!$C:$C,$H65)</f>
        <v>7494.9676728007707</v>
      </c>
      <c r="AC65" s="5">
        <f>SUMIFS(Generation!X:X,Generation!$A:$A,Summary_CDP,Generation!$B:$B,IF($B$54="NEM","*",$B$54),Generation!$C:$C,$H65)</f>
        <v>7580.7331414196733</v>
      </c>
      <c r="AD65" s="5">
        <f>SUMIFS(Generation!Y:Y,Generation!$A:$A,Summary_CDP,Generation!$B:$B,IF($B$54="NEM","*",$B$54),Generation!$C:$C,$H65)</f>
        <v>8369.6579627022511</v>
      </c>
      <c r="AE65" s="5">
        <f>SUMIFS(Generation!Z:Z,Generation!$A:$A,Summary_CDP,Generation!$B:$B,IF($B$54="NEM","*",$B$54),Generation!$C:$C,$H65)</f>
        <v>9548.954377408234</v>
      </c>
      <c r="AF65" s="5">
        <f>SUMIFS(Generation!AA:AA,Generation!$A:$A,Summary_CDP,Generation!$B:$B,IF($B$54="NEM","*",$B$54),Generation!$C:$C,$H65)</f>
        <v>10838.705274131842</v>
      </c>
      <c r="AG65" s="5">
        <f>SUMIFS(Generation!AB:AB,Generation!$A:$A,Summary_CDP,Generation!$B:$B,IF($B$54="NEM","*",$B$54),Generation!$C:$C,$H65)</f>
        <v>12442.91248339913</v>
      </c>
      <c r="AH65" s="5">
        <f>SUMIFS(Generation!AC:AC,Generation!$A:$A,Summary_CDP,Generation!$B:$B,IF($B$54="NEM","*",$B$54),Generation!$C:$C,$H65)</f>
        <v>13150.052411605435</v>
      </c>
      <c r="AI65" s="5">
        <f>SUMIFS(Generation!AD:AD,Generation!$A:$A,Summary_CDP,Generation!$B:$B,IF($B$54="NEM","*",$B$54),Generation!$C:$C,$H65)</f>
        <v>13837.608715270166</v>
      </c>
      <c r="AJ65" s="5">
        <f>SUMIFS(Generation!AE:AE,Generation!$A:$A,Summary_CDP,Generation!$B:$B,IF($B$54="NEM","*",$B$54),Generation!$C:$C,$H65)</f>
        <v>14657.597205369071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295.94691677451397</v>
      </c>
      <c r="J66" s="5">
        <f>SUMIFS(Generation!E:E,Generation!$A:$A,Summary_CDP,Generation!$B:$B,IF($B$54="NEM","*",$B$54),Generation!$C:$C,$H66)</f>
        <v>378.73009655474698</v>
      </c>
      <c r="K66" s="5">
        <f>SUMIFS(Generation!F:F,Generation!$A:$A,Summary_CDP,Generation!$B:$B,IF($B$54="NEM","*",$B$54),Generation!$C:$C,$H66)</f>
        <v>483.27107158147959</v>
      </c>
      <c r="L66" s="5">
        <f>SUMIFS(Generation!G:G,Generation!$A:$A,Summary_CDP,Generation!$B:$B,IF($B$54="NEM","*",$B$54),Generation!$C:$C,$H66)</f>
        <v>611.29484392731842</v>
      </c>
      <c r="M66" s="5">
        <f>SUMIFS(Generation!H:H,Generation!$A:$A,Summary_CDP,Generation!$B:$B,IF($B$54="NEM","*",$B$54),Generation!$C:$C,$H66)</f>
        <v>752.76710354096394</v>
      </c>
      <c r="N66" s="5">
        <f>SUMIFS(Generation!I:I,Generation!$A:$A,Summary_CDP,Generation!$B:$B,IF($B$54="NEM","*",$B$54),Generation!$C:$C,$H66)</f>
        <v>885.41721786679204</v>
      </c>
      <c r="O66" s="5">
        <f>SUMIFS(Generation!J:J,Generation!$A:$A,Summary_CDP,Generation!$B:$B,IF($B$54="NEM","*",$B$54),Generation!$C:$C,$H66)</f>
        <v>1033.7159813584565</v>
      </c>
      <c r="P66" s="5">
        <f>SUMIFS(Generation!K:K,Generation!$A:$A,Summary_CDP,Generation!$B:$B,IF($B$54="NEM","*",$B$54),Generation!$C:$C,$H66)</f>
        <v>1196.4564042716568</v>
      </c>
      <c r="Q66" s="5">
        <f>SUMIFS(Generation!L:L,Generation!$A:$A,Summary_CDP,Generation!$B:$B,IF($B$54="NEM","*",$B$54),Generation!$C:$C,$H66)</f>
        <v>1398.4530756867496</v>
      </c>
      <c r="R66" s="5">
        <f>SUMIFS(Generation!M:M,Generation!$A:$A,Summary_CDP,Generation!$B:$B,IF($B$54="NEM","*",$B$54),Generation!$C:$C,$H66)</f>
        <v>1638.2749079118428</v>
      </c>
      <c r="S66" s="5">
        <f>SUMIFS(Generation!N:N,Generation!$A:$A,Summary_CDP,Generation!$B:$B,IF($B$54="NEM","*",$B$54),Generation!$C:$C,$H66)</f>
        <v>1901.6316178690338</v>
      </c>
      <c r="T66" s="5">
        <f>SUMIFS(Generation!O:O,Generation!$A:$A,Summary_CDP,Generation!$B:$B,IF($B$54="NEM","*",$B$54),Generation!$C:$C,$H66)</f>
        <v>2165.9275105730985</v>
      </c>
      <c r="U66" s="5">
        <f>SUMIFS(Generation!P:P,Generation!$A:$A,Summary_CDP,Generation!$B:$B,IF($B$54="NEM","*",$B$54),Generation!$C:$C,$H66)</f>
        <v>2444.9046586565082</v>
      </c>
      <c r="V66" s="5">
        <f>SUMIFS(Generation!Q:Q,Generation!$A:$A,Summary_CDP,Generation!$B:$B,IF($B$54="NEM","*",$B$54),Generation!$C:$C,$H66)</f>
        <v>2678.2460749450838</v>
      </c>
      <c r="W66" s="5">
        <f>SUMIFS(Generation!R:R,Generation!$A:$A,Summary_CDP,Generation!$B:$B,IF($B$54="NEM","*",$B$54),Generation!$C:$C,$H66)</f>
        <v>2928.1965570925654</v>
      </c>
      <c r="X66" s="5">
        <f>SUMIFS(Generation!S:S,Generation!$A:$A,Summary_CDP,Generation!$B:$B,IF($B$54="NEM","*",$B$54),Generation!$C:$C,$H66)</f>
        <v>3143.7676558248713</v>
      </c>
      <c r="Y66" s="5">
        <f>SUMIFS(Generation!T:T,Generation!$A:$A,Summary_CDP,Generation!$B:$B,IF($B$54="NEM","*",$B$54),Generation!$C:$C,$H66)</f>
        <v>3355.8881709981833</v>
      </c>
      <c r="Z66" s="5">
        <f>SUMIFS(Generation!U:U,Generation!$A:$A,Summary_CDP,Generation!$B:$B,IF($B$54="NEM","*",$B$54),Generation!$C:$C,$H66)</f>
        <v>3491.6339317451138</v>
      </c>
      <c r="AA66" s="5">
        <f>SUMIFS(Generation!V:V,Generation!$A:$A,Summary_CDP,Generation!$B:$B,IF($B$54="NEM","*",$B$54),Generation!$C:$C,$H66)</f>
        <v>3639.1328242978302</v>
      </c>
      <c r="AB66" s="5">
        <f>SUMIFS(Generation!W:W,Generation!$A:$A,Summary_CDP,Generation!$B:$B,IF($B$54="NEM","*",$B$54),Generation!$C:$C,$H66)</f>
        <v>3752.0718118545128</v>
      </c>
      <c r="AC66" s="5">
        <f>SUMIFS(Generation!X:X,Generation!$A:$A,Summary_CDP,Generation!$B:$B,IF($B$54="NEM","*",$B$54),Generation!$C:$C,$H66)</f>
        <v>3848.4174140410223</v>
      </c>
      <c r="AD66" s="5">
        <f>SUMIFS(Generation!Y:Y,Generation!$A:$A,Summary_CDP,Generation!$B:$B,IF($B$54="NEM","*",$B$54),Generation!$C:$C,$H66)</f>
        <v>3889.8426061047285</v>
      </c>
      <c r="AE66" s="5">
        <f>SUMIFS(Generation!Z:Z,Generation!$A:$A,Summary_CDP,Generation!$B:$B,IF($B$54="NEM","*",$B$54),Generation!$C:$C,$H66)</f>
        <v>3920.2191560196843</v>
      </c>
      <c r="AF66" s="5">
        <f>SUMIFS(Generation!AA:AA,Generation!$A:$A,Summary_CDP,Generation!$B:$B,IF($B$54="NEM","*",$B$54),Generation!$C:$C,$H66)</f>
        <v>3955.5400779215042</v>
      </c>
      <c r="AG66" s="5">
        <f>SUMIFS(Generation!AB:AB,Generation!$A:$A,Summary_CDP,Generation!$B:$B,IF($B$54="NEM","*",$B$54),Generation!$C:$C,$H66)</f>
        <v>3957.9263306359371</v>
      </c>
      <c r="AH66" s="5">
        <f>SUMIFS(Generation!AC:AC,Generation!$A:$A,Summary_CDP,Generation!$B:$B,IF($B$54="NEM","*",$B$54),Generation!$C:$C,$H66)</f>
        <v>3932.6321059689258</v>
      </c>
      <c r="AI66" s="5">
        <f>SUMIFS(Generation!AD:AD,Generation!$A:$A,Summary_CDP,Generation!$B:$B,IF($B$54="NEM","*",$B$54),Generation!$C:$C,$H66)</f>
        <v>3896.2275363681274</v>
      </c>
      <c r="AJ66" s="5">
        <f>SUMIFS(Generation!AE:AE,Generation!$A:$A,Summary_CDP,Generation!$B:$B,IF($B$54="NEM","*",$B$54),Generation!$C:$C,$H66)</f>
        <v>3970.3748482662832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1902.3752524540391</v>
      </c>
      <c r="AJ68" s="5">
        <f>SUMIFS(Generation!AE:AE,Generation!$A:$A,Summary_CDP,Generation!$B:$B,IF($B$54="NEM","*",$B$54),Generation!$C:$C,$H68)</f>
        <v>2054.8155022421593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30232.100190076482</v>
      </c>
      <c r="J69" s="5">
        <f>SUMIFS(Generation!E:E,Generation!$A:$A,Summary_CDP,Generation!$B:$B,IF($B$54="NEM","*",$B$54),Generation!$C:$C,$H69)</f>
        <v>39026.859030668602</v>
      </c>
      <c r="K69" s="5">
        <f>SUMIFS(Generation!F:F,Generation!$A:$A,Summary_CDP,Generation!$B:$B,IF($B$54="NEM","*",$B$54),Generation!$C:$C,$H69)</f>
        <v>40893.529997849662</v>
      </c>
      <c r="L69" s="5">
        <f>SUMIFS(Generation!G:G,Generation!$A:$A,Summary_CDP,Generation!$B:$B,IF($B$54="NEM","*",$B$54),Generation!$C:$C,$H69)</f>
        <v>44660.166356510315</v>
      </c>
      <c r="M69" s="5">
        <f>SUMIFS(Generation!H:H,Generation!$A:$A,Summary_CDP,Generation!$B:$B,IF($B$54="NEM","*",$B$54),Generation!$C:$C,$H69)</f>
        <v>51032.228272013657</v>
      </c>
      <c r="N69" s="5">
        <f>SUMIFS(Generation!I:I,Generation!$A:$A,Summary_CDP,Generation!$B:$B,IF($B$54="NEM","*",$B$54),Generation!$C:$C,$H69)</f>
        <v>59681.611719841174</v>
      </c>
      <c r="O69" s="5">
        <f>SUMIFS(Generation!J:J,Generation!$A:$A,Summary_CDP,Generation!$B:$B,IF($B$54="NEM","*",$B$54),Generation!$C:$C,$H69)</f>
        <v>59813.334293049236</v>
      </c>
      <c r="P69" s="5">
        <f>SUMIFS(Generation!K:K,Generation!$A:$A,Summary_CDP,Generation!$B:$B,IF($B$54="NEM","*",$B$54),Generation!$C:$C,$H69)</f>
        <v>61541.593325289985</v>
      </c>
      <c r="Q69" s="5">
        <f>SUMIFS(Generation!L:L,Generation!$A:$A,Summary_CDP,Generation!$B:$B,IF($B$54="NEM","*",$B$54),Generation!$C:$C,$H69)</f>
        <v>65296.003797550919</v>
      </c>
      <c r="R69" s="5">
        <f>SUMIFS(Generation!M:M,Generation!$A:$A,Summary_CDP,Generation!$B:$B,IF($B$54="NEM","*",$B$54),Generation!$C:$C,$H69)</f>
        <v>73746.496476900473</v>
      </c>
      <c r="S69" s="5">
        <f>SUMIFS(Generation!N:N,Generation!$A:$A,Summary_CDP,Generation!$B:$B,IF($B$54="NEM","*",$B$54),Generation!$C:$C,$H69)</f>
        <v>81829.687874381663</v>
      </c>
      <c r="T69" s="5">
        <f>SUMIFS(Generation!O:O,Generation!$A:$A,Summary_CDP,Generation!$B:$B,IF($B$54="NEM","*",$B$54),Generation!$C:$C,$H69)</f>
        <v>89197.665194255111</v>
      </c>
      <c r="U69" s="5">
        <f>SUMIFS(Generation!P:P,Generation!$A:$A,Summary_CDP,Generation!$B:$B,IF($B$54="NEM","*",$B$54),Generation!$C:$C,$H69)</f>
        <v>111098.10230303013</v>
      </c>
      <c r="V69" s="5">
        <f>SUMIFS(Generation!Q:Q,Generation!$A:$A,Summary_CDP,Generation!$B:$B,IF($B$54="NEM","*",$B$54),Generation!$C:$C,$H69)</f>
        <v>114592.67595826066</v>
      </c>
      <c r="W69" s="5">
        <f>SUMIFS(Generation!R:R,Generation!$A:$A,Summary_CDP,Generation!$B:$B,IF($B$54="NEM","*",$B$54),Generation!$C:$C,$H69)</f>
        <v>118947.49094425527</v>
      </c>
      <c r="X69" s="5">
        <f>SUMIFS(Generation!S:S,Generation!$A:$A,Summary_CDP,Generation!$B:$B,IF($B$54="NEM","*",$B$54),Generation!$C:$C,$H69)</f>
        <v>124947.35347126451</v>
      </c>
      <c r="Y69" s="5">
        <f>SUMIFS(Generation!T:T,Generation!$A:$A,Summary_CDP,Generation!$B:$B,IF($B$54="NEM","*",$B$54),Generation!$C:$C,$H69)</f>
        <v>133850.38694419834</v>
      </c>
      <c r="Z69" s="5">
        <f>SUMIFS(Generation!U:U,Generation!$A:$A,Summary_CDP,Generation!$B:$B,IF($B$54="NEM","*",$B$54),Generation!$C:$C,$H69)</f>
        <v>141439.95532413133</v>
      </c>
      <c r="AA69" s="5">
        <f>SUMIFS(Generation!V:V,Generation!$A:$A,Summary_CDP,Generation!$B:$B,IF($B$54="NEM","*",$B$54),Generation!$C:$C,$H69)</f>
        <v>137524.96535406337</v>
      </c>
      <c r="AB69" s="5">
        <f>SUMIFS(Generation!W:W,Generation!$A:$A,Summary_CDP,Generation!$B:$B,IF($B$54="NEM","*",$B$54),Generation!$C:$C,$H69)</f>
        <v>147589.09450262424</v>
      </c>
      <c r="AC69" s="5">
        <f>SUMIFS(Generation!X:X,Generation!$A:$A,Summary_CDP,Generation!$B:$B,IF($B$54="NEM","*",$B$54),Generation!$C:$C,$H69)</f>
        <v>159244.16128134305</v>
      </c>
      <c r="AD69" s="5">
        <f>SUMIFS(Generation!Y:Y,Generation!$A:$A,Summary_CDP,Generation!$B:$B,IF($B$54="NEM","*",$B$54),Generation!$C:$C,$H69)</f>
        <v>159910.86595830286</v>
      </c>
      <c r="AE69" s="5">
        <f>SUMIFS(Generation!Z:Z,Generation!$A:$A,Summary_CDP,Generation!$B:$B,IF($B$54="NEM","*",$B$54),Generation!$C:$C,$H69)</f>
        <v>160773.47603266701</v>
      </c>
      <c r="AF69" s="5">
        <f>SUMIFS(Generation!AA:AA,Generation!$A:$A,Summary_CDP,Generation!$B:$B,IF($B$54="NEM","*",$B$54),Generation!$C:$C,$H69)</f>
        <v>173985.6652321009</v>
      </c>
      <c r="AG69" s="5">
        <f>SUMIFS(Generation!AB:AB,Generation!$A:$A,Summary_CDP,Generation!$B:$B,IF($B$54="NEM","*",$B$54),Generation!$C:$C,$H69)</f>
        <v>182856.41713379617</v>
      </c>
      <c r="AH69" s="5">
        <f>SUMIFS(Generation!AC:AC,Generation!$A:$A,Summary_CDP,Generation!$B:$B,IF($B$54="NEM","*",$B$54),Generation!$C:$C,$H69)</f>
        <v>200124.71634687763</v>
      </c>
      <c r="AI69" s="5">
        <f>SUMIFS(Generation!AD:AD,Generation!$A:$A,Summary_CDP,Generation!$B:$B,IF($B$54="NEM","*",$B$54),Generation!$C:$C,$H69)</f>
        <v>199032.65750559157</v>
      </c>
      <c r="AJ69" s="5">
        <f>SUMIFS(Generation!AE:AE,Generation!$A:$A,Summary_CDP,Generation!$B:$B,IF($B$54="NEM","*",$B$54),Generation!$C:$C,$H69)</f>
        <v>206866.44093931443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15557.57722898782</v>
      </c>
      <c r="J70" s="5">
        <f>SUMIFS(Generation!E:E,Generation!$A:$A,Summary_CDP,Generation!$B:$B,IF($B$54="NEM","*",$B$54),Generation!$C:$C,$H70)</f>
        <v>14702.232341184797</v>
      </c>
      <c r="K70" s="5">
        <f>SUMIFS(Generation!F:F,Generation!$A:$A,Summary_CDP,Generation!$B:$B,IF($B$54="NEM","*",$B$54),Generation!$C:$C,$H70)</f>
        <v>16375.443977575982</v>
      </c>
      <c r="L70" s="5">
        <f>SUMIFS(Generation!G:G,Generation!$A:$A,Summary_CDP,Generation!$B:$B,IF($B$54="NEM","*",$B$54),Generation!$C:$C,$H70)</f>
        <v>17850.336309117858</v>
      </c>
      <c r="M70" s="5">
        <f>SUMIFS(Generation!H:H,Generation!$A:$A,Summary_CDP,Generation!$B:$B,IF($B$54="NEM","*",$B$54),Generation!$C:$C,$H70)</f>
        <v>17913.800399867818</v>
      </c>
      <c r="N70" s="5">
        <f>SUMIFS(Generation!I:I,Generation!$A:$A,Summary_CDP,Generation!$B:$B,IF($B$54="NEM","*",$B$54),Generation!$C:$C,$H70)</f>
        <v>19547.353545323611</v>
      </c>
      <c r="O70" s="5">
        <f>SUMIFS(Generation!J:J,Generation!$A:$A,Summary_CDP,Generation!$B:$B,IF($B$54="NEM","*",$B$54),Generation!$C:$C,$H70)</f>
        <v>23168.874858417577</v>
      </c>
      <c r="P70" s="5">
        <f>SUMIFS(Generation!K:K,Generation!$A:$A,Summary_CDP,Generation!$B:$B,IF($B$54="NEM","*",$B$54),Generation!$C:$C,$H70)</f>
        <v>24253.661109963516</v>
      </c>
      <c r="Q70" s="5">
        <f>SUMIFS(Generation!L:L,Generation!$A:$A,Summary_CDP,Generation!$B:$B,IF($B$54="NEM","*",$B$54),Generation!$C:$C,$H70)</f>
        <v>24014.650630760374</v>
      </c>
      <c r="R70" s="5">
        <f>SUMIFS(Generation!M:M,Generation!$A:$A,Summary_CDP,Generation!$B:$B,IF($B$54="NEM","*",$B$54),Generation!$C:$C,$H70)</f>
        <v>21674.197537775846</v>
      </c>
      <c r="S70" s="5">
        <f>SUMIFS(Generation!N:N,Generation!$A:$A,Summary_CDP,Generation!$B:$B,IF($B$54="NEM","*",$B$54),Generation!$C:$C,$H70)</f>
        <v>23279.225809425632</v>
      </c>
      <c r="T70" s="5">
        <f>SUMIFS(Generation!O:O,Generation!$A:$A,Summary_CDP,Generation!$B:$B,IF($B$54="NEM","*",$B$54),Generation!$C:$C,$H70)</f>
        <v>24836.283102047946</v>
      </c>
      <c r="U70" s="5">
        <f>SUMIFS(Generation!P:P,Generation!$A:$A,Summary_CDP,Generation!$B:$B,IF($B$54="NEM","*",$B$54),Generation!$C:$C,$H70)</f>
        <v>29663.692465626806</v>
      </c>
      <c r="V70" s="5">
        <f>SUMIFS(Generation!Q:Q,Generation!$A:$A,Summary_CDP,Generation!$B:$B,IF($B$54="NEM","*",$B$54),Generation!$C:$C,$H70)</f>
        <v>32716.793297774726</v>
      </c>
      <c r="W70" s="5">
        <f>SUMIFS(Generation!R:R,Generation!$A:$A,Summary_CDP,Generation!$B:$B,IF($B$54="NEM","*",$B$54),Generation!$C:$C,$H70)</f>
        <v>37608.416055955735</v>
      </c>
      <c r="X70" s="5">
        <f>SUMIFS(Generation!S:S,Generation!$A:$A,Summary_CDP,Generation!$B:$B,IF($B$54="NEM","*",$B$54),Generation!$C:$C,$H70)</f>
        <v>36184.619028551504</v>
      </c>
      <c r="Y70" s="5">
        <f>SUMIFS(Generation!T:T,Generation!$A:$A,Summary_CDP,Generation!$B:$B,IF($B$54="NEM","*",$B$54),Generation!$C:$C,$H70)</f>
        <v>40214.492235978738</v>
      </c>
      <c r="Z70" s="5">
        <f>SUMIFS(Generation!U:U,Generation!$A:$A,Summary_CDP,Generation!$B:$B,IF($B$54="NEM","*",$B$54),Generation!$C:$C,$H70)</f>
        <v>43014.975626631094</v>
      </c>
      <c r="AA70" s="5">
        <f>SUMIFS(Generation!V:V,Generation!$A:$A,Summary_CDP,Generation!$B:$B,IF($B$54="NEM","*",$B$54),Generation!$C:$C,$H70)</f>
        <v>48782.382982619551</v>
      </c>
      <c r="AB70" s="5">
        <f>SUMIFS(Generation!W:W,Generation!$A:$A,Summary_CDP,Generation!$B:$B,IF($B$54="NEM","*",$B$54),Generation!$C:$C,$H70)</f>
        <v>53063.106359813901</v>
      </c>
      <c r="AC70" s="5">
        <f>SUMIFS(Generation!X:X,Generation!$A:$A,Summary_CDP,Generation!$B:$B,IF($B$54="NEM","*",$B$54),Generation!$C:$C,$H70)</f>
        <v>53191.742534516779</v>
      </c>
      <c r="AD70" s="5">
        <f>SUMIFS(Generation!Y:Y,Generation!$A:$A,Summary_CDP,Generation!$B:$B,IF($B$54="NEM","*",$B$54),Generation!$C:$C,$H70)</f>
        <v>57471.348798943145</v>
      </c>
      <c r="AE70" s="5">
        <f>SUMIFS(Generation!Z:Z,Generation!$A:$A,Summary_CDP,Generation!$B:$B,IF($B$54="NEM","*",$B$54),Generation!$C:$C,$H70)</f>
        <v>65934.835613367963</v>
      </c>
      <c r="AF70" s="5">
        <f>SUMIFS(Generation!AA:AA,Generation!$A:$A,Summary_CDP,Generation!$B:$B,IF($B$54="NEM","*",$B$54),Generation!$C:$C,$H70)</f>
        <v>77396.029144195665</v>
      </c>
      <c r="AG70" s="5">
        <f>SUMIFS(Generation!AB:AB,Generation!$A:$A,Summary_CDP,Generation!$B:$B,IF($B$54="NEM","*",$B$54),Generation!$C:$C,$H70)</f>
        <v>90707.799970247332</v>
      </c>
      <c r="AH70" s="5">
        <f>SUMIFS(Generation!AC:AC,Generation!$A:$A,Summary_CDP,Generation!$B:$B,IF($B$54="NEM","*",$B$54),Generation!$C:$C,$H70)</f>
        <v>115983.48372577151</v>
      </c>
      <c r="AI70" s="5">
        <f>SUMIFS(Generation!AD:AD,Generation!$A:$A,Summary_CDP,Generation!$B:$B,IF($B$54="NEM","*",$B$54),Generation!$C:$C,$H70)</f>
        <v>130155.30877738357</v>
      </c>
      <c r="AJ70" s="5">
        <f>SUMIFS(Generation!AE:AE,Generation!$A:$A,Summary_CDP,Generation!$B:$B,IF($B$54="NEM","*",$B$54),Generation!$C:$C,$H70)</f>
        <v>136730.5930967938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25819.915416199998</v>
      </c>
      <c r="J71" s="5">
        <f>SUMIFS(Generation!E:E,Generation!$A:$A,Summary_CDP,Generation!$B:$B,IF($B$54="NEM","*",$B$54),Generation!$C:$C,$H71)</f>
        <v>28223.190692100001</v>
      </c>
      <c r="K71" s="5">
        <f>SUMIFS(Generation!F:F,Generation!$A:$A,Summary_CDP,Generation!$B:$B,IF($B$54="NEM","*",$B$54),Generation!$C:$C,$H71)</f>
        <v>30542.350687500006</v>
      </c>
      <c r="L71" s="5">
        <f>SUMIFS(Generation!G:G,Generation!$A:$A,Summary_CDP,Generation!$B:$B,IF($B$54="NEM","*",$B$54),Generation!$C:$C,$H71)</f>
        <v>32937.933185100002</v>
      </c>
      <c r="M71" s="5">
        <f>SUMIFS(Generation!H:H,Generation!$A:$A,Summary_CDP,Generation!$B:$B,IF($B$54="NEM","*",$B$54),Generation!$C:$C,$H71)</f>
        <v>35381.065577199995</v>
      </c>
      <c r="N71" s="5">
        <f>SUMIFS(Generation!I:I,Generation!$A:$A,Summary_CDP,Generation!$B:$B,IF($B$54="NEM","*",$B$54),Generation!$C:$C,$H71)</f>
        <v>37542.811363899993</v>
      </c>
      <c r="O71" s="5">
        <f>SUMIFS(Generation!J:J,Generation!$A:$A,Summary_CDP,Generation!$B:$B,IF($B$54="NEM","*",$B$54),Generation!$C:$C,$H71)</f>
        <v>39378.453902000001</v>
      </c>
      <c r="P71" s="5">
        <f>SUMIFS(Generation!K:K,Generation!$A:$A,Summary_CDP,Generation!$B:$B,IF($B$54="NEM","*",$B$54),Generation!$C:$C,$H71)</f>
        <v>41206.294453399998</v>
      </c>
      <c r="Q71" s="5">
        <f>SUMIFS(Generation!L:L,Generation!$A:$A,Summary_CDP,Generation!$B:$B,IF($B$54="NEM","*",$B$54),Generation!$C:$C,$H71)</f>
        <v>43389.084496300005</v>
      </c>
      <c r="R71" s="5">
        <f>SUMIFS(Generation!M:M,Generation!$A:$A,Summary_CDP,Generation!$B:$B,IF($B$54="NEM","*",$B$54),Generation!$C:$C,$H71)</f>
        <v>45659.383230799998</v>
      </c>
      <c r="S71" s="5">
        <f>SUMIFS(Generation!N:N,Generation!$A:$A,Summary_CDP,Generation!$B:$B,IF($B$54="NEM","*",$B$54),Generation!$C:$C,$H71)</f>
        <v>47946.777551899999</v>
      </c>
      <c r="T71" s="5">
        <f>SUMIFS(Generation!O:O,Generation!$A:$A,Summary_CDP,Generation!$B:$B,IF($B$54="NEM","*",$B$54),Generation!$C:$C,$H71)</f>
        <v>50260.124346800003</v>
      </c>
      <c r="U71" s="5">
        <f>SUMIFS(Generation!P:P,Generation!$A:$A,Summary_CDP,Generation!$B:$B,IF($B$54="NEM","*",$B$54),Generation!$C:$C,$H71)</f>
        <v>52581.942944599992</v>
      </c>
      <c r="V71" s="5">
        <f>SUMIFS(Generation!Q:Q,Generation!$A:$A,Summary_CDP,Generation!$B:$B,IF($B$54="NEM","*",$B$54),Generation!$C:$C,$H71)</f>
        <v>54619.515073900002</v>
      </c>
      <c r="W71" s="5">
        <f>SUMIFS(Generation!R:R,Generation!$A:$A,Summary_CDP,Generation!$B:$B,IF($B$54="NEM","*",$B$54),Generation!$C:$C,$H71)</f>
        <v>56591.845131699993</v>
      </c>
      <c r="X71" s="5">
        <f>SUMIFS(Generation!S:S,Generation!$A:$A,Summary_CDP,Generation!$B:$B,IF($B$54="NEM","*",$B$54),Generation!$C:$C,$H71)</f>
        <v>58563.521284399998</v>
      </c>
      <c r="Y71" s="5">
        <f>SUMIFS(Generation!T:T,Generation!$A:$A,Summary_CDP,Generation!$B:$B,IF($B$54="NEM","*",$B$54),Generation!$C:$C,$H71)</f>
        <v>60607.143536499992</v>
      </c>
      <c r="Z71" s="5">
        <f>SUMIFS(Generation!U:U,Generation!$A:$A,Summary_CDP,Generation!$B:$B,IF($B$54="NEM","*",$B$54),Generation!$C:$C,$H71)</f>
        <v>62314.787046999998</v>
      </c>
      <c r="AA71" s="5">
        <f>SUMIFS(Generation!V:V,Generation!$A:$A,Summary_CDP,Generation!$B:$B,IF($B$54="NEM","*",$B$54),Generation!$C:$C,$H71)</f>
        <v>63930.966935799996</v>
      </c>
      <c r="AB71" s="5">
        <f>SUMIFS(Generation!W:W,Generation!$A:$A,Summary_CDP,Generation!$B:$B,IF($B$54="NEM","*",$B$54),Generation!$C:$C,$H71)</f>
        <v>65616.858106200001</v>
      </c>
      <c r="AC71" s="5">
        <f>SUMIFS(Generation!X:X,Generation!$A:$A,Summary_CDP,Generation!$B:$B,IF($B$54="NEM","*",$B$54),Generation!$C:$C,$H71)</f>
        <v>67468.195409799999</v>
      </c>
      <c r="AD71" s="5">
        <f>SUMIFS(Generation!Y:Y,Generation!$A:$A,Summary_CDP,Generation!$B:$B,IF($B$54="NEM","*",$B$54),Generation!$C:$C,$H71)</f>
        <v>69241.978446699984</v>
      </c>
      <c r="AE71" s="5">
        <f>SUMIFS(Generation!Z:Z,Generation!$A:$A,Summary_CDP,Generation!$B:$B,IF($B$54="NEM","*",$B$54),Generation!$C:$C,$H71)</f>
        <v>71261.225574700002</v>
      </c>
      <c r="AF71" s="5">
        <f>SUMIFS(Generation!AA:AA,Generation!$A:$A,Summary_CDP,Generation!$B:$B,IF($B$54="NEM","*",$B$54),Generation!$C:$C,$H71)</f>
        <v>73441.19499270001</v>
      </c>
      <c r="AG71" s="5">
        <f>SUMIFS(Generation!AB:AB,Generation!$A:$A,Summary_CDP,Generation!$B:$B,IF($B$54="NEM","*",$B$54),Generation!$C:$C,$H71)</f>
        <v>75784.42196349999</v>
      </c>
      <c r="AH71" s="5">
        <f>SUMIFS(Generation!AC:AC,Generation!$A:$A,Summary_CDP,Generation!$B:$B,IF($B$54="NEM","*",$B$54),Generation!$C:$C,$H71)</f>
        <v>77835.365724600008</v>
      </c>
      <c r="AI71" s="5">
        <f>SUMIFS(Generation!AD:AD,Generation!$A:$A,Summary_CDP,Generation!$B:$B,IF($B$54="NEM","*",$B$54),Generation!$C:$C,$H71)</f>
        <v>79875.145281900011</v>
      </c>
      <c r="AJ71" s="5">
        <f>SUMIFS(Generation!AE:AE,Generation!$A:$A,Summary_CDP,Generation!$B:$B,IF($B$54="NEM","*",$B$54),Generation!$C:$C,$H71)</f>
        <v>79875.145281900011</v>
      </c>
      <c r="AN71" s="56"/>
    </row>
    <row r="72" spans="8:40" ht="15" customHeight="1">
      <c r="H72" s="44" t="s">
        <v>310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-2840.8718499383895</v>
      </c>
      <c r="J73" s="5">
        <f>SUMIFS(Generation!E:E,Generation!$A:$A,Summary_CDP,Generation!$B:$B,IF($B$54="NEM","*",$B$54),Generation!$C:$C,$H73)</f>
        <v>-3820.9766111559506</v>
      </c>
      <c r="K73" s="5">
        <f>SUMIFS(Generation!F:F,Generation!$A:$A,Summary_CDP,Generation!$B:$B,IF($B$54="NEM","*",$B$54),Generation!$C:$C,$H73)</f>
        <v>-6855.8582343785365</v>
      </c>
      <c r="L73" s="5">
        <f>SUMIFS(Generation!G:G,Generation!$A:$A,Summary_CDP,Generation!$B:$B,IF($B$54="NEM","*",$B$54),Generation!$C:$C,$H73)</f>
        <v>-7604.9345946373587</v>
      </c>
      <c r="M73" s="5">
        <f>SUMIFS(Generation!H:H,Generation!$A:$A,Summary_CDP,Generation!$B:$B,IF($B$54="NEM","*",$B$54),Generation!$C:$C,$H73)</f>
        <v>-9239.6448402096612</v>
      </c>
      <c r="N73" s="5">
        <f>SUMIFS(Generation!I:I,Generation!$A:$A,Summary_CDP,Generation!$B:$B,IF($B$54="NEM","*",$B$54),Generation!$C:$C,$H73)</f>
        <v>-11102.17990306323</v>
      </c>
      <c r="O73" s="5">
        <f>SUMIFS(Generation!J:J,Generation!$A:$A,Summary_CDP,Generation!$B:$B,IF($B$54="NEM","*",$B$54),Generation!$C:$C,$H73)</f>
        <v>-12163.800500043919</v>
      </c>
      <c r="P73" s="5">
        <f>SUMIFS(Generation!K:K,Generation!$A:$A,Summary_CDP,Generation!$B:$B,IF($B$54="NEM","*",$B$54),Generation!$C:$C,$H73)</f>
        <v>-11151.452453793483</v>
      </c>
      <c r="Q73" s="5">
        <f>SUMIFS(Generation!L:L,Generation!$A:$A,Summary_CDP,Generation!$B:$B,IF($B$54="NEM","*",$B$54),Generation!$C:$C,$H73)</f>
        <v>-11068.612606485298</v>
      </c>
      <c r="R73" s="5">
        <f>SUMIFS(Generation!M:M,Generation!$A:$A,Summary_CDP,Generation!$B:$B,IF($B$54="NEM","*",$B$54),Generation!$C:$C,$H73)</f>
        <v>-9926.6708871463088</v>
      </c>
      <c r="S73" s="5">
        <f>SUMIFS(Generation!N:N,Generation!$A:$A,Summary_CDP,Generation!$B:$B,IF($B$54="NEM","*",$B$54),Generation!$C:$C,$H73)</f>
        <v>-10176.103657614789</v>
      </c>
      <c r="T73" s="5">
        <f>SUMIFS(Generation!O:O,Generation!$A:$A,Summary_CDP,Generation!$B:$B,IF($B$54="NEM","*",$B$54),Generation!$C:$C,$H73)</f>
        <v>-12096.790575498901</v>
      </c>
      <c r="U73" s="5">
        <f>SUMIFS(Generation!P:P,Generation!$A:$A,Summary_CDP,Generation!$B:$B,IF($B$54="NEM","*",$B$54),Generation!$C:$C,$H73)</f>
        <v>-18220.32881220631</v>
      </c>
      <c r="V73" s="5">
        <f>SUMIFS(Generation!Q:Q,Generation!$A:$A,Summary_CDP,Generation!$B:$B,IF($B$54="NEM","*",$B$54),Generation!$C:$C,$H73)</f>
        <v>-18674.255605652888</v>
      </c>
      <c r="W73" s="5">
        <f>SUMIFS(Generation!R:R,Generation!$A:$A,Summary_CDP,Generation!$B:$B,IF($B$54="NEM","*",$B$54),Generation!$C:$C,$H73)</f>
        <v>-22067.293130277565</v>
      </c>
      <c r="X73" s="5">
        <f>SUMIFS(Generation!S:S,Generation!$A:$A,Summary_CDP,Generation!$B:$B,IF($B$54="NEM","*",$B$54),Generation!$C:$C,$H73)</f>
        <v>-22247.464488371992</v>
      </c>
      <c r="Y73" s="5">
        <f>SUMIFS(Generation!T:T,Generation!$A:$A,Summary_CDP,Generation!$B:$B,IF($B$54="NEM","*",$B$54),Generation!$C:$C,$H73)</f>
        <v>-25096.466623193479</v>
      </c>
      <c r="Z73" s="5">
        <f>SUMIFS(Generation!U:U,Generation!$A:$A,Summary_CDP,Generation!$B:$B,IF($B$54="NEM","*",$B$54),Generation!$C:$C,$H73)</f>
        <v>-26419.810872434984</v>
      </c>
      <c r="AA73" s="5">
        <f>SUMIFS(Generation!V:V,Generation!$A:$A,Summary_CDP,Generation!$B:$B,IF($B$54="NEM","*",$B$54),Generation!$C:$C,$H73)</f>
        <v>-26568.763639715031</v>
      </c>
      <c r="AB73" s="5">
        <f>SUMIFS(Generation!W:W,Generation!$A:$A,Summary_CDP,Generation!$B:$B,IF($B$54="NEM","*",$B$54),Generation!$C:$C,$H73)</f>
        <v>-25522.209767047916</v>
      </c>
      <c r="AC73" s="5">
        <f>SUMIFS(Generation!X:X,Generation!$A:$A,Summary_CDP,Generation!$B:$B,IF($B$54="NEM","*",$B$54),Generation!$C:$C,$H73)</f>
        <v>-25650.430023384997</v>
      </c>
      <c r="AD73" s="5">
        <f>SUMIFS(Generation!Y:Y,Generation!$A:$A,Summary_CDP,Generation!$B:$B,IF($B$54="NEM","*",$B$54),Generation!$C:$C,$H73)</f>
        <v>-25216.5791113585</v>
      </c>
      <c r="AE73" s="5">
        <f>SUMIFS(Generation!Z:Z,Generation!$A:$A,Summary_CDP,Generation!$B:$B,IF($B$54="NEM","*",$B$54),Generation!$C:$C,$H73)</f>
        <v>-27876.89238379255</v>
      </c>
      <c r="AF73" s="5">
        <f>SUMIFS(Generation!AA:AA,Generation!$A:$A,Summary_CDP,Generation!$B:$B,IF($B$54="NEM","*",$B$54),Generation!$C:$C,$H73)</f>
        <v>-32452.479551127359</v>
      </c>
      <c r="AG73" s="5">
        <f>SUMIFS(Generation!AB:AB,Generation!$A:$A,Summary_CDP,Generation!$B:$B,IF($B$54="NEM","*",$B$54),Generation!$C:$C,$H73)</f>
        <v>-35258.933820378967</v>
      </c>
      <c r="AH73" s="5">
        <f>SUMIFS(Generation!AC:AC,Generation!$A:$A,Summary_CDP,Generation!$B:$B,IF($B$54="NEM","*",$B$54),Generation!$C:$C,$H73)</f>
        <v>-42736.874204532673</v>
      </c>
      <c r="AI73" s="5">
        <f>SUMIFS(Generation!AD:AD,Generation!$A:$A,Summary_CDP,Generation!$B:$B,IF($B$54="NEM","*",$B$54),Generation!$C:$C,$H73)</f>
        <v>-44696.187811364573</v>
      </c>
      <c r="AJ73" s="5">
        <f>SUMIFS(Generation!AE:AE,Generation!$A:$A,Summary_CDP,Generation!$B:$B,IF($B$54="NEM","*",$B$54),Generation!$C:$C,$H73)</f>
        <v>-50840.688070462355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-112.59506540947022</v>
      </c>
      <c r="J74" s="5">
        <f>SUMIFS(Generation!E:E,Generation!$A:$A,Summary_CDP,Generation!$B:$B,IF($B$54="NEM","*",$B$54),Generation!$C:$C,$H74)</f>
        <v>-208.20627384235544</v>
      </c>
      <c r="K74" s="5">
        <f>SUMIFS(Generation!F:F,Generation!$A:$A,Summary_CDP,Generation!$B:$B,IF($B$54="NEM","*",$B$54),Generation!$C:$C,$H74)</f>
        <v>-282.78795062775993</v>
      </c>
      <c r="L74" s="5">
        <f>SUMIFS(Generation!G:G,Generation!$A:$A,Summary_CDP,Generation!$B:$B,IF($B$54="NEM","*",$B$54),Generation!$C:$C,$H74)</f>
        <v>-423.04696998968018</v>
      </c>
      <c r="M74" s="5">
        <f>SUMIFS(Generation!H:H,Generation!$A:$A,Summary_CDP,Generation!$B:$B,IF($B$54="NEM","*",$B$54),Generation!$C:$C,$H74)</f>
        <v>-593.98130116327172</v>
      </c>
      <c r="N74" s="5">
        <f>SUMIFS(Generation!I:I,Generation!$A:$A,Summary_CDP,Generation!$B:$B,IF($B$54="NEM","*",$B$54),Generation!$C:$C,$H74)</f>
        <v>-803.41446761090845</v>
      </c>
      <c r="O74" s="5">
        <f>SUMIFS(Generation!J:J,Generation!$A:$A,Summary_CDP,Generation!$B:$B,IF($B$54="NEM","*",$B$54),Generation!$C:$C,$H74)</f>
        <v>-1078.4109890444572</v>
      </c>
      <c r="P74" s="5">
        <f>SUMIFS(Generation!K:K,Generation!$A:$A,Summary_CDP,Generation!$B:$B,IF($B$54="NEM","*",$B$54),Generation!$C:$C,$H74)</f>
        <v>-1150.6997070010545</v>
      </c>
      <c r="Q74" s="5">
        <f>SUMIFS(Generation!L:L,Generation!$A:$A,Summary_CDP,Generation!$B:$B,IF($B$54="NEM","*",$B$54),Generation!$C:$C,$H74)</f>
        <v>-1520.2265536993625</v>
      </c>
      <c r="R74" s="5">
        <f>SUMIFS(Generation!M:M,Generation!$A:$A,Summary_CDP,Generation!$B:$B,IF($B$54="NEM","*",$B$54),Generation!$C:$C,$H74)</f>
        <v>-1860.240888136492</v>
      </c>
      <c r="S74" s="5">
        <f>SUMIFS(Generation!N:N,Generation!$A:$A,Summary_CDP,Generation!$B:$B,IF($B$54="NEM","*",$B$54),Generation!$C:$C,$H74)</f>
        <v>-2347.6201056612567</v>
      </c>
      <c r="T74" s="5">
        <f>SUMIFS(Generation!O:O,Generation!$A:$A,Summary_CDP,Generation!$B:$B,IF($B$54="NEM","*",$B$54),Generation!$C:$C,$H74)</f>
        <v>-2985.477577794235</v>
      </c>
      <c r="U74" s="5">
        <f>SUMIFS(Generation!P:P,Generation!$A:$A,Summary_CDP,Generation!$B:$B,IF($B$54="NEM","*",$B$54),Generation!$C:$C,$H74)</f>
        <v>-3562.5444986740054</v>
      </c>
      <c r="V74" s="5">
        <f>SUMIFS(Generation!Q:Q,Generation!$A:$A,Summary_CDP,Generation!$B:$B,IF($B$54="NEM","*",$B$54),Generation!$C:$C,$H74)</f>
        <v>-4328.1589076773753</v>
      </c>
      <c r="W74" s="5">
        <f>SUMIFS(Generation!R:R,Generation!$A:$A,Summary_CDP,Generation!$B:$B,IF($B$54="NEM","*",$B$54),Generation!$C:$C,$H74)</f>
        <v>-5118.8991979878892</v>
      </c>
      <c r="X74" s="5">
        <f>SUMIFS(Generation!S:S,Generation!$A:$A,Summary_CDP,Generation!$B:$B,IF($B$54="NEM","*",$B$54),Generation!$C:$C,$H74)</f>
        <v>-6061.9326591556928</v>
      </c>
      <c r="Y74" s="5">
        <f>SUMIFS(Generation!T:T,Generation!$A:$A,Summary_CDP,Generation!$B:$B,IF($B$54="NEM","*",$B$54),Generation!$C:$C,$H74)</f>
        <v>-6913.493308906347</v>
      </c>
      <c r="Z74" s="5">
        <f>SUMIFS(Generation!U:U,Generation!$A:$A,Summary_CDP,Generation!$B:$B,IF($B$54="NEM","*",$B$54),Generation!$C:$C,$H74)</f>
        <v>-7620.8927567340561</v>
      </c>
      <c r="AA74" s="5">
        <f>SUMIFS(Generation!V:V,Generation!$A:$A,Summary_CDP,Generation!$B:$B,IF($B$54="NEM","*",$B$54),Generation!$C:$C,$H74)</f>
        <v>-8693.9414959755632</v>
      </c>
      <c r="AB74" s="5">
        <f>SUMIFS(Generation!W:W,Generation!$A:$A,Summary_CDP,Generation!$B:$B,IF($B$54="NEM","*",$B$54),Generation!$C:$C,$H74)</f>
        <v>-9443.044625832008</v>
      </c>
      <c r="AC74" s="5">
        <f>SUMIFS(Generation!X:X,Generation!$A:$A,Summary_CDP,Generation!$B:$B,IF($B$54="NEM","*",$B$54),Generation!$C:$C,$H74)</f>
        <v>-9543.6192982026751</v>
      </c>
      <c r="AD74" s="5">
        <f>SUMIFS(Generation!Y:Y,Generation!$A:$A,Summary_CDP,Generation!$B:$B,IF($B$54="NEM","*",$B$54),Generation!$C:$C,$H74)</f>
        <v>-10577.528476150956</v>
      </c>
      <c r="AE74" s="5">
        <f>SUMIFS(Generation!Z:Z,Generation!$A:$A,Summary_CDP,Generation!$B:$B,IF($B$54="NEM","*",$B$54),Generation!$C:$C,$H74)</f>
        <v>-12070.882501821188</v>
      </c>
      <c r="AF74" s="5">
        <f>SUMIFS(Generation!AA:AA,Generation!$A:$A,Summary_CDP,Generation!$B:$B,IF($B$54="NEM","*",$B$54),Generation!$C:$C,$H74)</f>
        <v>-13839.747715944415</v>
      </c>
      <c r="AG74" s="5">
        <f>SUMIFS(Generation!AB:AB,Generation!$A:$A,Summary_CDP,Generation!$B:$B,IF($B$54="NEM","*",$B$54),Generation!$C:$C,$H74)</f>
        <v>-15863.890172399468</v>
      </c>
      <c r="AH74" s="5">
        <f>SUMIFS(Generation!AC:AC,Generation!$A:$A,Summary_CDP,Generation!$B:$B,IF($B$54="NEM","*",$B$54),Generation!$C:$C,$H74)</f>
        <v>-16902.910756731028</v>
      </c>
      <c r="AI74" s="5">
        <f>SUMIFS(Generation!AD:AD,Generation!$A:$A,Summary_CDP,Generation!$B:$B,IF($B$54="NEM","*",$B$54),Generation!$C:$C,$H74)</f>
        <v>-17707.302607002992</v>
      </c>
      <c r="AJ74" s="5">
        <f>SUMIFS(Generation!AE:AE,Generation!$A:$A,Summary_CDP,Generation!$B:$B,IF($B$54="NEM","*",$B$54),Generation!$C:$C,$H74)</f>
        <v>-18852.095993609339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-349.28411101334569</v>
      </c>
      <c r="J75" s="5">
        <f>SUMIFS(Generation!E:E,Generation!$A:$A,Summary_CDP,Generation!$B:$B,IF($B$54="NEM","*",$B$54),Generation!$C:$C,$H75)</f>
        <v>-446.39954422044156</v>
      </c>
      <c r="K75" s="5">
        <f>SUMIFS(Generation!F:F,Generation!$A:$A,Summary_CDP,Generation!$B:$B,IF($B$54="NEM","*",$B$54),Generation!$C:$C,$H75)</f>
        <v>-570.49595041697216</v>
      </c>
      <c r="L75" s="5">
        <f>SUMIFS(Generation!G:G,Generation!$A:$A,Summary_CDP,Generation!$B:$B,IF($B$54="NEM","*",$B$54),Generation!$C:$C,$H75)</f>
        <v>-719.29270753188348</v>
      </c>
      <c r="M75" s="5">
        <f>SUMIFS(Generation!H:H,Generation!$A:$A,Summary_CDP,Generation!$B:$B,IF($B$54="NEM","*",$B$54),Generation!$C:$C,$H75)</f>
        <v>-884.69029955260157</v>
      </c>
      <c r="N75" s="5">
        <f>SUMIFS(Generation!I:I,Generation!$A:$A,Summary_CDP,Generation!$B:$B,IF($B$54="NEM","*",$B$54),Generation!$C:$C,$H75)</f>
        <v>-1041.6914148235787</v>
      </c>
      <c r="O75" s="5">
        <f>SUMIFS(Generation!J:J,Generation!$A:$A,Summary_CDP,Generation!$B:$B,IF($B$54="NEM","*",$B$54),Generation!$C:$C,$H75)</f>
        <v>-1217.6684216312185</v>
      </c>
      <c r="P75" s="5">
        <f>SUMIFS(Generation!K:K,Generation!$A:$A,Summary_CDP,Generation!$B:$B,IF($B$54="NEM","*",$B$54),Generation!$C:$C,$H75)</f>
        <v>-1406.1863987315869</v>
      </c>
      <c r="Q75" s="5">
        <f>SUMIFS(Generation!L:L,Generation!$A:$A,Summary_CDP,Generation!$B:$B,IF($B$54="NEM","*",$B$54),Generation!$C:$C,$H75)</f>
        <v>-1644.8930096685631</v>
      </c>
      <c r="R75" s="5">
        <f>SUMIFS(Generation!M:M,Generation!$A:$A,Summary_CDP,Generation!$B:$B,IF($B$54="NEM","*",$B$54),Generation!$C:$C,$H75)</f>
        <v>-1925.7700902882982</v>
      </c>
      <c r="S75" s="5">
        <f>SUMIFS(Generation!N:N,Generation!$A:$A,Summary_CDP,Generation!$B:$B,IF($B$54="NEM","*",$B$54),Generation!$C:$C,$H75)</f>
        <v>-2234.1904237861809</v>
      </c>
      <c r="T75" s="5">
        <f>SUMIFS(Generation!O:O,Generation!$A:$A,Summary_CDP,Generation!$B:$B,IF($B$54="NEM","*",$B$54),Generation!$C:$C,$H75)</f>
        <v>-2546.9674334032511</v>
      </c>
      <c r="U75" s="5">
        <f>SUMIFS(Generation!P:P,Generation!$A:$A,Summary_CDP,Generation!$B:$B,IF($B$54="NEM","*",$B$54),Generation!$C:$C,$H75)</f>
        <v>-2875.8624653128486</v>
      </c>
      <c r="V75" s="5">
        <f>SUMIFS(Generation!Q:Q,Generation!$A:$A,Summary_CDP,Generation!$B:$B,IF($B$54="NEM","*",$B$54),Generation!$C:$C,$H75)</f>
        <v>-3154.7898697657297</v>
      </c>
      <c r="W75" s="5">
        <f>SUMIFS(Generation!R:R,Generation!$A:$A,Summary_CDP,Generation!$B:$B,IF($B$54="NEM","*",$B$54),Generation!$C:$C,$H75)</f>
        <v>-3437.9916610445111</v>
      </c>
      <c r="X75" s="5">
        <f>SUMIFS(Generation!S:S,Generation!$A:$A,Summary_CDP,Generation!$B:$B,IF($B$54="NEM","*",$B$54),Generation!$C:$C,$H75)</f>
        <v>-3692.0685259001366</v>
      </c>
      <c r="Y75" s="5">
        <f>SUMIFS(Generation!T:T,Generation!$A:$A,Summary_CDP,Generation!$B:$B,IF($B$54="NEM","*",$B$54),Generation!$C:$C,$H75)</f>
        <v>-3938.2372618681102</v>
      </c>
      <c r="Z75" s="5">
        <f>SUMIFS(Generation!U:U,Generation!$A:$A,Summary_CDP,Generation!$B:$B,IF($B$54="NEM","*",$B$54),Generation!$C:$C,$H75)</f>
        <v>-4118.9792394553315</v>
      </c>
      <c r="AA75" s="5">
        <f>SUMIFS(Generation!V:V,Generation!$A:$A,Summary_CDP,Generation!$B:$B,IF($B$54="NEM","*",$B$54),Generation!$C:$C,$H75)</f>
        <v>-4274.1939178953662</v>
      </c>
      <c r="AB75" s="5">
        <f>SUMIFS(Generation!W:W,Generation!$A:$A,Summary_CDP,Generation!$B:$B,IF($B$54="NEM","*",$B$54),Generation!$C:$C,$H75)</f>
        <v>-4418.0549580551397</v>
      </c>
      <c r="AC75" s="5">
        <f>SUMIFS(Generation!X:X,Generation!$A:$A,Summary_CDP,Generation!$B:$B,IF($B$54="NEM","*",$B$54),Generation!$C:$C,$H75)</f>
        <v>-4514.6006181784787</v>
      </c>
      <c r="AD75" s="5">
        <f>SUMIFS(Generation!Y:Y,Generation!$A:$A,Summary_CDP,Generation!$B:$B,IF($B$54="NEM","*",$B$54),Generation!$C:$C,$H75)</f>
        <v>-4568.8309473145782</v>
      </c>
      <c r="AE75" s="5">
        <f>SUMIFS(Generation!Z:Z,Generation!$A:$A,Summary_CDP,Generation!$B:$B,IF($B$54="NEM","*",$B$54),Generation!$C:$C,$H75)</f>
        <v>-4607.0770558557551</v>
      </c>
      <c r="AF75" s="5">
        <f>SUMIFS(Generation!AA:AA,Generation!$A:$A,Summary_CDP,Generation!$B:$B,IF($B$54="NEM","*",$B$54),Generation!$C:$C,$H75)</f>
        <v>-4658.1074753199537</v>
      </c>
      <c r="AG75" s="5">
        <f>SUMIFS(Generation!AB:AB,Generation!$A:$A,Summary_CDP,Generation!$B:$B,IF($B$54="NEM","*",$B$54),Generation!$C:$C,$H75)</f>
        <v>-4651.2747905605702</v>
      </c>
      <c r="AH75" s="5">
        <f>SUMIFS(Generation!AC:AC,Generation!$A:$A,Summary_CDP,Generation!$B:$B,IF($B$54="NEM","*",$B$54),Generation!$C:$C,$H75)</f>
        <v>-4616.946751539389</v>
      </c>
      <c r="AI75" s="5">
        <f>SUMIFS(Generation!AD:AD,Generation!$A:$A,Summary_CDP,Generation!$B:$B,IF($B$54="NEM","*",$B$54),Generation!$C:$C,$H75)</f>
        <v>-4573.4445005727266</v>
      </c>
      <c r="AJ75" s="5">
        <f>SUMIFS(Generation!AE:AE,Generation!$A:$A,Summary_CDP,Generation!$B:$B,IF($B$54="NEM","*",$B$54),Generation!$C:$C,$H75)</f>
        <v>-4659.6840260153404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1.0728523541399999</v>
      </c>
      <c r="M77" s="5">
        <f>SUMIFS(Generation!H:H,Generation!$A:$A,Summary_CDP,Generation!$B:$B,IF($B$54="NEM","*",$B$54),Generation!$C:$C,$H77)</f>
        <v>0.18830217597500001</v>
      </c>
      <c r="N77" s="5">
        <f>SUMIFS(Generation!I:I,Generation!$A:$A,Summary_CDP,Generation!$B:$B,IF($B$54="NEM","*",$B$54),Generation!$C:$C,$H77)</f>
        <v>4.4508071279999999E-2</v>
      </c>
      <c r="O77" s="5">
        <f>SUMIFS(Generation!J:J,Generation!$A:$A,Summary_CDP,Generation!$B:$B,IF($B$54="NEM","*",$B$54),Generation!$C:$C,$H77)</f>
        <v>7.9595611360000013E-2</v>
      </c>
      <c r="P77" s="5">
        <f>SUMIFS(Generation!K:K,Generation!$A:$A,Summary_CDP,Generation!$B:$B,IF($B$54="NEM","*",$B$54),Generation!$C:$C,$H77)</f>
        <v>0.245596888535</v>
      </c>
      <c r="Q77" s="5">
        <f>SUMIFS(Generation!L:L,Generation!$A:$A,Summary_CDP,Generation!$B:$B,IF($B$54="NEM","*",$B$54),Generation!$C:$C,$H77)</f>
        <v>0.42309760402500002</v>
      </c>
      <c r="R77" s="5">
        <f>SUMIFS(Generation!M:M,Generation!$A:$A,Summary_CDP,Generation!$B:$B,IF($B$54="NEM","*",$B$54),Generation!$C:$C,$H77)</f>
        <v>2.5264362350000003</v>
      </c>
      <c r="S77" s="5">
        <f>SUMIFS(Generation!N:N,Generation!$A:$A,Summary_CDP,Generation!$B:$B,IF($B$54="NEM","*",$B$54),Generation!$C:$C,$H77)</f>
        <v>1.099230628485</v>
      </c>
      <c r="T77" s="5">
        <f>SUMIFS(Generation!O:O,Generation!$A:$A,Summary_CDP,Generation!$B:$B,IF($B$54="NEM","*",$B$54),Generation!$C:$C,$H77)</f>
        <v>1.1873586631149999</v>
      </c>
      <c r="U77" s="5">
        <f>SUMIFS(Generation!P:P,Generation!$A:$A,Summary_CDP,Generation!$B:$B,IF($B$54="NEM","*",$B$54),Generation!$C:$C,$H77)</f>
        <v>2.5819127382850002</v>
      </c>
      <c r="V77" s="5">
        <f>SUMIFS(Generation!Q:Q,Generation!$A:$A,Summary_CDP,Generation!$B:$B,IF($B$54="NEM","*",$B$54),Generation!$C:$C,$H77)</f>
        <v>8.9514994485399999</v>
      </c>
      <c r="W77" s="5">
        <f>SUMIFS(Generation!R:R,Generation!$A:$A,Summary_CDP,Generation!$B:$B,IF($B$54="NEM","*",$B$54),Generation!$C:$C,$H77)</f>
        <v>6.6950101383750003</v>
      </c>
      <c r="X77" s="5">
        <f>SUMIFS(Generation!S:S,Generation!$A:$A,Summary_CDP,Generation!$B:$B,IF($B$54="NEM","*",$B$54),Generation!$C:$C,$H77)</f>
        <v>6.4817175442849999</v>
      </c>
      <c r="Y77" s="5">
        <f>SUMIFS(Generation!T:T,Generation!$A:$A,Summary_CDP,Generation!$B:$B,IF($B$54="NEM","*",$B$54),Generation!$C:$C,$H77)</f>
        <v>6.0190481613600006</v>
      </c>
      <c r="Z77" s="5">
        <f>SUMIFS(Generation!U:U,Generation!$A:$A,Summary_CDP,Generation!$B:$B,IF($B$54="NEM","*",$B$54),Generation!$C:$C,$H77)</f>
        <v>0</v>
      </c>
      <c r="AA77" s="5">
        <f>SUMIFS(Generation!V:V,Generation!$A:$A,Summary_CDP,Generation!$B:$B,IF($B$54="NEM","*",$B$54),Generation!$C:$C,$H77)</f>
        <v>6.4539959806449998</v>
      </c>
      <c r="AB77" s="5">
        <f>SUMIFS(Generation!W:W,Generation!$A:$A,Summary_CDP,Generation!$B:$B,IF($B$54="NEM","*",$B$54),Generation!$C:$C,$H77)</f>
        <v>20.134831457674998</v>
      </c>
      <c r="AC77" s="5">
        <f>SUMIFS(Generation!X:X,Generation!$A:$A,Summary_CDP,Generation!$B:$B,IF($B$54="NEM","*",$B$54),Generation!$C:$C,$H77)</f>
        <v>21.773343681435005</v>
      </c>
      <c r="AD77" s="5">
        <f>SUMIFS(Generation!Y:Y,Generation!$A:$A,Summary_CDP,Generation!$B:$B,IF($B$54="NEM","*",$B$54),Generation!$C:$C,$H77)</f>
        <v>4.8857500651999999</v>
      </c>
      <c r="AE77" s="5">
        <f>SUMIFS(Generation!Z:Z,Generation!$A:$A,Summary_CDP,Generation!$B:$B,IF($B$54="NEM","*",$B$54),Generation!$C:$C,$H77)</f>
        <v>50.931164479615006</v>
      </c>
      <c r="AF77" s="5">
        <f>SUMIFS(Generation!AA:AA,Generation!$A:$A,Summary_CDP,Generation!$B:$B,IF($B$54="NEM","*",$B$54),Generation!$C:$C,$H77)</f>
        <v>74.334149258660005</v>
      </c>
      <c r="AG77" s="5">
        <f>SUMIFS(Generation!AB:AB,Generation!$A:$A,Summary_CDP,Generation!$B:$B,IF($B$54="NEM","*",$B$54),Generation!$C:$C,$H77)</f>
        <v>86.566523332550005</v>
      </c>
      <c r="AH77" s="5">
        <f>SUMIFS(Generation!AC:AC,Generation!$A:$A,Summary_CDP,Generation!$B:$B,IF($B$54="NEM","*",$B$54),Generation!$C:$C,$H77)</f>
        <v>111.06027193345501</v>
      </c>
      <c r="AI77" s="5">
        <f>SUMIFS(Generation!AD:AD,Generation!$A:$A,Summary_CDP,Generation!$B:$B,IF($B$54="NEM","*",$B$54),Generation!$C:$C,$H77)</f>
        <v>594.86364531381992</v>
      </c>
      <c r="AJ77" s="5">
        <f>SUMIFS(Generation!AE:AE,Generation!$A:$A,Summary_CDP,Generation!$B:$B,IF($B$54="NEM","*",$B$54),Generation!$C:$C,$H77)</f>
        <v>491.26133899462002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2.75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77479.150635977509</v>
      </c>
      <c r="J85" s="5">
        <f>SUMIFS(Generation!K:K,Generation!$A:$A,Summary_CDP,Generation!$B:$B,IF($B$82="NEM","*",$B$82),Generation!$C:$C,$H85)</f>
        <v>55728.909507904878</v>
      </c>
      <c r="K85" s="5">
        <f>SUMIFS(Generation!U:U,Generation!$A:$A,Summary_CDP,Generation!$B:$B,IF($B$82="NEM","*",$B$82),Generation!$C:$C,$H85)</f>
        <v>22812.521944639033</v>
      </c>
      <c r="L85" s="5">
        <f>SUMIFS(Generation!AE:AE,Generation!$A:$A,Summary_CDP,Generation!$B:$B,IF($B$82="NEM","*",$B$82),Generation!$C:$C,$H85)</f>
        <v>8933.2633414732882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34660.988572304181</v>
      </c>
      <c r="J86" s="5">
        <f>SUMIFS(Generation!K:K,Generation!$A:$A,Summary_CDP,Generation!$B:$B,IF($B$82="NEM","*",$B$82),Generation!$C:$C,$H86)</f>
        <v>20031.848966225803</v>
      </c>
      <c r="K86" s="5">
        <f>SUMIFS(Generation!U:U,Generation!$A:$A,Summary_CDP,Generation!$B:$B,IF($B$82="NEM","*",$B$82),Generation!$C:$C,$H86)</f>
        <v>17500.680874983023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1496.3481298904035</v>
      </c>
      <c r="J87" s="5">
        <f>SUMIFS(Generation!K:K,Generation!$A:$A,Summary_CDP,Generation!$B:$B,IF($B$82="NEM","*",$B$82),Generation!$C:$C,$H87)</f>
        <v>1661.2430077497777</v>
      </c>
      <c r="K87" s="5">
        <f>SUMIFS(Generation!U:U,Generation!$A:$A,Summary_CDP,Generation!$B:$B,IF($B$82="NEM","*",$B$82),Generation!$C:$C,$H87)</f>
        <v>3666.2169386643718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60.720229069364983</v>
      </c>
      <c r="J89" s="5">
        <f>SUMIFS(Generation!K:K,Generation!$A:$A,Summary_CDP,Generation!$B:$B,IF($B$82="NEM","*",$B$82),Generation!$C:$C,$H89)</f>
        <v>151.12029807292504</v>
      </c>
      <c r="K89" s="5">
        <f>SUMIFS(Generation!U:U,Generation!$A:$A,Summary_CDP,Generation!$B:$B,IF($B$82="NEM","*",$B$82),Generation!$C:$C,$H89)</f>
        <v>2340.3503615326699</v>
      </c>
      <c r="L89" s="5">
        <f>SUMIFS(Generation!AE:AE,Generation!$A:$A,Summary_CDP,Generation!$B:$B,IF($B$82="NEM","*",$B$82),Generation!$C:$C,$H89)</f>
        <v>18512.17278172739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15776.333778342763</v>
      </c>
      <c r="J91" s="5">
        <f>SUMIFS(Generation!K:K,Generation!$A:$A,Summary_CDP,Generation!$B:$B,IF($B$82="NEM","*",$B$82),Generation!$C:$C,$H91)</f>
        <v>15379.023068363083</v>
      </c>
      <c r="K91" s="5">
        <f>SUMIFS(Generation!U:U,Generation!$A:$A,Summary_CDP,Generation!$B:$B,IF($B$82="NEM","*",$B$82),Generation!$C:$C,$H91)</f>
        <v>13457.60115255934</v>
      </c>
      <c r="L91" s="5">
        <f>SUMIFS(Generation!AE:AE,Generation!$A:$A,Summary_CDP,Generation!$B:$B,IF($B$82="NEM","*",$B$82),Generation!$C:$C,$H91)</f>
        <v>10799.898315506754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1573.9627706379165</v>
      </c>
      <c r="J92" s="5">
        <f>SUMIFS(Generation!K:K,Generation!$A:$A,Summary_CDP,Generation!$B:$B,IF($B$82="NEM","*",$B$82),Generation!$C:$C,$H92)</f>
        <v>7796.963336361152</v>
      </c>
      <c r="K92" s="5">
        <f>SUMIFS(Generation!U:U,Generation!$A:$A,Summary_CDP,Generation!$B:$B,IF($B$82="NEM","*",$B$82),Generation!$C:$C,$H92)</f>
        <v>19954.766686993211</v>
      </c>
      <c r="L92" s="5">
        <f>SUMIFS(Generation!AE:AE,Generation!$A:$A,Summary_CDP,Generation!$B:$B,IF($B$82="NEM","*",$B$82),Generation!$C:$C,$H92)</f>
        <v>39172.811496076363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95.715263583899869</v>
      </c>
      <c r="J93" s="5">
        <f>SUMIFS(Generation!K:K,Generation!$A:$A,Summary_CDP,Generation!$B:$B,IF($B$82="NEM","*",$B$82),Generation!$C:$C,$H93)</f>
        <v>968.33586531438903</v>
      </c>
      <c r="K93" s="5">
        <f>SUMIFS(Generation!U:U,Generation!$A:$A,Summary_CDP,Generation!$B:$B,IF($B$82="NEM","*",$B$82),Generation!$C:$C,$H93)</f>
        <v>6087.7898099569484</v>
      </c>
      <c r="L93" s="5">
        <f>SUMIFS(Generation!AE:AE,Generation!$A:$A,Summary_CDP,Generation!$B:$B,IF($B$82="NEM","*",$B$82),Generation!$C:$C,$H93)</f>
        <v>14657.597205369071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295.94691677451397</v>
      </c>
      <c r="J94" s="5">
        <f>SUMIFS(Generation!K:K,Generation!$A:$A,Summary_CDP,Generation!$B:$B,IF($B$82="NEM","*",$B$82),Generation!$C:$C,$H94)</f>
        <v>1196.4564042716568</v>
      </c>
      <c r="K94" s="5">
        <f>SUMIFS(Generation!U:U,Generation!$A:$A,Summary_CDP,Generation!$B:$B,IF($B$82="NEM","*",$B$82),Generation!$C:$C,$H94)</f>
        <v>3491.6339317451138</v>
      </c>
      <c r="L94" s="5">
        <f>SUMIFS(Generation!AE:AE,Generation!$A:$A,Summary_CDP,Generation!$B:$B,IF($B$82="NEM","*",$B$82),Generation!$C:$C,$H94)</f>
        <v>3970.3748482662832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2054.8155022421593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30232.100190076482</v>
      </c>
      <c r="J97" s="5">
        <f>SUMIFS(Generation!K:K,Generation!$A:$A,Summary_CDP,Generation!$B:$B,IF($B$82="NEM","*",$B$82),Generation!$C:$C,$H97)</f>
        <v>61541.593325289985</v>
      </c>
      <c r="K97" s="5">
        <f>SUMIFS(Generation!U:U,Generation!$A:$A,Summary_CDP,Generation!$B:$B,IF($B$82="NEM","*",$B$82),Generation!$C:$C,$H97)</f>
        <v>141439.95532413133</v>
      </c>
      <c r="L97" s="5">
        <f>SUMIFS(Generation!AE:AE,Generation!$A:$A,Summary_CDP,Generation!$B:$B,IF($B$82="NEM","*",$B$82),Generation!$C:$C,$H97)</f>
        <v>206866.44093931443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15557.57722898782</v>
      </c>
      <c r="J98" s="5">
        <f>SUMIFS(Generation!K:K,Generation!$A:$A,Summary_CDP,Generation!$B:$B,IF($B$82="NEM","*",$B$82),Generation!$C:$C,$H98)</f>
        <v>24253.661109963516</v>
      </c>
      <c r="K98" s="5">
        <f>SUMIFS(Generation!U:U,Generation!$A:$A,Summary_CDP,Generation!$B:$B,IF($B$82="NEM","*",$B$82),Generation!$C:$C,$H98)</f>
        <v>43014.975626631094</v>
      </c>
      <c r="L98" s="5">
        <f>SUMIFS(Generation!AE:AE,Generation!$A:$A,Summary_CDP,Generation!$B:$B,IF($B$82="NEM","*",$B$82),Generation!$C:$C,$H98)</f>
        <v>136730.5930967938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25819.915416199998</v>
      </c>
      <c r="J99" s="5">
        <f>SUMIFS(Generation!K:K,Generation!$A:$A,Summary_CDP,Generation!$B:$B,IF($B$82="NEM","*",$B$82),Generation!$C:$C,$H99)</f>
        <v>41206.294453399998</v>
      </c>
      <c r="K99" s="5">
        <f>SUMIFS(Generation!U:U,Generation!$A:$A,Summary_CDP,Generation!$B:$B,IF($B$82="NEM","*",$B$82),Generation!$C:$C,$H99)</f>
        <v>62314.787046999998</v>
      </c>
      <c r="L99" s="5">
        <f>SUMIFS(Generation!AE:AE,Generation!$A:$A,Summary_CDP,Generation!$B:$B,IF($B$82="NEM","*",$B$82),Generation!$C:$C,$H99)</f>
        <v>79875.145281900011</v>
      </c>
    </row>
    <row r="100" spans="1:30" ht="15" customHeight="1">
      <c r="H100" s="11" t="s">
        <v>310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-2840.8718499383895</v>
      </c>
      <c r="J101" s="5">
        <f>SUMIFS(Generation!K:K,Generation!$A:$A,Summary_CDP,Generation!$B:$B,IF($B$82="NEM","*",$B$82),Generation!$C:$C,$H101)</f>
        <v>-11151.452453793483</v>
      </c>
      <c r="K101" s="5">
        <f>SUMIFS(Generation!U:U,Generation!$A:$A,Summary_CDP,Generation!$B:$B,IF($B$82="NEM","*",$B$82),Generation!$C:$C,$H101)</f>
        <v>-26419.810872434984</v>
      </c>
      <c r="L101" s="5">
        <f>SUMIFS(Generation!AE:AE,Generation!$A:$A,Summary_CDP,Generation!$B:$B,IF($B$82="NEM","*",$B$82),Generation!$C:$C,$H101)</f>
        <v>-50840.688070462355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-112.59506540947022</v>
      </c>
      <c r="J102" s="5">
        <f>SUMIFS(Generation!K:K,Generation!$A:$A,Summary_CDP,Generation!$B:$B,IF($B$82="NEM","*",$B$82),Generation!$C:$C,$H102)</f>
        <v>-1150.6997070010545</v>
      </c>
      <c r="K102" s="5">
        <f>SUMIFS(Generation!U:U,Generation!$A:$A,Summary_CDP,Generation!$B:$B,IF($B$82="NEM","*",$B$82),Generation!$C:$C,$H102)</f>
        <v>-7620.8927567340561</v>
      </c>
      <c r="L102" s="5">
        <f>SUMIFS(Generation!AE:AE,Generation!$A:$A,Summary_CDP,Generation!$B:$B,IF($B$82="NEM","*",$B$82),Generation!$C:$C,$H102)</f>
        <v>-18852.095993609339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-349.28411101334569</v>
      </c>
      <c r="J103" s="5">
        <f>SUMIFS(Generation!K:K,Generation!$A:$A,Summary_CDP,Generation!$B:$B,IF($B$82="NEM","*",$B$82),Generation!$C:$C,$H103)</f>
        <v>-1406.1863987315869</v>
      </c>
      <c r="K103" s="5">
        <f>SUMIFS(Generation!U:U,Generation!$A:$A,Summary_CDP,Generation!$B:$B,IF($B$82="NEM","*",$B$82),Generation!$C:$C,$H103)</f>
        <v>-4118.9792394553315</v>
      </c>
      <c r="L103" s="5">
        <f>SUMIFS(Generation!AE:AE,Generation!$A:$A,Summary_CDP,Generation!$B:$B,IF($B$82="NEM","*",$B$82),Generation!$C:$C,$H103)</f>
        <v>-4659.6840260153404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0.245596888535</v>
      </c>
      <c r="K105" s="5">
        <f>SUMIFS(Generation!U:U,Generation!$A:$A,Summary_CDP,Generation!$B:$B,IF($B$82="NEM","*",$B$82),Generation!$C:$C,$H105)</f>
        <v>0</v>
      </c>
      <c r="L105" s="5">
        <f>SUMIFS(Generation!AE:AE,Generation!$A:$A,Summary_CDP,Generation!$B:$B,IF($B$82="NEM","*",$B$82),Generation!$C:$C,$H105)</f>
        <v>491.26133899462002</v>
      </c>
    </row>
    <row r="108" spans="1:30" s="51" customFormat="1" ht="22.75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</v>
      </c>
      <c r="K113" s="5">
        <f>SUMIFS('Storage Capacity'!U:U,'Storage Capacity'!$A:$A,Summary_CDP,'Storage Capacity'!$B:$B,IF($B$109="NEM","*",$B$109),'Storage Capacity'!$C:$C,$H113)</f>
        <v>1458.4926257000002</v>
      </c>
      <c r="L113" s="5">
        <f>SUMIFS('Storage Capacity'!AE:AE,'Storage Capacity'!$A:$A,Summary_CDP,'Storage Capacity'!$B:$B,IF($B$109="NEM","*",$B$109),'Storage Capacity'!$C:$C,$H113)</f>
        <v>5076.0255656699992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2900</v>
      </c>
      <c r="K114" s="5">
        <f>SUMIFS('Storage Capacity'!U:U,'Storage Capacity'!$A:$A,Summary_CDP,'Storage Capacity'!$B:$B,IF($B$109="NEM","*",$B$109),'Storage Capacity'!$C:$C,$H114)</f>
        <v>7481.9263942999987</v>
      </c>
      <c r="L114" s="5">
        <f>SUMIFS('Storage Capacity'!AE:AE,'Storage Capacity'!$A:$A,Summary_CDP,'Storage Capacity'!$B:$B,IF($B$109="NEM","*",$B$109),'Storage Capacity'!$C:$C,$H114)</f>
        <v>13718.050429090001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1443.8521875500001</v>
      </c>
      <c r="K115" s="5">
        <f>SUMIFS('Storage Capacity'!U:U,'Storage Capacity'!$A:$A,Summary_CDP,'Storage Capacity'!$B:$B,IF($B$109="NEM","*",$B$109),'Storage Capacity'!$C:$C,$H115)</f>
        <v>1725.1483555499999</v>
      </c>
      <c r="L115" s="5">
        <f>SUMIFS('Storage Capacity'!AE:AE,'Storage Capacity'!$A:$A,Summary_CDP,'Storage Capacity'!$B:$B,IF($B$109="NEM","*",$B$109),'Storage Capacity'!$C:$C,$H115)</f>
        <v>1279.8561679999998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147.50499999000002</v>
      </c>
      <c r="J116" s="5">
        <f>SUMIFS('Storage Capacity'!K:K,'Storage Capacity'!$A:$A,Summary_CDP,'Storage Capacity'!$B:$B,IF($B$109="NEM","*",$B$109),'Storage Capacity'!$C:$C,$H116)</f>
        <v>1487.2375248600003</v>
      </c>
      <c r="K116" s="5">
        <f>SUMIFS('Storage Capacity'!U:U,'Storage Capacity'!$A:$A,Summary_CDP,'Storage Capacity'!$B:$B,IF($B$109="NEM","*",$B$109),'Storage Capacity'!$C:$C,$H116)</f>
        <v>8673.3432894899997</v>
      </c>
      <c r="L116" s="5">
        <f>SUMIFS('Storage Capacity'!AE:AE,'Storage Capacity'!$A:$A,Summary_CDP,'Storage Capacity'!$B:$B,IF($B$109="NEM","*",$B$109),'Storage Capacity'!$C:$C,$H116)</f>
        <v>17768.35399431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917.14650000000006</v>
      </c>
      <c r="J117" s="5">
        <f>SUMIFS('Storage Capacity'!K:K,'Storage Capacity'!$A:$A,Summary_CDP,'Storage Capacity'!$B:$B,IF($B$109="NEM","*",$B$109),'Storage Capacity'!$C:$C,$H117)</f>
        <v>3609.2434999999996</v>
      </c>
      <c r="K117" s="5">
        <f>SUMIFS('Storage Capacity'!U:U,'Storage Capacity'!$A:$A,Summary_CDP,'Storage Capacity'!$B:$B,IF($B$109="NEM","*",$B$109),'Storage Capacity'!$C:$C,$H117)</f>
        <v>10166.712499999998</v>
      </c>
      <c r="L117" s="5">
        <f>SUMIFS('Storage Capacity'!AE:AE,'Storage Capacity'!$A:$A,Summary_CDP,'Storage Capacity'!$B:$B,IF($B$109="NEM","*",$B$109),'Storage Capacity'!$C:$C,$H117)</f>
        <v>11135.796</v>
      </c>
    </row>
    <row r="126" spans="1:30" s="51" customFormat="1" ht="22.75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160</v>
      </c>
      <c r="Q131" s="5">
        <f>SUMIFS('Storage Capacity'!L:L,'Storage Capacity'!$A:$A,Summary_CDP,'Storage Capacity'!$B:$B,IF($B$127="NEM","*",$B$127),'Storage Capacity'!$C:$C,$H131)</f>
        <v>160</v>
      </c>
      <c r="R131" s="5">
        <f>SUMIFS('Storage Capacity'!M:M,'Storage Capacity'!$A:$A,Summary_CDP,'Storage Capacity'!$B:$B,IF($B$127="NEM","*",$B$127),'Storage Capacity'!$C:$C,$H131)</f>
        <v>170.30099192</v>
      </c>
      <c r="S131" s="5">
        <f>SUMIFS('Storage Capacity'!N:N,'Storage Capacity'!$A:$A,Summary_CDP,'Storage Capacity'!$B:$B,IF($B$127="NEM","*",$B$127),'Storage Capacity'!$C:$C,$H131)</f>
        <v>190.93813215</v>
      </c>
      <c r="T131" s="5">
        <f>SUMIFS('Storage Capacity'!O:O,'Storage Capacity'!$A:$A,Summary_CDP,'Storage Capacity'!$B:$B,IF($B$127="NEM","*",$B$127),'Storage Capacity'!$C:$C,$H131)</f>
        <v>571.74834763000001</v>
      </c>
      <c r="U131" s="5">
        <f>SUMIFS('Storage Capacity'!P:P,'Storage Capacity'!$A:$A,Summary_CDP,'Storage Capacity'!$B:$B,IF($B$127="NEM","*",$B$127),'Storage Capacity'!$C:$C,$H131)</f>
        <v>571.74834763000001</v>
      </c>
      <c r="V131" s="5">
        <f>SUMIFS('Storage Capacity'!Q:Q,'Storage Capacity'!$A:$A,Summary_CDP,'Storage Capacity'!$B:$B,IF($B$127="NEM","*",$B$127),'Storage Capacity'!$C:$C,$H131)</f>
        <v>571.74834763000001</v>
      </c>
      <c r="W131" s="5">
        <f>SUMIFS('Storage Capacity'!R:R,'Storage Capacity'!$A:$A,Summary_CDP,'Storage Capacity'!$B:$B,IF($B$127="NEM","*",$B$127),'Storage Capacity'!$C:$C,$H131)</f>
        <v>699.96079778000001</v>
      </c>
      <c r="X131" s="5">
        <f>SUMIFS('Storage Capacity'!S:S,'Storage Capacity'!$A:$A,Summary_CDP,'Storage Capacity'!$B:$B,IF($B$127="NEM","*",$B$127),'Storage Capacity'!$C:$C,$H131)</f>
        <v>699.96079778000001</v>
      </c>
      <c r="Y131" s="5">
        <f>SUMIFS('Storage Capacity'!T:T,'Storage Capacity'!$A:$A,Summary_CDP,'Storage Capacity'!$B:$B,IF($B$127="NEM","*",$B$127),'Storage Capacity'!$C:$C,$H131)</f>
        <v>1073.7412728499999</v>
      </c>
      <c r="Z131" s="5">
        <f>SUMIFS('Storage Capacity'!U:U,'Storage Capacity'!$A:$A,Summary_CDP,'Storage Capacity'!$B:$B,IF($B$127="NEM","*",$B$127),'Storage Capacity'!$C:$C,$H131)</f>
        <v>1458.4926257000002</v>
      </c>
      <c r="AA131" s="5">
        <f>SUMIFS('Storage Capacity'!V:V,'Storage Capacity'!$A:$A,Summary_CDP,'Storage Capacity'!$B:$B,IF($B$127="NEM","*",$B$127),'Storage Capacity'!$C:$C,$H131)</f>
        <v>1458.4926257000002</v>
      </c>
      <c r="AB131" s="5">
        <f>SUMIFS('Storage Capacity'!W:W,'Storage Capacity'!$A:$A,Summary_CDP,'Storage Capacity'!$B:$B,IF($B$127="NEM","*",$B$127),'Storage Capacity'!$C:$C,$H131)</f>
        <v>1676.7713949500003</v>
      </c>
      <c r="AC131" s="5">
        <f>SUMIFS('Storage Capacity'!X:X,'Storage Capacity'!$A:$A,Summary_CDP,'Storage Capacity'!$B:$B,IF($B$127="NEM","*",$B$127),'Storage Capacity'!$C:$C,$H131)</f>
        <v>2141.4249452200002</v>
      </c>
      <c r="AD131" s="5">
        <f>SUMIFS('Storage Capacity'!Y:Y,'Storage Capacity'!$A:$A,Summary_CDP,'Storage Capacity'!$B:$B,IF($B$127="NEM","*",$B$127),'Storage Capacity'!$C:$C,$H131)</f>
        <v>2141.4249452200002</v>
      </c>
      <c r="AE131" s="5">
        <f>SUMIFS('Storage Capacity'!Z:Z,'Storage Capacity'!$A:$A,Summary_CDP,'Storage Capacity'!$B:$B,IF($B$127="NEM","*",$B$127),'Storage Capacity'!$C:$C,$H131)</f>
        <v>3372.0757052499998</v>
      </c>
      <c r="AF131" s="5">
        <f>SUMIFS('Storage Capacity'!AA:AA,'Storage Capacity'!$A:$A,Summary_CDP,'Storage Capacity'!$B:$B,IF($B$127="NEM","*",$B$127),'Storage Capacity'!$C:$C,$H131)</f>
        <v>3797.2212450699999</v>
      </c>
      <c r="AG131" s="5">
        <f>SUMIFS('Storage Capacity'!AB:AB,'Storage Capacity'!$A:$A,Summary_CDP,'Storage Capacity'!$B:$B,IF($B$127="NEM","*",$B$127),'Storage Capacity'!$C:$C,$H131)</f>
        <v>4376.0255656700001</v>
      </c>
      <c r="AH131" s="5">
        <f>SUMIFS('Storage Capacity'!AC:AC,'Storage Capacity'!$A:$A,Summary_CDP,'Storage Capacity'!$B:$B,IF($B$127="NEM","*",$B$127),'Storage Capacity'!$C:$C,$H131)</f>
        <v>4436.0722322000001</v>
      </c>
      <c r="AI131" s="5">
        <f>SUMIFS('Storage Capacity'!AD:AD,'Storage Capacity'!$A:$A,Summary_CDP,'Storage Capacity'!$B:$B,IF($B$127="NEM","*",$B$127),'Storage Capacity'!$C:$C,$H131)</f>
        <v>4436.0722322000001</v>
      </c>
      <c r="AJ131" s="5">
        <f>SUMIFS('Storage Capacity'!AE:AE,'Storage Capacity'!$A:$A,Summary_CDP,'Storage Capacity'!$B:$B,IF($B$127="NEM","*",$B$127),'Storage Capacity'!$C:$C,$H131)</f>
        <v>5076.0255656699992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2825</v>
      </c>
      <c r="O132" s="5">
        <f>SUMIFS('Storage Capacity'!J:J,'Storage Capacity'!$A:$A,Summary_CDP,'Storage Capacity'!$B:$B,IF($B$127="NEM","*",$B$127),'Storage Capacity'!$C:$C,$H132)</f>
        <v>2900</v>
      </c>
      <c r="P132" s="5">
        <f>SUMIFS('Storage Capacity'!K:K,'Storage Capacity'!$A:$A,Summary_CDP,'Storage Capacity'!$B:$B,IF($B$127="NEM","*",$B$127),'Storage Capacity'!$C:$C,$H132)</f>
        <v>2900</v>
      </c>
      <c r="Q132" s="5">
        <f>SUMIFS('Storage Capacity'!L:L,'Storage Capacity'!$A:$A,Summary_CDP,'Storage Capacity'!$B:$B,IF($B$127="NEM","*",$B$127),'Storage Capacity'!$C:$C,$H132)</f>
        <v>2900</v>
      </c>
      <c r="R132" s="5">
        <f>SUMIFS('Storage Capacity'!M:M,'Storage Capacity'!$A:$A,Summary_CDP,'Storage Capacity'!$B:$B,IF($B$127="NEM","*",$B$127),'Storage Capacity'!$C:$C,$H132)</f>
        <v>2900</v>
      </c>
      <c r="S132" s="5">
        <f>SUMIFS('Storage Capacity'!N:N,'Storage Capacity'!$A:$A,Summary_CDP,'Storage Capacity'!$B:$B,IF($B$127="NEM","*",$B$127),'Storage Capacity'!$C:$C,$H132)</f>
        <v>2900</v>
      </c>
      <c r="T132" s="5">
        <f>SUMIFS('Storage Capacity'!O:O,'Storage Capacity'!$A:$A,Summary_CDP,'Storage Capacity'!$B:$B,IF($B$127="NEM","*",$B$127),'Storage Capacity'!$C:$C,$H132)</f>
        <v>2900</v>
      </c>
      <c r="U132" s="5">
        <f>SUMIFS('Storage Capacity'!P:P,'Storage Capacity'!$A:$A,Summary_CDP,'Storage Capacity'!$B:$B,IF($B$127="NEM","*",$B$127),'Storage Capacity'!$C:$C,$H132)</f>
        <v>4747.27108856</v>
      </c>
      <c r="V132" s="5">
        <f>SUMIFS('Storage Capacity'!Q:Q,'Storage Capacity'!$A:$A,Summary_CDP,'Storage Capacity'!$B:$B,IF($B$127="NEM","*",$B$127),'Storage Capacity'!$C:$C,$H132)</f>
        <v>4907.09412178</v>
      </c>
      <c r="W132" s="5">
        <f>SUMIFS('Storage Capacity'!R:R,'Storage Capacity'!$A:$A,Summary_CDP,'Storage Capacity'!$B:$B,IF($B$127="NEM","*",$B$127),'Storage Capacity'!$C:$C,$H132)</f>
        <v>5992.3887700900004</v>
      </c>
      <c r="X132" s="5">
        <f>SUMIFS('Storage Capacity'!S:S,'Storage Capacity'!$A:$A,Summary_CDP,'Storage Capacity'!$B:$B,IF($B$127="NEM","*",$B$127),'Storage Capacity'!$C:$C,$H132)</f>
        <v>5992.3887700900004</v>
      </c>
      <c r="Y132" s="5">
        <f>SUMIFS('Storage Capacity'!T:T,'Storage Capacity'!$A:$A,Summary_CDP,'Storage Capacity'!$B:$B,IF($B$127="NEM","*",$B$127),'Storage Capacity'!$C:$C,$H132)</f>
        <v>6955.6157489300012</v>
      </c>
      <c r="Z132" s="5">
        <f>SUMIFS('Storage Capacity'!U:U,'Storage Capacity'!$A:$A,Summary_CDP,'Storage Capacity'!$B:$B,IF($B$127="NEM","*",$B$127),'Storage Capacity'!$C:$C,$H132)</f>
        <v>7481.9263942999987</v>
      </c>
      <c r="AA132" s="5">
        <f>SUMIFS('Storage Capacity'!V:V,'Storage Capacity'!$A:$A,Summary_CDP,'Storage Capacity'!$B:$B,IF($B$127="NEM","*",$B$127),'Storage Capacity'!$C:$C,$H132)</f>
        <v>7481.9263942999987</v>
      </c>
      <c r="AB132" s="5">
        <f>SUMIFS('Storage Capacity'!W:W,'Storage Capacity'!$A:$A,Summary_CDP,'Storage Capacity'!$B:$B,IF($B$127="NEM","*",$B$127),'Storage Capacity'!$C:$C,$H132)</f>
        <v>7481.9263942999987</v>
      </c>
      <c r="AC132" s="5">
        <f>SUMIFS('Storage Capacity'!X:X,'Storage Capacity'!$A:$A,Summary_CDP,'Storage Capacity'!$B:$B,IF($B$127="NEM","*",$B$127),'Storage Capacity'!$C:$C,$H132)</f>
        <v>7481.9263942999987</v>
      </c>
      <c r="AD132" s="5">
        <f>SUMIFS('Storage Capacity'!Y:Y,'Storage Capacity'!$A:$A,Summary_CDP,'Storage Capacity'!$B:$B,IF($B$127="NEM","*",$B$127),'Storage Capacity'!$C:$C,$H132)</f>
        <v>7481.9263942999987</v>
      </c>
      <c r="AE132" s="5">
        <f>SUMIFS('Storage Capacity'!Z:Z,'Storage Capacity'!$A:$A,Summary_CDP,'Storage Capacity'!$B:$B,IF($B$127="NEM","*",$B$127),'Storage Capacity'!$C:$C,$H132)</f>
        <v>6881.9263942999987</v>
      </c>
      <c r="AF132" s="5">
        <f>SUMIFS('Storage Capacity'!AA:AA,'Storage Capacity'!$A:$A,Summary_CDP,'Storage Capacity'!$B:$B,IF($B$127="NEM","*",$B$127),'Storage Capacity'!$C:$C,$H132)</f>
        <v>7963.7773880200002</v>
      </c>
      <c r="AG132" s="5">
        <f>SUMIFS('Storage Capacity'!AB:AB,'Storage Capacity'!$A:$A,Summary_CDP,'Storage Capacity'!$B:$B,IF($B$127="NEM","*",$B$127),'Storage Capacity'!$C:$C,$H132)</f>
        <v>7975.0749667199998</v>
      </c>
      <c r="AH132" s="5">
        <f>SUMIFS('Storage Capacity'!AC:AC,'Storage Capacity'!$A:$A,Summary_CDP,'Storage Capacity'!$B:$B,IF($B$127="NEM","*",$B$127),'Storage Capacity'!$C:$C,$H132)</f>
        <v>10920.90401287</v>
      </c>
      <c r="AI132" s="5">
        <f>SUMIFS('Storage Capacity'!AD:AD,'Storage Capacity'!$A:$A,Summary_CDP,'Storage Capacity'!$B:$B,IF($B$127="NEM","*",$B$127),'Storage Capacity'!$C:$C,$H132)</f>
        <v>12668.520619580002</v>
      </c>
      <c r="AJ132" s="5">
        <f>SUMIFS('Storage Capacity'!AE:AE,'Storage Capacity'!$A:$A,Summary_CDP,'Storage Capacity'!$B:$B,IF($B$127="NEM","*",$B$127),'Storage Capacity'!$C:$C,$H132)</f>
        <v>13718.050429090001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971.82408418</v>
      </c>
      <c r="O133" s="5">
        <f>SUMIFS('Storage Capacity'!J:J,'Storage Capacity'!$A:$A,Summary_CDP,'Storage Capacity'!$B:$B,IF($B$127="NEM","*",$B$127),'Storage Capacity'!$C:$C,$H133)</f>
        <v>971.82408418</v>
      </c>
      <c r="P133" s="5">
        <f>SUMIFS('Storage Capacity'!K:K,'Storage Capacity'!$A:$A,Summary_CDP,'Storage Capacity'!$B:$B,IF($B$127="NEM","*",$B$127),'Storage Capacity'!$C:$C,$H133)</f>
        <v>1443.8521875500001</v>
      </c>
      <c r="Q133" s="5">
        <f>SUMIFS('Storage Capacity'!L:L,'Storage Capacity'!$A:$A,Summary_CDP,'Storage Capacity'!$B:$B,IF($B$127="NEM","*",$B$127),'Storage Capacity'!$C:$C,$H133)</f>
        <v>1683.2507582100002</v>
      </c>
      <c r="R133" s="5">
        <f>SUMIFS('Storage Capacity'!M:M,'Storage Capacity'!$A:$A,Summary_CDP,'Storage Capacity'!$B:$B,IF($B$127="NEM","*",$B$127),'Storage Capacity'!$C:$C,$H133)</f>
        <v>1684.3507582100001</v>
      </c>
      <c r="S133" s="5">
        <f>SUMIFS('Storage Capacity'!N:N,'Storage Capacity'!$A:$A,Summary_CDP,'Storage Capacity'!$B:$B,IF($B$127="NEM","*",$B$127),'Storage Capacity'!$C:$C,$H133)</f>
        <v>1683.2507582100002</v>
      </c>
      <c r="T133" s="5">
        <f>SUMIFS('Storage Capacity'!O:O,'Storage Capacity'!$A:$A,Summary_CDP,'Storage Capacity'!$B:$B,IF($B$127="NEM","*",$B$127),'Storage Capacity'!$C:$C,$H133)</f>
        <v>1726.2483555499998</v>
      </c>
      <c r="U133" s="5">
        <f>SUMIFS('Storage Capacity'!P:P,'Storage Capacity'!$A:$A,Summary_CDP,'Storage Capacity'!$B:$B,IF($B$127="NEM","*",$B$127),'Storage Capacity'!$C:$C,$H133)</f>
        <v>1725.1483555499999</v>
      </c>
      <c r="V133" s="5">
        <f>SUMIFS('Storage Capacity'!Q:Q,'Storage Capacity'!$A:$A,Summary_CDP,'Storage Capacity'!$B:$B,IF($B$127="NEM","*",$B$127),'Storage Capacity'!$C:$C,$H133)</f>
        <v>1725.1483555499999</v>
      </c>
      <c r="W133" s="5">
        <f>SUMIFS('Storage Capacity'!R:R,'Storage Capacity'!$A:$A,Summary_CDP,'Storage Capacity'!$B:$B,IF($B$127="NEM","*",$B$127),'Storage Capacity'!$C:$C,$H133)</f>
        <v>1725.1483555499999</v>
      </c>
      <c r="X133" s="5">
        <f>SUMIFS('Storage Capacity'!S:S,'Storage Capacity'!$A:$A,Summary_CDP,'Storage Capacity'!$B:$B,IF($B$127="NEM","*",$B$127),'Storage Capacity'!$C:$C,$H133)</f>
        <v>1726.2483555499998</v>
      </c>
      <c r="Y133" s="5">
        <f>SUMIFS('Storage Capacity'!T:T,'Storage Capacity'!$A:$A,Summary_CDP,'Storage Capacity'!$B:$B,IF($B$127="NEM","*",$B$127),'Storage Capacity'!$C:$C,$H133)</f>
        <v>1725.1483555499999</v>
      </c>
      <c r="Z133" s="5">
        <f>SUMIFS('Storage Capacity'!U:U,'Storage Capacity'!$A:$A,Summary_CDP,'Storage Capacity'!$B:$B,IF($B$127="NEM","*",$B$127),'Storage Capacity'!$C:$C,$H133)</f>
        <v>1725.1483555499999</v>
      </c>
      <c r="AA133" s="5">
        <f>SUMIFS('Storage Capacity'!V:V,'Storage Capacity'!$A:$A,Summary_CDP,'Storage Capacity'!$B:$B,IF($B$127="NEM","*",$B$127),'Storage Capacity'!$C:$C,$H133)</f>
        <v>1725.1483555499999</v>
      </c>
      <c r="AB133" s="5">
        <f>SUMIFS('Storage Capacity'!W:W,'Storage Capacity'!$A:$A,Summary_CDP,'Storage Capacity'!$B:$B,IF($B$127="NEM","*",$B$127),'Storage Capacity'!$C:$C,$H133)</f>
        <v>1725.1483555499999</v>
      </c>
      <c r="AC133" s="5">
        <f>SUMIFS('Storage Capacity'!X:X,'Storage Capacity'!$A:$A,Summary_CDP,'Storage Capacity'!$B:$B,IF($B$127="NEM","*",$B$127),'Storage Capacity'!$C:$C,$H133)</f>
        <v>1726.2483555499998</v>
      </c>
      <c r="AD133" s="5">
        <f>SUMIFS('Storage Capacity'!Y:Y,'Storage Capacity'!$A:$A,Summary_CDP,'Storage Capacity'!$B:$B,IF($B$127="NEM","*",$B$127),'Storage Capacity'!$C:$C,$H133)</f>
        <v>1727.24835555</v>
      </c>
      <c r="AE133" s="5">
        <f>SUMIFS('Storage Capacity'!Z:Z,'Storage Capacity'!$A:$A,Summary_CDP,'Storage Capacity'!$B:$B,IF($B$127="NEM","*",$B$127),'Storage Capacity'!$C:$C,$H133)</f>
        <v>1726.2483555499998</v>
      </c>
      <c r="AF133" s="5">
        <f>SUMIFS('Storage Capacity'!AA:AA,'Storage Capacity'!$A:$A,Summary_CDP,'Storage Capacity'!$B:$B,IF($B$127="NEM","*",$B$127),'Storage Capacity'!$C:$C,$H133)</f>
        <v>1725.1483555499999</v>
      </c>
      <c r="AG133" s="5">
        <f>SUMIFS('Storage Capacity'!AB:AB,'Storage Capacity'!$A:$A,Summary_CDP,'Storage Capacity'!$B:$B,IF($B$127="NEM","*",$B$127),'Storage Capacity'!$C:$C,$H133)</f>
        <v>1726.2483555499998</v>
      </c>
      <c r="AH133" s="5">
        <f>SUMIFS('Storage Capacity'!AC:AC,'Storage Capacity'!$A:$A,Summary_CDP,'Storage Capacity'!$B:$B,IF($B$127="NEM","*",$B$127),'Storage Capacity'!$C:$C,$H133)</f>
        <v>1501.8842713700001</v>
      </c>
      <c r="AI133" s="5">
        <f>SUMIFS('Storage Capacity'!AD:AD,'Storage Capacity'!$A:$A,Summary_CDP,'Storage Capacity'!$B:$B,IF($B$127="NEM","*",$B$127),'Storage Capacity'!$C:$C,$H133)</f>
        <v>1501.8842713700001</v>
      </c>
      <c r="AJ133" s="5">
        <f>SUMIFS('Storage Capacity'!AE:AE,'Storage Capacity'!$A:$A,Summary_CDP,'Storage Capacity'!$B:$B,IF($B$127="NEM","*",$B$127),'Storage Capacity'!$C:$C,$H133)</f>
        <v>1279.8561679999998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147.50499999000002</v>
      </c>
      <c r="J134" s="5">
        <f>SUMIFS('Storage Capacity'!E:E,'Storage Capacity'!$A:$A,Summary_CDP,'Storage Capacity'!$B:$B,IF($B$127="NEM","*",$B$127),'Storage Capacity'!$C:$C,$H134)</f>
        <v>233.72599998999999</v>
      </c>
      <c r="K134" s="5">
        <f>SUMIFS('Storage Capacity'!F:F,'Storage Capacity'!$A:$A,Summary_CDP,'Storage Capacity'!$B:$B,IF($B$127="NEM","*",$B$127),'Storage Capacity'!$C:$C,$H134)</f>
        <v>341.185</v>
      </c>
      <c r="L134" s="5">
        <f>SUMIFS('Storage Capacity'!G:G,'Storage Capacity'!$A:$A,Summary_CDP,'Storage Capacity'!$B:$B,IF($B$127="NEM","*",$B$127),'Storage Capacity'!$C:$C,$H134)</f>
        <v>499.25399998999995</v>
      </c>
      <c r="M134" s="5">
        <f>SUMIFS('Storage Capacity'!H:H,'Storage Capacity'!$A:$A,Summary_CDP,'Storage Capacity'!$B:$B,IF($B$127="NEM","*",$B$127),'Storage Capacity'!$C:$C,$H134)</f>
        <v>694.24800000000005</v>
      </c>
      <c r="N134" s="5">
        <f>SUMIFS('Storage Capacity'!I:I,'Storage Capacity'!$A:$A,Summary_CDP,'Storage Capacity'!$B:$B,IF($B$127="NEM","*",$B$127),'Storage Capacity'!$C:$C,$H134)</f>
        <v>914.65499999000008</v>
      </c>
      <c r="O134" s="5">
        <f>SUMIFS('Storage Capacity'!J:J,'Storage Capacity'!$A:$A,Summary_CDP,'Storage Capacity'!$B:$B,IF($B$127="NEM","*",$B$127),'Storage Capacity'!$C:$C,$H134)</f>
        <v>1207.5180000099999</v>
      </c>
      <c r="P134" s="5">
        <f>SUMIFS('Storage Capacity'!K:K,'Storage Capacity'!$A:$A,Summary_CDP,'Storage Capacity'!$B:$B,IF($B$127="NEM","*",$B$127),'Storage Capacity'!$C:$C,$H134)</f>
        <v>1487.2375248600003</v>
      </c>
      <c r="Q134" s="5">
        <f>SUMIFS('Storage Capacity'!L:L,'Storage Capacity'!$A:$A,Summary_CDP,'Storage Capacity'!$B:$B,IF($B$127="NEM","*",$B$127),'Storage Capacity'!$C:$C,$H134)</f>
        <v>1916.9514637499997</v>
      </c>
      <c r="R134" s="5">
        <f>SUMIFS('Storage Capacity'!M:M,'Storage Capacity'!$A:$A,Summary_CDP,'Storage Capacity'!$B:$B,IF($B$127="NEM","*",$B$127),'Storage Capacity'!$C:$C,$H134)</f>
        <v>2417.3045781999999</v>
      </c>
      <c r="S134" s="5">
        <f>SUMIFS('Storage Capacity'!N:N,'Storage Capacity'!$A:$A,Summary_CDP,'Storage Capacity'!$B:$B,IF($B$127="NEM","*",$B$127),'Storage Capacity'!$C:$C,$H134)</f>
        <v>2994.0599022499996</v>
      </c>
      <c r="T134" s="5">
        <f>SUMIFS('Storage Capacity'!O:O,'Storage Capacity'!$A:$A,Summary_CDP,'Storage Capacity'!$B:$B,IF($B$127="NEM","*",$B$127),'Storage Capacity'!$C:$C,$H134)</f>
        <v>3650.2855447800002</v>
      </c>
      <c r="U134" s="5">
        <f>SUMIFS('Storage Capacity'!P:P,'Storage Capacity'!$A:$A,Summary_CDP,'Storage Capacity'!$B:$B,IF($B$127="NEM","*",$B$127),'Storage Capacity'!$C:$C,$H134)</f>
        <v>4371.1306037000004</v>
      </c>
      <c r="V134" s="5">
        <f>SUMIFS('Storage Capacity'!Q:Q,'Storage Capacity'!$A:$A,Summary_CDP,'Storage Capacity'!$B:$B,IF($B$127="NEM","*",$B$127),'Storage Capacity'!$C:$C,$H134)</f>
        <v>5146.3117440499991</v>
      </c>
      <c r="W134" s="5">
        <f>SUMIFS('Storage Capacity'!R:R,'Storage Capacity'!$A:$A,Summary_CDP,'Storage Capacity'!$B:$B,IF($B$127="NEM","*",$B$127),'Storage Capacity'!$C:$C,$H134)</f>
        <v>5991.1161986799998</v>
      </c>
      <c r="X134" s="5">
        <f>SUMIFS('Storage Capacity'!S:S,'Storage Capacity'!$A:$A,Summary_CDP,'Storage Capacity'!$B:$B,IF($B$127="NEM","*",$B$127),'Storage Capacity'!$C:$C,$H134)</f>
        <v>6893.4712567400002</v>
      </c>
      <c r="Y134" s="5">
        <f>SUMIFS('Storage Capacity'!T:T,'Storage Capacity'!$A:$A,Summary_CDP,'Storage Capacity'!$B:$B,IF($B$127="NEM","*",$B$127),'Storage Capacity'!$C:$C,$H134)</f>
        <v>7781.846443460001</v>
      </c>
      <c r="Z134" s="5">
        <f>SUMIFS('Storage Capacity'!U:U,'Storage Capacity'!$A:$A,Summary_CDP,'Storage Capacity'!$B:$B,IF($B$127="NEM","*",$B$127),'Storage Capacity'!$C:$C,$H134)</f>
        <v>8673.3432894899997</v>
      </c>
      <c r="AA134" s="5">
        <f>SUMIFS('Storage Capacity'!V:V,'Storage Capacity'!$A:$A,Summary_CDP,'Storage Capacity'!$B:$B,IF($B$127="NEM","*",$B$127),'Storage Capacity'!$C:$C,$H134)</f>
        <v>9602.1792776600014</v>
      </c>
      <c r="AB134" s="5">
        <f>SUMIFS('Storage Capacity'!W:W,'Storage Capacity'!$A:$A,Summary_CDP,'Storage Capacity'!$B:$B,IF($B$127="NEM","*",$B$127),'Storage Capacity'!$C:$C,$H134)</f>
        <v>10555.30196674</v>
      </c>
      <c r="AC134" s="5">
        <f>SUMIFS('Storage Capacity'!X:X,'Storage Capacity'!$A:$A,Summary_CDP,'Storage Capacity'!$B:$B,IF($B$127="NEM","*",$B$127),'Storage Capacity'!$C:$C,$H134)</f>
        <v>11513.08700417</v>
      </c>
      <c r="AD134" s="5">
        <f>SUMIFS('Storage Capacity'!Y:Y,'Storage Capacity'!$A:$A,Summary_CDP,'Storage Capacity'!$B:$B,IF($B$127="NEM","*",$B$127),'Storage Capacity'!$C:$C,$H134)</f>
        <v>12466.22274161</v>
      </c>
      <c r="AE134" s="5">
        <f>SUMIFS('Storage Capacity'!Z:Z,'Storage Capacity'!$A:$A,Summary_CDP,'Storage Capacity'!$B:$B,IF($B$127="NEM","*",$B$127),'Storage Capacity'!$C:$C,$H134)</f>
        <v>13433.64774755</v>
      </c>
      <c r="AF134" s="5">
        <f>SUMIFS('Storage Capacity'!AA:AA,'Storage Capacity'!$A:$A,Summary_CDP,'Storage Capacity'!$B:$B,IF($B$127="NEM","*",$B$127),'Storage Capacity'!$C:$C,$H134)</f>
        <v>14413.2217274</v>
      </c>
      <c r="AG134" s="5">
        <f>SUMIFS('Storage Capacity'!AB:AB,'Storage Capacity'!$A:$A,Summary_CDP,'Storage Capacity'!$B:$B,IF($B$127="NEM","*",$B$127),'Storage Capacity'!$C:$C,$H134)</f>
        <v>15427.821401000003</v>
      </c>
      <c r="AH134" s="5">
        <f>SUMIFS('Storage Capacity'!AC:AC,'Storage Capacity'!$A:$A,Summary_CDP,'Storage Capacity'!$B:$B,IF($B$127="NEM","*",$B$127),'Storage Capacity'!$C:$C,$H134)</f>
        <v>16459.47676184</v>
      </c>
      <c r="AI134" s="5">
        <f>SUMIFS('Storage Capacity'!AD:AD,'Storage Capacity'!$A:$A,Summary_CDP,'Storage Capacity'!$B:$B,IF($B$127="NEM","*",$B$127),'Storage Capacity'!$C:$C,$H134)</f>
        <v>17534.70663026</v>
      </c>
      <c r="AJ134" s="5">
        <f>SUMIFS('Storage Capacity'!AE:AE,'Storage Capacity'!$A:$A,Summary_CDP,'Storage Capacity'!$B:$B,IF($B$127="NEM","*",$B$127),'Storage Capacity'!$C:$C,$H134)</f>
        <v>17768.35399431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917.14650000000006</v>
      </c>
      <c r="J135" s="5">
        <f>SUMIFS('Storage Capacity'!E:E,'Storage Capacity'!$A:$A,Summary_CDP,'Storage Capacity'!$B:$B,IF($B$127="NEM","*",$B$127),'Storage Capacity'!$C:$C,$H135)</f>
        <v>1214.5030000000002</v>
      </c>
      <c r="K135" s="5">
        <f>SUMIFS('Storage Capacity'!F:F,'Storage Capacity'!$A:$A,Summary_CDP,'Storage Capacity'!$B:$B,IF($B$127="NEM","*",$B$127),'Storage Capacity'!$C:$C,$H135)</f>
        <v>1523.354</v>
      </c>
      <c r="L135" s="5">
        <f>SUMIFS('Storage Capacity'!G:G,'Storage Capacity'!$A:$A,Summary_CDP,'Storage Capacity'!$B:$B,IF($B$127="NEM","*",$B$127),'Storage Capacity'!$C:$C,$H135)</f>
        <v>1933.941</v>
      </c>
      <c r="M135" s="5">
        <f>SUMIFS('Storage Capacity'!H:H,'Storage Capacity'!$A:$A,Summary_CDP,'Storage Capacity'!$B:$B,IF($B$127="NEM","*",$B$127),'Storage Capacity'!$C:$C,$H135)</f>
        <v>2354.63</v>
      </c>
      <c r="N135" s="5">
        <f>SUMIFS('Storage Capacity'!I:I,'Storage Capacity'!$A:$A,Summary_CDP,'Storage Capacity'!$B:$B,IF($B$127="NEM","*",$B$127),'Storage Capacity'!$C:$C,$H135)</f>
        <v>2716.4504999999999</v>
      </c>
      <c r="O135" s="5">
        <f>SUMIFS('Storage Capacity'!J:J,'Storage Capacity'!$A:$A,Summary_CDP,'Storage Capacity'!$B:$B,IF($B$127="NEM","*",$B$127),'Storage Capacity'!$C:$C,$H135)</f>
        <v>3174.1104999999998</v>
      </c>
      <c r="P135" s="5">
        <f>SUMIFS('Storage Capacity'!K:K,'Storage Capacity'!$A:$A,Summary_CDP,'Storage Capacity'!$B:$B,IF($B$127="NEM","*",$B$127),'Storage Capacity'!$C:$C,$H135)</f>
        <v>3609.2434999999996</v>
      </c>
      <c r="Q135" s="5">
        <f>SUMIFS('Storage Capacity'!L:L,'Storage Capacity'!$A:$A,Summary_CDP,'Storage Capacity'!$B:$B,IF($B$127="NEM","*",$B$127),'Storage Capacity'!$C:$C,$H135)</f>
        <v>4287.7984999999999</v>
      </c>
      <c r="R135" s="5">
        <f>SUMIFS('Storage Capacity'!M:M,'Storage Capacity'!$A:$A,Summary_CDP,'Storage Capacity'!$B:$B,IF($B$127="NEM","*",$B$127),'Storage Capacity'!$C:$C,$H135)</f>
        <v>5010.6980000000003</v>
      </c>
      <c r="S135" s="5">
        <f>SUMIFS('Storage Capacity'!N:N,'Storage Capacity'!$A:$A,Summary_CDP,'Storage Capacity'!$B:$B,IF($B$127="NEM","*",$B$127),'Storage Capacity'!$C:$C,$H135)</f>
        <v>5755.6655000000001</v>
      </c>
      <c r="T135" s="5">
        <f>SUMIFS('Storage Capacity'!O:O,'Storage Capacity'!$A:$A,Summary_CDP,'Storage Capacity'!$B:$B,IF($B$127="NEM","*",$B$127),'Storage Capacity'!$C:$C,$H135)</f>
        <v>6520.6945000000005</v>
      </c>
      <c r="U135" s="5">
        <f>SUMIFS('Storage Capacity'!P:P,'Storage Capacity'!$A:$A,Summary_CDP,'Storage Capacity'!$B:$B,IF($B$127="NEM","*",$B$127),'Storage Capacity'!$C:$C,$H135)</f>
        <v>7237.9219999999996</v>
      </c>
      <c r="V135" s="5">
        <f>SUMIFS('Storage Capacity'!Q:Q,'Storage Capacity'!$A:$A,Summary_CDP,'Storage Capacity'!$B:$B,IF($B$127="NEM","*",$B$127),'Storage Capacity'!$C:$C,$H135)</f>
        <v>7943.7669999999998</v>
      </c>
      <c r="W135" s="5">
        <f>SUMIFS('Storage Capacity'!R:R,'Storage Capacity'!$A:$A,Summary_CDP,'Storage Capacity'!$B:$B,IF($B$127="NEM","*",$B$127),'Storage Capacity'!$C:$C,$H135)</f>
        <v>8631.896999999999</v>
      </c>
      <c r="X135" s="5">
        <f>SUMIFS('Storage Capacity'!S:S,'Storage Capacity'!$A:$A,Summary_CDP,'Storage Capacity'!$B:$B,IF($B$127="NEM","*",$B$127),'Storage Capacity'!$C:$C,$H135)</f>
        <v>9281.0920000000024</v>
      </c>
      <c r="Y135" s="5">
        <f>SUMIFS('Storage Capacity'!T:T,'Storage Capacity'!$A:$A,Summary_CDP,'Storage Capacity'!$B:$B,IF($B$127="NEM","*",$B$127),'Storage Capacity'!$C:$C,$H135)</f>
        <v>9756.6514999999981</v>
      </c>
      <c r="Z135" s="5">
        <f>SUMIFS('Storage Capacity'!U:U,'Storage Capacity'!$A:$A,Summary_CDP,'Storage Capacity'!$B:$B,IF($B$127="NEM","*",$B$127),'Storage Capacity'!$C:$C,$H135)</f>
        <v>10166.712499999998</v>
      </c>
      <c r="AA135" s="5">
        <f>SUMIFS('Storage Capacity'!V:V,'Storage Capacity'!$A:$A,Summary_CDP,'Storage Capacity'!$B:$B,IF($B$127="NEM","*",$B$127),'Storage Capacity'!$C:$C,$H135)</f>
        <v>10528.133999999998</v>
      </c>
      <c r="AB135" s="5">
        <f>SUMIFS('Storage Capacity'!W:W,'Storage Capacity'!$A:$A,Summary_CDP,'Storage Capacity'!$B:$B,IF($B$127="NEM","*",$B$127),'Storage Capacity'!$C:$C,$H135)</f>
        <v>10830.553</v>
      </c>
      <c r="AC135" s="5">
        <f>SUMIFS('Storage Capacity'!X:X,'Storage Capacity'!$A:$A,Summary_CDP,'Storage Capacity'!$B:$B,IF($B$127="NEM","*",$B$127),'Storage Capacity'!$C:$C,$H135)</f>
        <v>11013.404</v>
      </c>
      <c r="AD135" s="5">
        <f>SUMIFS('Storage Capacity'!Y:Y,'Storage Capacity'!$A:$A,Summary_CDP,'Storage Capacity'!$B:$B,IF($B$127="NEM","*",$B$127),'Storage Capacity'!$C:$C,$H135)</f>
        <v>11152.464</v>
      </c>
      <c r="AE135" s="5">
        <f>SUMIFS('Storage Capacity'!Z:Z,'Storage Capacity'!$A:$A,Summary_CDP,'Storage Capacity'!$B:$B,IF($B$127="NEM","*",$B$127),'Storage Capacity'!$C:$C,$H135)</f>
        <v>11231.674499999999</v>
      </c>
      <c r="AF135" s="5">
        <f>SUMIFS('Storage Capacity'!AA:AA,'Storage Capacity'!$A:$A,Summary_CDP,'Storage Capacity'!$B:$B,IF($B$127="NEM","*",$B$127),'Storage Capacity'!$C:$C,$H135)</f>
        <v>11258.357</v>
      </c>
      <c r="AG135" s="5">
        <f>SUMIFS('Storage Capacity'!AB:AB,'Storage Capacity'!$A:$A,Summary_CDP,'Storage Capacity'!$B:$B,IF($B$127="NEM","*",$B$127),'Storage Capacity'!$C:$C,$H135)</f>
        <v>11221.441000000001</v>
      </c>
      <c r="AH135" s="5">
        <f>SUMIFS('Storage Capacity'!AC:AC,'Storage Capacity'!$A:$A,Summary_CDP,'Storage Capacity'!$B:$B,IF($B$127="NEM","*",$B$127),'Storage Capacity'!$C:$C,$H135)</f>
        <v>11187.404499999999</v>
      </c>
      <c r="AI135" s="5">
        <f>SUMIFS('Storage Capacity'!AD:AD,'Storage Capacity'!$A:$A,Summary_CDP,'Storage Capacity'!$B:$B,IF($B$127="NEM","*",$B$127),'Storage Capacity'!$C:$C,$H135)</f>
        <v>11135.796</v>
      </c>
      <c r="AJ135" s="5">
        <f>SUMIFS('Storage Capacity'!AE:AE,'Storage Capacity'!$A:$A,Summary_CDP,'Storage Capacity'!$B:$B,IF($B$127="NEM","*",$B$127),'Storage Capacity'!$C:$C,$H135)</f>
        <v>11135.796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2.75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6.0490000000000004</v>
      </c>
      <c r="Q149" s="5">
        <f>SUMIFS('Storage Energy'!L:L,'Storage Energy'!$A:$A,Summary_CDP,'Storage Energy'!$B:$B,IF($B$145="NEM","*",$B$145),'Storage Energy'!$C:$C,$H149)</f>
        <v>6.0490000000000004</v>
      </c>
      <c r="R149" s="5">
        <f>SUMIFS('Storage Energy'!M:M,'Storage Energy'!$A:$A,Summary_CDP,'Storage Energy'!$B:$B,IF($B$145="NEM","*",$B$145),'Storage Energy'!$C:$C,$H149)</f>
        <v>6.2550198384</v>
      </c>
      <c r="S149" s="5">
        <f>SUMIFS('Storage Energy'!N:N,'Storage Energy'!$A:$A,Summary_CDP,'Storage Energy'!$B:$B,IF($B$145="NEM","*",$B$145),'Storage Energy'!$C:$C,$H149)</f>
        <v>6.6677626430000005</v>
      </c>
      <c r="T149" s="5">
        <f>SUMIFS('Storage Energy'!O:O,'Storage Energy'!$A:$A,Summary_CDP,'Storage Energy'!$B:$B,IF($B$145="NEM","*",$B$145),'Storage Energy'!$C:$C,$H149)</f>
        <v>14.2839669526</v>
      </c>
      <c r="U149" s="5">
        <f>SUMIFS('Storage Energy'!P:P,'Storage Energy'!$A:$A,Summary_CDP,'Storage Energy'!$B:$B,IF($B$145="NEM","*",$B$145),'Storage Energy'!$C:$C,$H149)</f>
        <v>14.2839669526</v>
      </c>
      <c r="V149" s="5">
        <f>SUMIFS('Storage Energy'!Q:Q,'Storage Energy'!$A:$A,Summary_CDP,'Storage Energy'!$B:$B,IF($B$145="NEM","*",$B$145),'Storage Energy'!$C:$C,$H149)</f>
        <v>14.2839669526</v>
      </c>
      <c r="W149" s="5">
        <f>SUMIFS('Storage Energy'!R:R,'Storage Energy'!$A:$A,Summary_CDP,'Storage Energy'!$B:$B,IF($B$145="NEM","*",$B$145),'Storage Energy'!$C:$C,$H149)</f>
        <v>17.361065756199999</v>
      </c>
      <c r="X149" s="5">
        <f>SUMIFS('Storage Energy'!S:S,'Storage Energy'!$A:$A,Summary_CDP,'Storage Energy'!$B:$B,IF($B$145="NEM","*",$B$145),'Storage Energy'!$C:$C,$H149)</f>
        <v>17.361065756199999</v>
      </c>
      <c r="Y149" s="5">
        <f>SUMIFS('Storage Energy'!T:T,'Storage Energy'!$A:$A,Summary_CDP,'Storage Energy'!$B:$B,IF($B$145="NEM","*",$B$145),'Storage Energy'!$C:$C,$H149)</f>
        <v>35.302528559560002</v>
      </c>
      <c r="Z149" s="5">
        <f>SUMIFS('Storage Energy'!U:U,'Storage Energy'!$A:$A,Summary_CDP,'Storage Energy'!$B:$B,IF($B$145="NEM","*",$B$145),'Storage Energy'!$C:$C,$H149)</f>
        <v>47.565829626280006</v>
      </c>
      <c r="AA149" s="5">
        <f>SUMIFS('Storage Energy'!V:V,'Storage Energy'!$A:$A,Summary_CDP,'Storage Energy'!$B:$B,IF($B$145="NEM","*",$B$145),'Storage Energy'!$C:$C,$H149)</f>
        <v>47.565829626280006</v>
      </c>
      <c r="AB149" s="5">
        <f>SUMIFS('Storage Energy'!W:W,'Storage Energy'!$A:$A,Summary_CDP,'Storage Energy'!$B:$B,IF($B$145="NEM","*",$B$145),'Storage Energy'!$C:$C,$H149)</f>
        <v>53.386620479800001</v>
      </c>
      <c r="AC149" s="5">
        <f>SUMIFS('Storage Energy'!X:X,'Storage Energy'!$A:$A,Summary_CDP,'Storage Energy'!$B:$B,IF($B$145="NEM","*",$B$145),'Storage Energy'!$C:$C,$H149)</f>
        <v>64.653167455719995</v>
      </c>
      <c r="AD149" s="5">
        <f>SUMIFS('Storage Energy'!Y:Y,'Storage Energy'!$A:$A,Summary_CDP,'Storage Energy'!$B:$B,IF($B$145="NEM","*",$B$145),'Storage Energy'!$C:$C,$H149)</f>
        <v>64.653167455719995</v>
      </c>
      <c r="AE149" s="5">
        <f>SUMIFS('Storage Energy'!Z:Z,'Storage Energy'!$A:$A,Summary_CDP,'Storage Energy'!$B:$B,IF($B$145="NEM","*",$B$145),'Storage Energy'!$C:$C,$H149)</f>
        <v>94.188785696440007</v>
      </c>
      <c r="AF149" s="5">
        <f>SUMIFS('Storage Energy'!AA:AA,'Storage Energy'!$A:$A,Summary_CDP,'Storage Energy'!$B:$B,IF($B$145="NEM","*",$B$145),'Storage Energy'!$C:$C,$H149)</f>
        <v>105.48828990796</v>
      </c>
      <c r="AG149" s="5">
        <f>SUMIFS('Storage Energy'!AB:AB,'Storage Energy'!$A:$A,Summary_CDP,'Storage Energy'!$B:$B,IF($B$145="NEM","*",$B$145),'Storage Energy'!$C:$C,$H149)</f>
        <v>123.56160817611999</v>
      </c>
      <c r="AH149" s="5">
        <f>SUMIFS('Storage Energy'!AC:AC,'Storage Energy'!$A:$A,Summary_CDP,'Storage Energy'!$B:$B,IF($B$145="NEM","*",$B$145),'Storage Energy'!$C:$C,$H149)</f>
        <v>125.00272817283999</v>
      </c>
      <c r="AI149" s="5">
        <f>SUMIFS('Storage Energy'!AD:AD,'Storage Energy'!$A:$A,Summary_CDP,'Storage Energy'!$B:$B,IF($B$145="NEM","*",$B$145),'Storage Energy'!$C:$C,$H149)</f>
        <v>125.00272817283999</v>
      </c>
      <c r="AJ149" s="5">
        <f>SUMIFS('Storage Energy'!AE:AE,'Storage Energy'!$A:$A,Summary_CDP,'Storage Energy'!$B:$B,IF($B$145="NEM","*",$B$145),'Storage Energy'!$C:$C,$H149)</f>
        <v>140.36160817612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23.322000000000003</v>
      </c>
      <c r="O150" s="5">
        <f>SUMIFS('Storage Energy'!J:J,'Storage Energy'!$A:$A,Summary_CDP,'Storage Energy'!$B:$B,IF($B$145="NEM","*",$B$145),'Storage Energy'!$C:$C,$H150)</f>
        <v>23.922000000000001</v>
      </c>
      <c r="P150" s="5">
        <f>SUMIFS('Storage Energy'!K:K,'Storage Energy'!$A:$A,Summary_CDP,'Storage Energy'!$B:$B,IF($B$145="NEM","*",$B$145),'Storage Energy'!$C:$C,$H150)</f>
        <v>23.922000000000001</v>
      </c>
      <c r="Q150" s="5">
        <f>SUMIFS('Storage Energy'!L:L,'Storage Energy'!$A:$A,Summary_CDP,'Storage Energy'!$B:$B,IF($B$145="NEM","*",$B$145),'Storage Energy'!$C:$C,$H150)</f>
        <v>23.922000000000001</v>
      </c>
      <c r="R150" s="5">
        <f>SUMIFS('Storage Energy'!M:M,'Storage Energy'!$A:$A,Summary_CDP,'Storage Energy'!$B:$B,IF($B$145="NEM","*",$B$145),'Storage Energy'!$C:$C,$H150)</f>
        <v>23.922000000000001</v>
      </c>
      <c r="S150" s="5">
        <f>SUMIFS('Storage Energy'!N:N,'Storage Energy'!$A:$A,Summary_CDP,'Storage Energy'!$B:$B,IF($B$145="NEM","*",$B$145),'Storage Energy'!$C:$C,$H150)</f>
        <v>23.922000000000001</v>
      </c>
      <c r="T150" s="5">
        <f>SUMIFS('Storage Energy'!O:O,'Storage Energy'!$A:$A,Summary_CDP,'Storage Energy'!$B:$B,IF($B$145="NEM","*",$B$145),'Storage Energy'!$C:$C,$H150)</f>
        <v>23.922000000000001</v>
      </c>
      <c r="U150" s="5">
        <f>SUMIFS('Storage Energy'!P:P,'Storage Energy'!$A:$A,Summary_CDP,'Storage Energy'!$B:$B,IF($B$145="NEM","*",$B$145),'Storage Energy'!$C:$C,$H150)</f>
        <v>32.376204812280001</v>
      </c>
      <c r="V150" s="5">
        <f>SUMIFS('Storage Energy'!Q:Q,'Storage Energy'!$A:$A,Summary_CDP,'Storage Energy'!$B:$B,IF($B$145="NEM","*",$B$145),'Storage Energy'!$C:$C,$H150)</f>
        <v>33.654789078040004</v>
      </c>
      <c r="W150" s="5">
        <f>SUMIFS('Storage Energy'!R:R,'Storage Energy'!$A:$A,Summary_CDP,'Storage Energy'!$B:$B,IF($B$145="NEM","*",$B$145),'Storage Energy'!$C:$C,$H150)</f>
        <v>39.736885709479999</v>
      </c>
      <c r="X150" s="5">
        <f>SUMIFS('Storage Energy'!S:S,'Storage Energy'!$A:$A,Summary_CDP,'Storage Energy'!$B:$B,IF($B$145="NEM","*",$B$145),'Storage Energy'!$C:$C,$H150)</f>
        <v>39.736885709479999</v>
      </c>
      <c r="Y150" s="5">
        <f>SUMIFS('Storage Energy'!T:T,'Storage Energy'!$A:$A,Summary_CDP,'Storage Energy'!$B:$B,IF($B$145="NEM","*",$B$145),'Storage Energy'!$C:$C,$H150)</f>
        <v>43.589793624839999</v>
      </c>
      <c r="Z150" s="5">
        <f>SUMIFS('Storage Energy'!U:U,'Storage Energy'!$A:$A,Summary_CDP,'Storage Energy'!$B:$B,IF($B$145="NEM","*",$B$145),'Storage Energy'!$C:$C,$H150)</f>
        <v>45.695036206320005</v>
      </c>
      <c r="AA150" s="5">
        <f>SUMIFS('Storage Energy'!V:V,'Storage Energy'!$A:$A,Summary_CDP,'Storage Energy'!$B:$B,IF($B$145="NEM","*",$B$145),'Storage Energy'!$C:$C,$H150)</f>
        <v>45.695036206320005</v>
      </c>
      <c r="AB150" s="5">
        <f>SUMIFS('Storage Energy'!W:W,'Storage Energy'!$A:$A,Summary_CDP,'Storage Energy'!$B:$B,IF($B$145="NEM","*",$B$145),'Storage Energy'!$C:$C,$H150)</f>
        <v>45.695036206320005</v>
      </c>
      <c r="AC150" s="5">
        <f>SUMIFS('Storage Energy'!X:X,'Storage Energy'!$A:$A,Summary_CDP,'Storage Energy'!$B:$B,IF($B$145="NEM","*",$B$145),'Storage Energy'!$C:$C,$H150)</f>
        <v>45.695036206320005</v>
      </c>
      <c r="AD150" s="5">
        <f>SUMIFS('Storage Energy'!Y:Y,'Storage Energy'!$A:$A,Summary_CDP,'Storage Energy'!$B:$B,IF($B$145="NEM","*",$B$145),'Storage Energy'!$C:$C,$H150)</f>
        <v>45.695036206320005</v>
      </c>
      <c r="AE150" s="5">
        <f>SUMIFS('Storage Energy'!Z:Z,'Storage Energy'!$A:$A,Summary_CDP,'Storage Energy'!$B:$B,IF($B$145="NEM","*",$B$145),'Storage Energy'!$C:$C,$H150)</f>
        <v>40.89503620632</v>
      </c>
      <c r="AF150" s="5">
        <f>SUMIFS('Storage Energy'!AA:AA,'Storage Energy'!$A:$A,Summary_CDP,'Storage Energy'!$B:$B,IF($B$145="NEM","*",$B$145),'Storage Energy'!$C:$C,$H150)</f>
        <v>49.549844156079992</v>
      </c>
      <c r="AG150" s="5">
        <f>SUMIFS('Storage Energy'!AB:AB,'Storage Energy'!$A:$A,Summary_CDP,'Storage Energy'!$B:$B,IF($B$145="NEM","*",$B$145),'Storage Energy'!$C:$C,$H150)</f>
        <v>49.640224785679997</v>
      </c>
      <c r="AH150" s="5">
        <f>SUMIFS('Storage Energy'!AC:AC,'Storage Energy'!$A:$A,Summary_CDP,'Storage Energy'!$B:$B,IF($B$145="NEM","*",$B$145),'Storage Energy'!$C:$C,$H150)</f>
        <v>73.206857154880012</v>
      </c>
      <c r="AI150" s="5">
        <f>SUMIFS('Storage Energy'!AD:AD,'Storage Energy'!$A:$A,Summary_CDP,'Storage Energy'!$B:$B,IF($B$145="NEM","*",$B$145),'Storage Energy'!$C:$C,$H150)</f>
        <v>87.187790008560015</v>
      </c>
      <c r="AJ150" s="5">
        <f>SUMIFS('Storage Energy'!AE:AE,'Storage Energy'!$A:$A,Summary_CDP,'Storage Energy'!$B:$B,IF($B$145="NEM","*",$B$145),'Storage Energy'!$C:$C,$H150)</f>
        <v>95.584028484640015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1.3778955683599998</v>
      </c>
      <c r="O151" s="5">
        <f>SUMIFS('Storage Energy'!J:J,'Storage Energy'!$A:$A,Summary_CDP,'Storage Energy'!$B:$B,IF($B$145="NEM","*",$B$145),'Storage Energy'!$C:$C,$H151)</f>
        <v>1.3778955683599998</v>
      </c>
      <c r="P151" s="5">
        <f>SUMIFS('Storage Energy'!K:K,'Storage Energy'!$A:$A,Summary_CDP,'Storage Energy'!$B:$B,IF($B$145="NEM","*",$B$145),'Storage Energy'!$C:$C,$H151)</f>
        <v>2.1969517750999996</v>
      </c>
      <c r="Q151" s="5">
        <f>SUMIFS('Storage Energy'!L:L,'Storage Energy'!$A:$A,Summary_CDP,'Storage Energy'!$B:$B,IF($B$145="NEM","*",$B$145),'Storage Energy'!$C:$C,$H151)</f>
        <v>2.6757489164199999</v>
      </c>
      <c r="R151" s="5">
        <f>SUMIFS('Storage Energy'!M:M,'Storage Energy'!$A:$A,Summary_CDP,'Storage Energy'!$B:$B,IF($B$145="NEM","*",$B$145),'Storage Energy'!$C:$C,$H151)</f>
        <v>2.67684891642</v>
      </c>
      <c r="S151" s="5">
        <f>SUMIFS('Storage Energy'!N:N,'Storage Energy'!$A:$A,Summary_CDP,'Storage Energy'!$B:$B,IF($B$145="NEM","*",$B$145),'Storage Energy'!$C:$C,$H151)</f>
        <v>2.6757489164199999</v>
      </c>
      <c r="T151" s="5">
        <f>SUMIFS('Storage Energy'!O:O,'Storage Energy'!$A:$A,Summary_CDP,'Storage Energy'!$B:$B,IF($B$145="NEM","*",$B$145),'Storage Energy'!$C:$C,$H151)</f>
        <v>2.7606441111000004</v>
      </c>
      <c r="U151" s="5">
        <f>SUMIFS('Storage Energy'!P:P,'Storage Energy'!$A:$A,Summary_CDP,'Storage Energy'!$B:$B,IF($B$145="NEM","*",$B$145),'Storage Energy'!$C:$C,$H151)</f>
        <v>2.7595441111000003</v>
      </c>
      <c r="V151" s="5">
        <f>SUMIFS('Storage Energy'!Q:Q,'Storage Energy'!$A:$A,Summary_CDP,'Storage Energy'!$B:$B,IF($B$145="NEM","*",$B$145),'Storage Energy'!$C:$C,$H151)</f>
        <v>2.7595441111000003</v>
      </c>
      <c r="W151" s="5">
        <f>SUMIFS('Storage Energy'!R:R,'Storage Energy'!$A:$A,Summary_CDP,'Storage Energy'!$B:$B,IF($B$145="NEM","*",$B$145),'Storage Energy'!$C:$C,$H151)</f>
        <v>2.7595441111000003</v>
      </c>
      <c r="X151" s="5">
        <f>SUMIFS('Storage Energy'!S:S,'Storage Energy'!$A:$A,Summary_CDP,'Storage Energy'!$B:$B,IF($B$145="NEM","*",$B$145),'Storage Energy'!$C:$C,$H151)</f>
        <v>2.7606441111000004</v>
      </c>
      <c r="Y151" s="5">
        <f>SUMIFS('Storage Energy'!T:T,'Storage Energy'!$A:$A,Summary_CDP,'Storage Energy'!$B:$B,IF($B$145="NEM","*",$B$145),'Storage Energy'!$C:$C,$H151)</f>
        <v>2.7595441111000003</v>
      </c>
      <c r="Z151" s="5">
        <f>SUMIFS('Storage Energy'!U:U,'Storage Energy'!$A:$A,Summary_CDP,'Storage Energy'!$B:$B,IF($B$145="NEM","*",$B$145),'Storage Energy'!$C:$C,$H151)</f>
        <v>2.7595441111000003</v>
      </c>
      <c r="AA151" s="5">
        <f>SUMIFS('Storage Energy'!V:V,'Storage Energy'!$A:$A,Summary_CDP,'Storage Energy'!$B:$B,IF($B$145="NEM","*",$B$145),'Storage Energy'!$C:$C,$H151)</f>
        <v>2.7595441111000003</v>
      </c>
      <c r="AB151" s="5">
        <f>SUMIFS('Storage Energy'!W:W,'Storage Energy'!$A:$A,Summary_CDP,'Storage Energy'!$B:$B,IF($B$145="NEM","*",$B$145),'Storage Energy'!$C:$C,$H151)</f>
        <v>2.7595441111000003</v>
      </c>
      <c r="AC151" s="5">
        <f>SUMIFS('Storage Energy'!X:X,'Storage Energy'!$A:$A,Summary_CDP,'Storage Energy'!$B:$B,IF($B$145="NEM","*",$B$145),'Storage Energy'!$C:$C,$H151)</f>
        <v>2.7606441111000004</v>
      </c>
      <c r="AD151" s="5">
        <f>SUMIFS('Storage Energy'!Y:Y,'Storage Energy'!$A:$A,Summary_CDP,'Storage Energy'!$B:$B,IF($B$145="NEM","*",$B$145),'Storage Energy'!$C:$C,$H151)</f>
        <v>2.7637441111000003</v>
      </c>
      <c r="AE151" s="5">
        <f>SUMIFS('Storage Energy'!Z:Z,'Storage Energy'!$A:$A,Summary_CDP,'Storage Energy'!$B:$B,IF($B$145="NEM","*",$B$145),'Storage Energy'!$C:$C,$H151)</f>
        <v>2.7606441111000004</v>
      </c>
      <c r="AF151" s="5">
        <f>SUMIFS('Storage Energy'!AA:AA,'Storage Energy'!$A:$A,Summary_CDP,'Storage Energy'!$B:$B,IF($B$145="NEM","*",$B$145),'Storage Energy'!$C:$C,$H151)</f>
        <v>2.7595441111000003</v>
      </c>
      <c r="AG151" s="5">
        <f>SUMIFS('Storage Energy'!AB:AB,'Storage Energy'!$A:$A,Summary_CDP,'Storage Energy'!$B:$B,IF($B$145="NEM","*",$B$145),'Storage Energy'!$C:$C,$H151)</f>
        <v>2.7606441111000004</v>
      </c>
      <c r="AH151" s="5">
        <f>SUMIFS('Storage Energy'!AC:AC,'Storage Energy'!$A:$A,Summary_CDP,'Storage Energy'!$B:$B,IF($B$145="NEM","*",$B$145),'Storage Energy'!$C:$C,$H151)</f>
        <v>2.3119159427399998</v>
      </c>
      <c r="AI151" s="5">
        <f>SUMIFS('Storage Energy'!AD:AD,'Storage Energy'!$A:$A,Summary_CDP,'Storage Energy'!$B:$B,IF($B$145="NEM","*",$B$145),'Storage Energy'!$C:$C,$H151)</f>
        <v>2.3119159427399998</v>
      </c>
      <c r="AJ151" s="5">
        <f>SUMIFS('Storage Energy'!AE:AE,'Storage Energy'!$A:$A,Summary_CDP,'Storage Energy'!$B:$B,IF($B$145="NEM","*",$B$145),'Storage Energy'!$C:$C,$H151)</f>
        <v>1.867859736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0.29500999997999999</v>
      </c>
      <c r="J152" s="5">
        <f>SUMIFS('Storage Energy'!E:E,'Storage Energy'!$A:$A,Summary_CDP,'Storage Energy'!$B:$B,IF($B$145="NEM","*",$B$145),'Storage Energy'!$C:$C,$H152)</f>
        <v>0.46745199997999998</v>
      </c>
      <c r="K152" s="5">
        <f>SUMIFS('Storage Energy'!F:F,'Storage Energy'!$A:$A,Summary_CDP,'Storage Energy'!$B:$B,IF($B$145="NEM","*",$B$145),'Storage Energy'!$C:$C,$H152)</f>
        <v>0.68236999999999992</v>
      </c>
      <c r="L152" s="5">
        <f>SUMIFS('Storage Energy'!G:G,'Storage Energy'!$A:$A,Summary_CDP,'Storage Energy'!$B:$B,IF($B$145="NEM","*",$B$145),'Storage Energy'!$C:$C,$H152)</f>
        <v>0.99850799998000006</v>
      </c>
      <c r="M152" s="5">
        <f>SUMIFS('Storage Energy'!H:H,'Storage Energy'!$A:$A,Summary_CDP,'Storage Energy'!$B:$B,IF($B$145="NEM","*",$B$145),'Storage Energy'!$C:$C,$H152)</f>
        <v>1.3884959999999997</v>
      </c>
      <c r="N152" s="5">
        <f>SUMIFS('Storage Energy'!I:I,'Storage Energy'!$A:$A,Summary_CDP,'Storage Energy'!$B:$B,IF($B$145="NEM","*",$B$145),'Storage Energy'!$C:$C,$H152)</f>
        <v>1.82930999998</v>
      </c>
      <c r="O152" s="5">
        <f>SUMIFS('Storage Energy'!J:J,'Storage Energy'!$A:$A,Summary_CDP,'Storage Energy'!$B:$B,IF($B$145="NEM","*",$B$145),'Storage Energy'!$C:$C,$H152)</f>
        <v>2.4150360000199997</v>
      </c>
      <c r="P152" s="5">
        <f>SUMIFS('Storage Energy'!K:K,'Storage Energy'!$A:$A,Summary_CDP,'Storage Energy'!$B:$B,IF($B$145="NEM","*",$B$145),'Storage Energy'!$C:$C,$H152)</f>
        <v>3.1298869612449995</v>
      </c>
      <c r="Q152" s="5">
        <f>SUMIFS('Storage Energy'!L:L,'Storage Energy'!$A:$A,Summary_CDP,'Storage Energy'!$B:$B,IF($B$145="NEM","*",$B$145),'Storage Energy'!$C:$C,$H152)</f>
        <v>4.2639719417450008</v>
      </c>
      <c r="R152" s="5">
        <f>SUMIFS('Storage Energy'!M:M,'Storage Energy'!$A:$A,Summary_CDP,'Storage Energy'!$B:$B,IF($B$145="NEM","*",$B$145),'Storage Energy'!$C:$C,$H152)</f>
        <v>5.6451694146999998</v>
      </c>
      <c r="S152" s="5">
        <f>SUMIFS('Storage Energy'!N:N,'Storage Energy'!$A:$A,Summary_CDP,'Storage Energy'!$B:$B,IF($B$145="NEM","*",$B$145),'Storage Energy'!$C:$C,$H152)</f>
        <v>7.2915706690599995</v>
      </c>
      <c r="T152" s="5">
        <f>SUMIFS('Storage Energy'!O:O,'Storage Energy'!$A:$A,Summary_CDP,'Storage Energy'!$B:$B,IF($B$145="NEM","*",$B$145),'Storage Energy'!$C:$C,$H152)</f>
        <v>9.2113081304999991</v>
      </c>
      <c r="U152" s="5">
        <f>SUMIFS('Storage Energy'!P:P,'Storage Energy'!$A:$A,Summary_CDP,'Storage Energy'!$B:$B,IF($B$145="NEM","*",$B$145),'Storage Energy'!$C:$C,$H152)</f>
        <v>11.377007631449999</v>
      </c>
      <c r="V152" s="5">
        <f>SUMIFS('Storage Energy'!Q:Q,'Storage Energy'!$A:$A,Summary_CDP,'Storage Energy'!$B:$B,IF($B$145="NEM","*",$B$145),'Storage Energy'!$C:$C,$H152)</f>
        <v>13.770544324425</v>
      </c>
      <c r="W152" s="5">
        <f>SUMIFS('Storage Energy'!R:R,'Storage Energy'!$A:$A,Summary_CDP,'Storage Energy'!$B:$B,IF($B$145="NEM","*",$B$145),'Storage Energy'!$C:$C,$H152)</f>
        <v>16.425282688844998</v>
      </c>
      <c r="X152" s="5">
        <f>SUMIFS('Storage Energy'!S:S,'Storage Energy'!$A:$A,Summary_CDP,'Storage Energy'!$B:$B,IF($B$145="NEM","*",$B$145),'Storage Energy'!$C:$C,$H152)</f>
        <v>19.319815682290002</v>
      </c>
      <c r="Y152" s="5">
        <f>SUMIFS('Storage Energy'!T:T,'Storage Energy'!$A:$A,Summary_CDP,'Storage Energy'!$B:$B,IF($B$145="NEM","*",$B$145),'Storage Energy'!$C:$C,$H152)</f>
        <v>22.313438769409998</v>
      </c>
      <c r="Z152" s="5">
        <f>SUMIFS('Storage Energy'!U:U,'Storage Energy'!$A:$A,Summary_CDP,'Storage Energy'!$B:$B,IF($B$145="NEM","*",$B$145),'Storage Energy'!$C:$C,$H152)</f>
        <v>25.443627960665001</v>
      </c>
      <c r="AA152" s="5">
        <f>SUMIFS('Storage Energy'!V:V,'Storage Energy'!$A:$A,Summary_CDP,'Storage Energy'!$B:$B,IF($B$145="NEM","*",$B$145),'Storage Energy'!$C:$C,$H152)</f>
        <v>28.781200360174996</v>
      </c>
      <c r="AB152" s="5">
        <f>SUMIFS('Storage Energy'!W:W,'Storage Energy'!$A:$A,Summary_CDP,'Storage Energy'!$B:$B,IF($B$145="NEM","*",$B$145),'Storage Energy'!$C:$C,$H152)</f>
        <v>32.302303717225001</v>
      </c>
      <c r="AC152" s="5">
        <f>SUMIFS('Storage Energy'!X:X,'Storage Energy'!$A:$A,Summary_CDP,'Storage Energy'!$B:$B,IF($B$145="NEM","*",$B$145),'Storage Energy'!$C:$C,$H152)</f>
        <v>35.969585035445</v>
      </c>
      <c r="AD152" s="5">
        <f>SUMIFS('Storage Energy'!Y:Y,'Storage Energy'!$A:$A,Summary_CDP,'Storage Energy'!$B:$B,IF($B$145="NEM","*",$B$145),'Storage Energy'!$C:$C,$H152)</f>
        <v>39.766295303684998</v>
      </c>
      <c r="AE152" s="5">
        <f>SUMIFS('Storage Energy'!Z:Z,'Storage Energy'!$A:$A,Summary_CDP,'Storage Energy'!$B:$B,IF($B$145="NEM","*",$B$145),'Storage Energy'!$C:$C,$H152)</f>
        <v>43.731530854304999</v>
      </c>
      <c r="AF152" s="5">
        <f>SUMIFS('Storage Energy'!AA:AA,'Storage Energy'!$A:$A,Summary_CDP,'Storage Energy'!$B:$B,IF($B$145="NEM","*",$B$145),'Storage Energy'!$C:$C,$H152)</f>
        <v>47.862309182899992</v>
      </c>
      <c r="AG152" s="5">
        <f>SUMIFS('Storage Energy'!AB:AB,'Storage Energy'!$A:$A,Summary_CDP,'Storage Energy'!$B:$B,IF($B$145="NEM","*",$B$145),'Storage Energy'!$C:$C,$H152)</f>
        <v>52.206474908434998</v>
      </c>
      <c r="AH152" s="5">
        <f>SUMIFS('Storage Energy'!AC:AC,'Storage Energy'!$A:$A,Summary_CDP,'Storage Energy'!$B:$B,IF($B$145="NEM","*",$B$145),'Storage Energy'!$C:$C,$H152)</f>
        <v>56.728880975640003</v>
      </c>
      <c r="AI152" s="5">
        <f>SUMIFS('Storage Energy'!AD:AD,'Storage Energy'!$A:$A,Summary_CDP,'Storage Energy'!$B:$B,IF($B$145="NEM","*",$B$145),'Storage Energy'!$C:$C,$H152)</f>
        <v>61.483961357209999</v>
      </c>
      <c r="AJ152" s="5">
        <f>SUMIFS('Storage Energy'!AE:AE,'Storage Energy'!$A:$A,Summary_CDP,'Storage Energy'!$B:$B,IF($B$145="NEM","*",$B$145),'Storage Energy'!$C:$C,$H152)</f>
        <v>62.503244951634997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1.950866</v>
      </c>
      <c r="J153" s="5">
        <f>SUMIFS('Storage Energy'!E:E,'Storage Energy'!$A:$A,Summary_CDP,'Storage Energy'!$B:$B,IF($B$145="NEM","*",$B$145),'Storage Energy'!$C:$C,$H153)</f>
        <v>2.5959245000000002</v>
      </c>
      <c r="K153" s="5">
        <f>SUMIFS('Storage Energy'!F:F,'Storage Energy'!$A:$A,Summary_CDP,'Storage Energy'!$B:$B,IF($B$145="NEM","*",$B$145),'Storage Energy'!$C:$C,$H153)</f>
        <v>3.2614520000000002</v>
      </c>
      <c r="L153" s="5">
        <f>SUMIFS('Storage Energy'!G:G,'Storage Energy'!$A:$A,Summary_CDP,'Storage Energy'!$B:$B,IF($B$145="NEM","*",$B$145),'Storage Energy'!$C:$C,$H153)</f>
        <v>4.1529784999999997</v>
      </c>
      <c r="M153" s="5">
        <f>SUMIFS('Storage Energy'!H:H,'Storage Energy'!$A:$A,Summary_CDP,'Storage Energy'!$B:$B,IF($B$145="NEM","*",$B$145),'Storage Energy'!$C:$C,$H153)</f>
        <v>5.0642424999999998</v>
      </c>
      <c r="N153" s="5">
        <f>SUMIFS('Storage Energy'!I:I,'Storage Energy'!$A:$A,Summary_CDP,'Storage Energy'!$B:$B,IF($B$145="NEM","*",$B$145),'Storage Energy'!$C:$C,$H153)</f>
        <v>5.7994009999999996</v>
      </c>
      <c r="O153" s="5">
        <f>SUMIFS('Storage Energy'!J:J,'Storage Energy'!$A:$A,Summary_CDP,'Storage Energy'!$B:$B,IF($B$145="NEM","*",$B$145),'Storage Energy'!$C:$C,$H153)</f>
        <v>6.7618219999999996</v>
      </c>
      <c r="P153" s="5">
        <f>SUMIFS('Storage Energy'!K:K,'Storage Energy'!$A:$A,Summary_CDP,'Storage Energy'!$B:$B,IF($B$145="NEM","*",$B$145),'Storage Energy'!$C:$C,$H153)</f>
        <v>7.6360015000000008</v>
      </c>
      <c r="Q153" s="5">
        <f>SUMIFS('Storage Energy'!L:L,'Storage Energy'!$A:$A,Summary_CDP,'Storage Energy'!$B:$B,IF($B$145="NEM","*",$B$145),'Storage Energy'!$C:$C,$H153)</f>
        <v>9.0972460000000019</v>
      </c>
      <c r="R153" s="5">
        <f>SUMIFS('Storage Energy'!M:M,'Storage Energy'!$A:$A,Summary_CDP,'Storage Energy'!$B:$B,IF($B$145="NEM","*",$B$145),'Storage Energy'!$C:$C,$H153)</f>
        <v>10.6076105</v>
      </c>
      <c r="S153" s="5">
        <f>SUMIFS('Storage Energy'!N:N,'Storage Energy'!$A:$A,Summary_CDP,'Storage Energy'!$B:$B,IF($B$145="NEM","*",$B$145),'Storage Energy'!$C:$C,$H153)</f>
        <v>12.124183499999999</v>
      </c>
      <c r="T153" s="5">
        <f>SUMIFS('Storage Energy'!O:O,'Storage Energy'!$A:$A,Summary_CDP,'Storage Energy'!$B:$B,IF($B$145="NEM","*",$B$145),'Storage Energy'!$C:$C,$H153)</f>
        <v>13.686627999999999</v>
      </c>
      <c r="U153" s="5">
        <f>SUMIFS('Storage Energy'!P:P,'Storage Energy'!$A:$A,Summary_CDP,'Storage Energy'!$B:$B,IF($B$145="NEM","*",$B$145),'Storage Energy'!$C:$C,$H153)</f>
        <v>15.108886500000001</v>
      </c>
      <c r="V153" s="5">
        <f>SUMIFS('Storage Energy'!Q:Q,'Storage Energy'!$A:$A,Summary_CDP,'Storage Energy'!$B:$B,IF($B$145="NEM","*",$B$145),'Storage Energy'!$C:$C,$H153)</f>
        <v>16.489743500000003</v>
      </c>
      <c r="W153" s="5">
        <f>SUMIFS('Storage Energy'!R:R,'Storage Energy'!$A:$A,Summary_CDP,'Storage Energy'!$B:$B,IF($B$145="NEM","*",$B$145),'Storage Energy'!$C:$C,$H153)</f>
        <v>17.820232000000001</v>
      </c>
      <c r="X153" s="5">
        <f>SUMIFS('Storage Energy'!S:S,'Storage Energy'!$A:$A,Summary_CDP,'Storage Energy'!$B:$B,IF($B$145="NEM","*",$B$145),'Storage Energy'!$C:$C,$H153)</f>
        <v>18.971186000000003</v>
      </c>
      <c r="Y153" s="5">
        <f>SUMIFS('Storage Energy'!T:T,'Storage Energy'!$A:$A,Summary_CDP,'Storage Energy'!$B:$B,IF($B$145="NEM","*",$B$145),'Storage Energy'!$C:$C,$H153)</f>
        <v>19.757908</v>
      </c>
      <c r="Z153" s="5">
        <f>SUMIFS('Storage Energy'!U:U,'Storage Energy'!$A:$A,Summary_CDP,'Storage Energy'!$B:$B,IF($B$145="NEM","*",$B$145),'Storage Energy'!$C:$C,$H153)</f>
        <v>20.347025000000002</v>
      </c>
      <c r="AA153" s="5">
        <f>SUMIFS('Storage Energy'!V:V,'Storage Energy'!$A:$A,Summary_CDP,'Storage Energy'!$B:$B,IF($B$145="NEM","*",$B$145),'Storage Energy'!$C:$C,$H153)</f>
        <v>21.029235</v>
      </c>
      <c r="AB153" s="5">
        <f>SUMIFS('Storage Energy'!W:W,'Storage Energy'!$A:$A,Summary_CDP,'Storage Energy'!$B:$B,IF($B$145="NEM","*",$B$145),'Storage Energy'!$C:$C,$H153)</f>
        <v>21.584171999999999</v>
      </c>
      <c r="AC153" s="5">
        <f>SUMIFS('Storage Energy'!X:X,'Storage Energy'!$A:$A,Summary_CDP,'Storage Energy'!$B:$B,IF($B$145="NEM","*",$B$145),'Storage Energy'!$C:$C,$H153)</f>
        <v>21.871519499999994</v>
      </c>
      <c r="AD153" s="5">
        <f>SUMIFS('Storage Energy'!Y:Y,'Storage Energy'!$A:$A,Summary_CDP,'Storage Energy'!$B:$B,IF($B$145="NEM","*",$B$145),'Storage Energy'!$C:$C,$H153)</f>
        <v>22.105868000000001</v>
      </c>
      <c r="AE153" s="5">
        <f>SUMIFS('Storage Energy'!Z:Z,'Storage Energy'!$A:$A,Summary_CDP,'Storage Energy'!$B:$B,IF($B$145="NEM","*",$B$145),'Storage Energy'!$C:$C,$H153)</f>
        <v>22.200578</v>
      </c>
      <c r="AF153" s="5">
        <f>SUMIFS('Storage Energy'!AA:AA,'Storage Energy'!$A:$A,Summary_CDP,'Storage Energy'!$B:$B,IF($B$145="NEM","*",$B$145),'Storage Energy'!$C:$C,$H153)</f>
        <v>22.200913999999997</v>
      </c>
      <c r="AG153" s="5">
        <f>SUMIFS('Storage Energy'!AB:AB,'Storage Energy'!$A:$A,Summary_CDP,'Storage Energy'!$B:$B,IF($B$145="NEM","*",$B$145),'Storage Energy'!$C:$C,$H153)</f>
        <v>22.096667999999998</v>
      </c>
      <c r="AH153" s="5">
        <f>SUMIFS('Storage Energy'!AC:AC,'Storage Energy'!$A:$A,Summary_CDP,'Storage Energy'!$B:$B,IF($B$145="NEM","*",$B$145),'Storage Energy'!$C:$C,$H153)</f>
        <v>21.956172499999997</v>
      </c>
      <c r="AI153" s="5">
        <f>SUMIFS('Storage Energy'!AD:AD,'Storage Energy'!$A:$A,Summary_CDP,'Storage Energy'!$B:$B,IF($B$145="NEM","*",$B$145),'Storage Energy'!$C:$C,$H153)</f>
        <v>21.755853999999999</v>
      </c>
      <c r="AJ153" s="5">
        <f>SUMIFS('Storage Energy'!AE:AE,'Storage Energy'!$A:$A,Summary_CDP,'Storage Energy'!$B:$B,IF($B$145="NEM","*",$B$145),'Storage Energy'!$C:$C,$H153)</f>
        <v>21.755853999999999</v>
      </c>
    </row>
    <row r="161" spans="1:36" s="51" customFormat="1" ht="22.75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129.23875895</v>
      </c>
      <c r="Q167" s="5">
        <f>SUMIFS('Dispatchable Built'!L:L,'Dispatchable Built'!$A:$A,Summary_CDP,'Dispatchable Built'!$B:$B,IF($B$162="NEM","*",$B$162),'Dispatchable Built'!$C:$C,$H167)</f>
        <v>129.23875895</v>
      </c>
      <c r="R167" s="5">
        <f>SUMIFS('Dispatchable Built'!M:M,'Dispatchable Built'!$A:$A,Summary_CDP,'Dispatchable Built'!$B:$B,IF($B$162="NEM","*",$B$162),'Dispatchable Built'!$C:$C,$H167)</f>
        <v>129.23875895</v>
      </c>
      <c r="S167" s="5">
        <f>SUMIFS('Dispatchable Built'!N:N,'Dispatchable Built'!$A:$A,Summary_CDP,'Dispatchable Built'!$B:$B,IF($B$162="NEM","*",$B$162),'Dispatchable Built'!$C:$C,$H167)</f>
        <v>129.23875895</v>
      </c>
      <c r="T167" s="5">
        <f>SUMIFS('Dispatchable Built'!O:O,'Dispatchable Built'!$A:$A,Summary_CDP,'Dispatchable Built'!$B:$B,IF($B$162="NEM","*",$B$162),'Dispatchable Built'!$C:$C,$H167)</f>
        <v>129.23875895</v>
      </c>
      <c r="U167" s="5">
        <f>SUMIFS('Dispatchable Built'!P:P,'Dispatchable Built'!$A:$A,Summary_CDP,'Dispatchable Built'!$B:$B,IF($B$162="NEM","*",$B$162),'Dispatchable Built'!$C:$C,$H167)</f>
        <v>129.23875895</v>
      </c>
      <c r="V167" s="5">
        <f>SUMIFS('Dispatchable Built'!Q:Q,'Dispatchable Built'!$A:$A,Summary_CDP,'Dispatchable Built'!$B:$B,IF($B$162="NEM","*",$B$162),'Dispatchable Built'!$C:$C,$H167)</f>
        <v>129.23875895</v>
      </c>
      <c r="W167" s="5">
        <f>SUMIFS('Dispatchable Built'!R:R,'Dispatchable Built'!$A:$A,Summary_CDP,'Dispatchable Built'!$B:$B,IF($B$162="NEM","*",$B$162),'Dispatchable Built'!$C:$C,$H167)</f>
        <v>129.23875895</v>
      </c>
      <c r="X167" s="5">
        <f>SUMIFS('Dispatchable Built'!S:S,'Dispatchable Built'!$A:$A,Summary_CDP,'Dispatchable Built'!$B:$B,IF($B$162="NEM","*",$B$162),'Dispatchable Built'!$C:$C,$H167)</f>
        <v>129.23875895</v>
      </c>
      <c r="Y167" s="5">
        <f>SUMIFS('Dispatchable Built'!T:T,'Dispatchable Built'!$A:$A,Summary_CDP,'Dispatchable Built'!$B:$B,IF($B$162="NEM","*",$B$162),'Dispatchable Built'!$C:$C,$H167)</f>
        <v>189.48848320000002</v>
      </c>
      <c r="Z167" s="5">
        <f>SUMIFS('Dispatchable Built'!U:U,'Dispatchable Built'!$A:$A,Summary_CDP,'Dispatchable Built'!$B:$B,IF($B$162="NEM","*",$B$162),'Dispatchable Built'!$C:$C,$H167)</f>
        <v>862.64127385000006</v>
      </c>
      <c r="AA167" s="5">
        <f>SUMIFS('Dispatchable Built'!V:V,'Dispatchable Built'!$A:$A,Summary_CDP,'Dispatchable Built'!$B:$B,IF($B$162="NEM","*",$B$162),'Dispatchable Built'!$C:$C,$H167)</f>
        <v>862.64127385000006</v>
      </c>
      <c r="AB167" s="5">
        <f>SUMIFS('Dispatchable Built'!W:W,'Dispatchable Built'!$A:$A,Summary_CDP,'Dispatchable Built'!$B:$B,IF($B$162="NEM","*",$B$162),'Dispatchable Built'!$C:$C,$H167)</f>
        <v>2016.1115147</v>
      </c>
      <c r="AC167" s="5">
        <f>SUMIFS('Dispatchable Built'!X:X,'Dispatchable Built'!$A:$A,Summary_CDP,'Dispatchable Built'!$B:$B,IF($B$162="NEM","*",$B$162),'Dispatchable Built'!$C:$C,$H167)</f>
        <v>6257.9411091499996</v>
      </c>
      <c r="AD167" s="5">
        <f>SUMIFS('Dispatchable Built'!Y:Y,'Dispatchable Built'!$A:$A,Summary_CDP,'Dispatchable Built'!$B:$B,IF($B$162="NEM","*",$B$162),'Dispatchable Built'!$C:$C,$H167)</f>
        <v>6257.9411091499996</v>
      </c>
      <c r="AE167" s="5">
        <f>SUMIFS('Dispatchable Built'!Z:Z,'Dispatchable Built'!$A:$A,Summary_CDP,'Dispatchable Built'!$B:$B,IF($B$162="NEM","*",$B$162),'Dispatchable Built'!$C:$C,$H167)</f>
        <v>6357.4038002999996</v>
      </c>
      <c r="AF167" s="5">
        <f>SUMIFS('Dispatchable Built'!AA:AA,'Dispatchable Built'!$A:$A,Summary_CDP,'Dispatchable Built'!$B:$B,IF($B$162="NEM","*",$B$162),'Dispatchable Built'!$C:$C,$H167)</f>
        <v>6357.4038002999996</v>
      </c>
      <c r="AG167" s="5">
        <f>SUMIFS('Dispatchable Built'!AB:AB,'Dispatchable Built'!$A:$A,Summary_CDP,'Dispatchable Built'!$B:$B,IF($B$162="NEM","*",$B$162),'Dispatchable Built'!$C:$C,$H167)</f>
        <v>8612.4320295100006</v>
      </c>
      <c r="AH167" s="5">
        <f>SUMIFS('Dispatchable Built'!AC:AC,'Dispatchable Built'!$A:$A,Summary_CDP,'Dispatchable Built'!$B:$B,IF($B$162="NEM","*",$B$162),'Dispatchable Built'!$C:$C,$H167)</f>
        <v>8712.1327489600008</v>
      </c>
      <c r="AI167" s="5">
        <f>SUMIFS('Dispatchable Built'!AD:AD,'Dispatchable Built'!$A:$A,Summary_CDP,'Dispatchable Built'!$B:$B,IF($B$162="NEM","*",$B$162),'Dispatchable Built'!$C:$C,$H167)</f>
        <v>10608.72586423</v>
      </c>
      <c r="AJ167" s="5">
        <f>SUMIFS('Dispatchable Built'!AE:AE,'Dispatchable Built'!$A:$A,Summary_CDP,'Dispatchable Built'!$B:$B,IF($B$162="NEM","*",$B$162),'Dispatchable Built'!$C:$C,$H167)</f>
        <v>12245.04200508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0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0</v>
      </c>
      <c r="Q171" s="5">
        <f>SUMIFS('Dispatchable Built'!L:L,'Dispatchable Built'!$A:$A,Summary_CDP,'Dispatchable Built'!$B:$B,IF($B$162="NEM","*",$B$162),'Dispatchable Built'!$C:$C,$H171)</f>
        <v>0</v>
      </c>
      <c r="R171" s="5">
        <f>SUMIFS('Dispatchable Built'!M:M,'Dispatchable Built'!$A:$A,Summary_CDP,'Dispatchable Built'!$B:$B,IF($B$162="NEM","*",$B$162),'Dispatchable Built'!$C:$C,$H171)</f>
        <v>10.30099192</v>
      </c>
      <c r="S171" s="5">
        <f>SUMIFS('Dispatchable Built'!N:N,'Dispatchable Built'!$A:$A,Summary_CDP,'Dispatchable Built'!$B:$B,IF($B$162="NEM","*",$B$162),'Dispatchable Built'!$C:$C,$H171)</f>
        <v>30.938132150000001</v>
      </c>
      <c r="T171" s="5">
        <f>SUMIFS('Dispatchable Built'!O:O,'Dispatchable Built'!$A:$A,Summary_CDP,'Dispatchable Built'!$B:$B,IF($B$162="NEM","*",$B$162),'Dispatchable Built'!$C:$C,$H171)</f>
        <v>411.74834763000001</v>
      </c>
      <c r="U171" s="5">
        <f>SUMIFS('Dispatchable Built'!P:P,'Dispatchable Built'!$A:$A,Summary_CDP,'Dispatchable Built'!$B:$B,IF($B$162="NEM","*",$B$162),'Dispatchable Built'!$C:$C,$H171)</f>
        <v>411.74834763000001</v>
      </c>
      <c r="V171" s="5">
        <f>SUMIFS('Dispatchable Built'!Q:Q,'Dispatchable Built'!$A:$A,Summary_CDP,'Dispatchable Built'!$B:$B,IF($B$162="NEM","*",$B$162),'Dispatchable Built'!$C:$C,$H171)</f>
        <v>411.74834763000001</v>
      </c>
      <c r="W171" s="5">
        <f>SUMIFS('Dispatchable Built'!R:R,'Dispatchable Built'!$A:$A,Summary_CDP,'Dispatchable Built'!$B:$B,IF($B$162="NEM","*",$B$162),'Dispatchable Built'!$C:$C,$H171)</f>
        <v>539.96079778000001</v>
      </c>
      <c r="X171" s="5">
        <f>SUMIFS('Dispatchable Built'!S:S,'Dispatchable Built'!$A:$A,Summary_CDP,'Dispatchable Built'!$B:$B,IF($B$162="NEM","*",$B$162),'Dispatchable Built'!$C:$C,$H171)</f>
        <v>539.96079778000001</v>
      </c>
      <c r="Y171" s="5">
        <f>SUMIFS('Dispatchable Built'!T:T,'Dispatchable Built'!$A:$A,Summary_CDP,'Dispatchable Built'!$B:$B,IF($B$162="NEM","*",$B$162),'Dispatchable Built'!$C:$C,$H171)</f>
        <v>913.74127285000009</v>
      </c>
      <c r="Z171" s="5">
        <f>SUMIFS('Dispatchable Built'!U:U,'Dispatchable Built'!$A:$A,Summary_CDP,'Dispatchable Built'!$B:$B,IF($B$162="NEM","*",$B$162),'Dispatchable Built'!$C:$C,$H171)</f>
        <v>1298.4926257000002</v>
      </c>
      <c r="AA171" s="5">
        <f>SUMIFS('Dispatchable Built'!V:V,'Dispatchable Built'!$A:$A,Summary_CDP,'Dispatchable Built'!$B:$B,IF($B$162="NEM","*",$B$162),'Dispatchable Built'!$C:$C,$H171)</f>
        <v>1298.4926257000002</v>
      </c>
      <c r="AB171" s="5">
        <f>SUMIFS('Dispatchable Built'!W:W,'Dispatchable Built'!$A:$A,Summary_CDP,'Dispatchable Built'!$B:$B,IF($B$162="NEM","*",$B$162),'Dispatchable Built'!$C:$C,$H171)</f>
        <v>1516.7713949500003</v>
      </c>
      <c r="AC171" s="5">
        <f>SUMIFS('Dispatchable Built'!X:X,'Dispatchable Built'!$A:$A,Summary_CDP,'Dispatchable Built'!$B:$B,IF($B$162="NEM","*",$B$162),'Dispatchable Built'!$C:$C,$H171)</f>
        <v>1981.4249452200002</v>
      </c>
      <c r="AD171" s="5">
        <f>SUMIFS('Dispatchable Built'!Y:Y,'Dispatchable Built'!$A:$A,Summary_CDP,'Dispatchable Built'!$B:$B,IF($B$162="NEM","*",$B$162),'Dispatchable Built'!$C:$C,$H171)</f>
        <v>1981.4249452200002</v>
      </c>
      <c r="AE171" s="5">
        <f>SUMIFS('Dispatchable Built'!Z:Z,'Dispatchable Built'!$A:$A,Summary_CDP,'Dispatchable Built'!$B:$B,IF($B$162="NEM","*",$B$162),'Dispatchable Built'!$C:$C,$H171)</f>
        <v>3212.0757052499998</v>
      </c>
      <c r="AF171" s="5">
        <f>SUMIFS('Dispatchable Built'!AA:AA,'Dispatchable Built'!$A:$A,Summary_CDP,'Dispatchable Built'!$B:$B,IF($B$162="NEM","*",$B$162),'Dispatchable Built'!$C:$C,$H171)</f>
        <v>3637.2212450699999</v>
      </c>
      <c r="AG171" s="5">
        <f>SUMIFS('Dispatchable Built'!AB:AB,'Dispatchable Built'!$A:$A,Summary_CDP,'Dispatchable Built'!$B:$B,IF($B$162="NEM","*",$B$162),'Dispatchable Built'!$C:$C,$H171)</f>
        <v>4216.0255656700001</v>
      </c>
      <c r="AH171" s="5">
        <f>SUMIFS('Dispatchable Built'!AC:AC,'Dispatchable Built'!$A:$A,Summary_CDP,'Dispatchable Built'!$B:$B,IF($B$162="NEM","*",$B$162),'Dispatchable Built'!$C:$C,$H171)</f>
        <v>4276.0722322000001</v>
      </c>
      <c r="AI171" s="5">
        <f>SUMIFS('Dispatchable Built'!AD:AD,'Dispatchable Built'!$A:$A,Summary_CDP,'Dispatchable Built'!$B:$B,IF($B$162="NEM","*",$B$162),'Dispatchable Built'!$C:$C,$H171)</f>
        <v>4276.0722322000001</v>
      </c>
      <c r="AJ171" s="5">
        <f>SUMIFS('Dispatchable Built'!AE:AE,'Dispatchable Built'!$A:$A,Summary_CDP,'Dispatchable Built'!$B:$B,IF($B$162="NEM","*",$B$162),'Dispatchable Built'!$C:$C,$H171)</f>
        <v>4916.0255656699992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2175</v>
      </c>
      <c r="O172" s="5">
        <f>SUMIFS('Dispatchable Built'!J:J,'Dispatchable Built'!$A:$A,Summary_CDP,'Dispatchable Built'!$B:$B,IF($B$162="NEM","*",$B$162),'Dispatchable Built'!$C:$C,$H172)</f>
        <v>2250</v>
      </c>
      <c r="P172" s="5">
        <f>SUMIFS('Dispatchable Built'!K:K,'Dispatchable Built'!$A:$A,Summary_CDP,'Dispatchable Built'!$B:$B,IF($B$162="NEM","*",$B$162),'Dispatchable Built'!$C:$C,$H172)</f>
        <v>2250</v>
      </c>
      <c r="Q172" s="5">
        <f>SUMIFS('Dispatchable Built'!L:L,'Dispatchable Built'!$A:$A,Summary_CDP,'Dispatchable Built'!$B:$B,IF($B$162="NEM","*",$B$162),'Dispatchable Built'!$C:$C,$H172)</f>
        <v>2250</v>
      </c>
      <c r="R172" s="5">
        <f>SUMIFS('Dispatchable Built'!M:M,'Dispatchable Built'!$A:$A,Summary_CDP,'Dispatchable Built'!$B:$B,IF($B$162="NEM","*",$B$162),'Dispatchable Built'!$C:$C,$H172)</f>
        <v>2250</v>
      </c>
      <c r="S172" s="5">
        <f>SUMIFS('Dispatchable Built'!N:N,'Dispatchable Built'!$A:$A,Summary_CDP,'Dispatchable Built'!$B:$B,IF($B$162="NEM","*",$B$162),'Dispatchable Built'!$C:$C,$H172)</f>
        <v>2250</v>
      </c>
      <c r="T172" s="5">
        <f>SUMIFS('Dispatchable Built'!O:O,'Dispatchable Built'!$A:$A,Summary_CDP,'Dispatchable Built'!$B:$B,IF($B$162="NEM","*",$B$162),'Dispatchable Built'!$C:$C,$H172)</f>
        <v>2250</v>
      </c>
      <c r="U172" s="5">
        <f>SUMIFS('Dispatchable Built'!P:P,'Dispatchable Built'!$A:$A,Summary_CDP,'Dispatchable Built'!$B:$B,IF($B$162="NEM","*",$B$162),'Dispatchable Built'!$C:$C,$H172)</f>
        <v>4097.27108856</v>
      </c>
      <c r="V172" s="5">
        <f>SUMIFS('Dispatchable Built'!Q:Q,'Dispatchable Built'!$A:$A,Summary_CDP,'Dispatchable Built'!$B:$B,IF($B$162="NEM","*",$B$162),'Dispatchable Built'!$C:$C,$H172)</f>
        <v>4257.09412178</v>
      </c>
      <c r="W172" s="5">
        <f>SUMIFS('Dispatchable Built'!R:R,'Dispatchable Built'!$A:$A,Summary_CDP,'Dispatchable Built'!$B:$B,IF($B$162="NEM","*",$B$162),'Dispatchable Built'!$C:$C,$H172)</f>
        <v>5342.3887700900004</v>
      </c>
      <c r="X172" s="5">
        <f>SUMIFS('Dispatchable Built'!S:S,'Dispatchable Built'!$A:$A,Summary_CDP,'Dispatchable Built'!$B:$B,IF($B$162="NEM","*",$B$162),'Dispatchable Built'!$C:$C,$H172)</f>
        <v>5342.3887700900004</v>
      </c>
      <c r="Y172" s="5">
        <f>SUMIFS('Dispatchable Built'!T:T,'Dispatchable Built'!$A:$A,Summary_CDP,'Dispatchable Built'!$B:$B,IF($B$162="NEM","*",$B$162),'Dispatchable Built'!$C:$C,$H172)</f>
        <v>6305.6157489300003</v>
      </c>
      <c r="Z172" s="5">
        <f>SUMIFS('Dispatchable Built'!U:U,'Dispatchable Built'!$A:$A,Summary_CDP,'Dispatchable Built'!$B:$B,IF($B$162="NEM","*",$B$162),'Dispatchable Built'!$C:$C,$H172)</f>
        <v>6831.9263943000005</v>
      </c>
      <c r="AA172" s="5">
        <f>SUMIFS('Dispatchable Built'!V:V,'Dispatchable Built'!$A:$A,Summary_CDP,'Dispatchable Built'!$B:$B,IF($B$162="NEM","*",$B$162),'Dispatchable Built'!$C:$C,$H172)</f>
        <v>6831.9263943000005</v>
      </c>
      <c r="AB172" s="5">
        <f>SUMIFS('Dispatchable Built'!W:W,'Dispatchable Built'!$A:$A,Summary_CDP,'Dispatchable Built'!$B:$B,IF($B$162="NEM","*",$B$162),'Dispatchable Built'!$C:$C,$H172)</f>
        <v>6831.9263943000005</v>
      </c>
      <c r="AC172" s="5">
        <f>SUMIFS('Dispatchable Built'!X:X,'Dispatchable Built'!$A:$A,Summary_CDP,'Dispatchable Built'!$B:$B,IF($B$162="NEM","*",$B$162),'Dispatchable Built'!$C:$C,$H172)</f>
        <v>6831.9263943000005</v>
      </c>
      <c r="AD172" s="5">
        <f>SUMIFS('Dispatchable Built'!Y:Y,'Dispatchable Built'!$A:$A,Summary_CDP,'Dispatchable Built'!$B:$B,IF($B$162="NEM","*",$B$162),'Dispatchable Built'!$C:$C,$H172)</f>
        <v>6831.9263943000005</v>
      </c>
      <c r="AE172" s="5">
        <f>SUMIFS('Dispatchable Built'!Z:Z,'Dispatchable Built'!$A:$A,Summary_CDP,'Dispatchable Built'!$B:$B,IF($B$162="NEM","*",$B$162),'Dispatchable Built'!$C:$C,$H172)</f>
        <v>6831.9263943000005</v>
      </c>
      <c r="AF172" s="5">
        <f>SUMIFS('Dispatchable Built'!AA:AA,'Dispatchable Built'!$A:$A,Summary_CDP,'Dispatchable Built'!$B:$B,IF($B$162="NEM","*",$B$162),'Dispatchable Built'!$C:$C,$H172)</f>
        <v>7913.7773880199993</v>
      </c>
      <c r="AG172" s="5">
        <f>SUMIFS('Dispatchable Built'!AB:AB,'Dispatchable Built'!$A:$A,Summary_CDP,'Dispatchable Built'!$B:$B,IF($B$162="NEM","*",$B$162),'Dispatchable Built'!$C:$C,$H172)</f>
        <v>8850.0749667199998</v>
      </c>
      <c r="AH172" s="5">
        <f>SUMIFS('Dispatchable Built'!AC:AC,'Dispatchable Built'!$A:$A,Summary_CDP,'Dispatchable Built'!$B:$B,IF($B$162="NEM","*",$B$162),'Dispatchable Built'!$C:$C,$H172)</f>
        <v>11795.90401287</v>
      </c>
      <c r="AI172" s="5">
        <f>SUMIFS('Dispatchable Built'!AD:AD,'Dispatchable Built'!$A:$A,Summary_CDP,'Dispatchable Built'!$B:$B,IF($B$162="NEM","*",$B$162),'Dispatchable Built'!$C:$C,$H172)</f>
        <v>13543.520619580002</v>
      </c>
      <c r="AJ172" s="5">
        <f>SUMIFS('Dispatchable Built'!AE:AE,'Dispatchable Built'!$A:$A,Summary_CDP,'Dispatchable Built'!$B:$B,IF($B$162="NEM","*",$B$162),'Dispatchable Built'!$C:$C,$H172)</f>
        <v>14593.050429090001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493.46408417999999</v>
      </c>
      <c r="O173" s="5">
        <f>SUMIFS('Dispatchable Built'!J:J,'Dispatchable Built'!$A:$A,Summary_CDP,'Dispatchable Built'!$B:$B,IF($B$162="NEM","*",$B$162),'Dispatchable Built'!$C:$C,$H173)</f>
        <v>493.46408417999999</v>
      </c>
      <c r="P173" s="5">
        <f>SUMIFS('Dispatchable Built'!K:K,'Dispatchable Built'!$A:$A,Summary_CDP,'Dispatchable Built'!$B:$B,IF($B$162="NEM","*",$B$162),'Dispatchable Built'!$C:$C,$H173)</f>
        <v>965.49218755000004</v>
      </c>
      <c r="Q173" s="5">
        <f>SUMIFS('Dispatchable Built'!L:L,'Dispatchable Built'!$A:$A,Summary_CDP,'Dispatchable Built'!$B:$B,IF($B$162="NEM","*",$B$162),'Dispatchable Built'!$C:$C,$H173)</f>
        <v>1204.8907582100001</v>
      </c>
      <c r="R173" s="5">
        <f>SUMIFS('Dispatchable Built'!M:M,'Dispatchable Built'!$A:$A,Summary_CDP,'Dispatchable Built'!$B:$B,IF($B$162="NEM","*",$B$162),'Dispatchable Built'!$C:$C,$H173)</f>
        <v>1205.99075821</v>
      </c>
      <c r="S173" s="5">
        <f>SUMIFS('Dispatchable Built'!N:N,'Dispatchable Built'!$A:$A,Summary_CDP,'Dispatchable Built'!$B:$B,IF($B$162="NEM","*",$B$162),'Dispatchable Built'!$C:$C,$H173)</f>
        <v>1205.99075821</v>
      </c>
      <c r="T173" s="5">
        <f>SUMIFS('Dispatchable Built'!O:O,'Dispatchable Built'!$A:$A,Summary_CDP,'Dispatchable Built'!$B:$B,IF($B$162="NEM","*",$B$162),'Dispatchable Built'!$C:$C,$H173)</f>
        <v>1248.9883555500001</v>
      </c>
      <c r="U173" s="5">
        <f>SUMIFS('Dispatchable Built'!P:P,'Dispatchable Built'!$A:$A,Summary_CDP,'Dispatchable Built'!$B:$B,IF($B$162="NEM","*",$B$162),'Dispatchable Built'!$C:$C,$H173)</f>
        <v>1248.9883555500001</v>
      </c>
      <c r="V173" s="5">
        <f>SUMIFS('Dispatchable Built'!Q:Q,'Dispatchable Built'!$A:$A,Summary_CDP,'Dispatchable Built'!$B:$B,IF($B$162="NEM","*",$B$162),'Dispatchable Built'!$C:$C,$H173)</f>
        <v>1248.9883555500001</v>
      </c>
      <c r="W173" s="5">
        <f>SUMIFS('Dispatchable Built'!R:R,'Dispatchable Built'!$A:$A,Summary_CDP,'Dispatchable Built'!$B:$B,IF($B$162="NEM","*",$B$162),'Dispatchable Built'!$C:$C,$H173)</f>
        <v>1248.9883555500001</v>
      </c>
      <c r="X173" s="5">
        <f>SUMIFS('Dispatchable Built'!S:S,'Dispatchable Built'!$A:$A,Summary_CDP,'Dispatchable Built'!$B:$B,IF($B$162="NEM","*",$B$162),'Dispatchable Built'!$C:$C,$H173)</f>
        <v>1250.08835555</v>
      </c>
      <c r="Y173" s="5">
        <f>SUMIFS('Dispatchable Built'!T:T,'Dispatchable Built'!$A:$A,Summary_CDP,'Dispatchable Built'!$B:$B,IF($B$162="NEM","*",$B$162),'Dispatchable Built'!$C:$C,$H173)</f>
        <v>1250.08835555</v>
      </c>
      <c r="Z173" s="5">
        <f>SUMIFS('Dispatchable Built'!U:U,'Dispatchable Built'!$A:$A,Summary_CDP,'Dispatchable Built'!$B:$B,IF($B$162="NEM","*",$B$162),'Dispatchable Built'!$C:$C,$H173)</f>
        <v>1250.08835555</v>
      </c>
      <c r="AA173" s="5">
        <f>SUMIFS('Dispatchable Built'!V:V,'Dispatchable Built'!$A:$A,Summary_CDP,'Dispatchable Built'!$B:$B,IF($B$162="NEM","*",$B$162),'Dispatchable Built'!$C:$C,$H173)</f>
        <v>1250.08835555</v>
      </c>
      <c r="AB173" s="5">
        <f>SUMIFS('Dispatchable Built'!W:W,'Dispatchable Built'!$A:$A,Summary_CDP,'Dispatchable Built'!$B:$B,IF($B$162="NEM","*",$B$162),'Dispatchable Built'!$C:$C,$H173)</f>
        <v>1250.08835555</v>
      </c>
      <c r="AC173" s="5">
        <f>SUMIFS('Dispatchable Built'!X:X,'Dispatchable Built'!$A:$A,Summary_CDP,'Dispatchable Built'!$B:$B,IF($B$162="NEM","*",$B$162),'Dispatchable Built'!$C:$C,$H173)</f>
        <v>1251.1883555500001</v>
      </c>
      <c r="AD173" s="5">
        <f>SUMIFS('Dispatchable Built'!Y:Y,'Dispatchable Built'!$A:$A,Summary_CDP,'Dispatchable Built'!$B:$B,IF($B$162="NEM","*",$B$162),'Dispatchable Built'!$C:$C,$H173)</f>
        <v>1253.2883555500002</v>
      </c>
      <c r="AE173" s="5">
        <f>SUMIFS('Dispatchable Built'!Z:Z,'Dispatchable Built'!$A:$A,Summary_CDP,'Dispatchable Built'!$B:$B,IF($B$162="NEM","*",$B$162),'Dispatchable Built'!$C:$C,$H173)</f>
        <v>1254.3883555500001</v>
      </c>
      <c r="AF173" s="5">
        <f>SUMIFS('Dispatchable Built'!AA:AA,'Dispatchable Built'!$A:$A,Summary_CDP,'Dispatchable Built'!$B:$B,IF($B$162="NEM","*",$B$162),'Dispatchable Built'!$C:$C,$H173)</f>
        <v>1254.3883555500001</v>
      </c>
      <c r="AG173" s="5">
        <f>SUMIFS('Dispatchable Built'!AB:AB,'Dispatchable Built'!$A:$A,Summary_CDP,'Dispatchable Built'!$B:$B,IF($B$162="NEM","*",$B$162),'Dispatchable Built'!$C:$C,$H173)</f>
        <v>1255.4883555500001</v>
      </c>
      <c r="AH173" s="5">
        <f>SUMIFS('Dispatchable Built'!AC:AC,'Dispatchable Built'!$A:$A,Summary_CDP,'Dispatchable Built'!$B:$B,IF($B$162="NEM","*",$B$162),'Dispatchable Built'!$C:$C,$H173)</f>
        <v>1255.4883555500001</v>
      </c>
      <c r="AI173" s="5">
        <f>SUMIFS('Dispatchable Built'!AD:AD,'Dispatchable Built'!$A:$A,Summary_CDP,'Dispatchable Built'!$B:$B,IF($B$162="NEM","*",$B$162),'Dispatchable Built'!$C:$C,$H173)</f>
        <v>1255.4883555500001</v>
      </c>
      <c r="AJ173" s="5">
        <f>SUMIFS('Dispatchable Built'!AE:AE,'Dispatchable Built'!$A:$A,Summary_CDP,'Dispatchable Built'!$B:$B,IF($B$162="NEM","*",$B$162),'Dispatchable Built'!$C:$C,$H173)</f>
        <v>1255.4883555500001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30.859009479206787</v>
      </c>
      <c r="J174" s="5">
        <f>SUMIFS('Dispatchable Built'!E:E,'Dispatchable Built'!$A:$A,Summary_CDP,'Dispatchable Built'!$B:$B,IF($B$162="NEM","*",$B$162),'Dispatchable Built'!$C:$C,$H174)</f>
        <v>63.804478678098434</v>
      </c>
      <c r="K174" s="5">
        <f>SUMIFS('Dispatchable Built'!F:F,'Dispatchable Built'!$A:$A,Summary_CDP,'Dispatchable Built'!$B:$B,IF($B$162="NEM","*",$B$162),'Dispatchable Built'!$C:$C,$H174)</f>
        <v>97.950803962344196</v>
      </c>
      <c r="L174" s="5">
        <f>SUMIFS('Dispatchable Built'!G:G,'Dispatchable Built'!$A:$A,Summary_CDP,'Dispatchable Built'!$B:$B,IF($B$162="NEM","*",$B$162),'Dispatchable Built'!$C:$C,$H174)</f>
        <v>132.08640612487619</v>
      </c>
      <c r="M174" s="5">
        <f>SUMIFS('Dispatchable Built'!H:H,'Dispatchable Built'!$A:$A,Summary_CDP,'Dispatchable Built'!$B:$B,IF($B$162="NEM","*",$B$162),'Dispatchable Built'!$C:$C,$H174)</f>
        <v>170.36019575900659</v>
      </c>
      <c r="N174" s="5">
        <f>SUMIFS('Dispatchable Built'!I:I,'Dispatchable Built'!$A:$A,Summary_CDP,'Dispatchable Built'!$B:$B,IF($B$162="NEM","*",$B$162),'Dispatchable Built'!$C:$C,$H174)</f>
        <v>213.75898910861326</v>
      </c>
      <c r="O174" s="5">
        <f>SUMIFS('Dispatchable Built'!J:J,'Dispatchable Built'!$A:$A,Summary_CDP,'Dispatchable Built'!$B:$B,IF($B$162="NEM","*",$B$162),'Dispatchable Built'!$C:$C,$H174)</f>
        <v>261.54038468868987</v>
      </c>
      <c r="P174" s="5">
        <f>SUMIFS('Dispatchable Built'!K:K,'Dispatchable Built'!$A:$A,Summary_CDP,'Dispatchable Built'!$B:$B,IF($B$162="NEM","*",$B$162),'Dispatchable Built'!$C:$C,$H174)</f>
        <v>304.83217476346289</v>
      </c>
      <c r="Q174" s="5">
        <f>SUMIFS('Dispatchable Built'!L:L,'Dispatchable Built'!$A:$A,Summary_CDP,'Dispatchable Built'!$B:$B,IF($B$162="NEM","*",$B$162),'Dispatchable Built'!$C:$C,$H174)</f>
        <v>348.3730027361633</v>
      </c>
      <c r="R174" s="5">
        <f>SUMIFS('Dispatchable Built'!M:M,'Dispatchable Built'!$A:$A,Summary_CDP,'Dispatchable Built'!$B:$B,IF($B$162="NEM","*",$B$162),'Dispatchable Built'!$C:$C,$H174)</f>
        <v>575.25679334427878</v>
      </c>
      <c r="S174" s="5">
        <f>SUMIFS('Dispatchable Built'!N:N,'Dispatchable Built'!$A:$A,Summary_CDP,'Dispatchable Built'!$B:$B,IF($B$162="NEM","*",$B$162),'Dispatchable Built'!$C:$C,$H174)</f>
        <v>864.00353476232908</v>
      </c>
      <c r="T174" s="5">
        <f>SUMIFS('Dispatchable Built'!O:O,'Dispatchable Built'!$A:$A,Summary_CDP,'Dispatchable Built'!$B:$B,IF($B$162="NEM","*",$B$162),'Dispatchable Built'!$C:$C,$H174)</f>
        <v>1049.0279055092954</v>
      </c>
      <c r="U174" s="5">
        <f>SUMIFS('Dispatchable Built'!P:P,'Dispatchable Built'!$A:$A,Summary_CDP,'Dispatchable Built'!$B:$B,IF($B$162="NEM","*",$B$162),'Dispatchable Built'!$C:$C,$H174)</f>
        <v>1244.3606226602046</v>
      </c>
      <c r="V174" s="5">
        <f>SUMIFS('Dispatchable Built'!Q:Q,'Dispatchable Built'!$A:$A,Summary_CDP,'Dispatchable Built'!$B:$B,IF($B$162="NEM","*",$B$162),'Dispatchable Built'!$C:$C,$H174)</f>
        <v>1376.9186430237983</v>
      </c>
      <c r="W174" s="5">
        <f>SUMIFS('Dispatchable Built'!R:R,'Dispatchable Built'!$A:$A,Summary_CDP,'Dispatchable Built'!$B:$B,IF($B$162="NEM","*",$B$162),'Dispatchable Built'!$C:$C,$H174)</f>
        <v>1456.8607130804821</v>
      </c>
      <c r="X174" s="5">
        <f>SUMIFS('Dispatchable Built'!S:S,'Dispatchable Built'!$A:$A,Summary_CDP,'Dispatchable Built'!$B:$B,IF($B$162="NEM","*",$B$162),'Dispatchable Built'!$C:$C,$H174)</f>
        <v>1529.5713794671053</v>
      </c>
      <c r="Y174" s="5">
        <f>SUMIFS('Dispatchable Built'!T:T,'Dispatchable Built'!$A:$A,Summary_CDP,'Dispatchable Built'!$B:$B,IF($B$162="NEM","*",$B$162),'Dispatchable Built'!$C:$C,$H174)</f>
        <v>1604.1501153506567</v>
      </c>
      <c r="Z174" s="5">
        <f>SUMIFS('Dispatchable Built'!U:U,'Dispatchable Built'!$A:$A,Summary_CDP,'Dispatchable Built'!$B:$B,IF($B$162="NEM","*",$B$162),'Dispatchable Built'!$C:$C,$H174)</f>
        <v>1670.8634910997866</v>
      </c>
      <c r="AA174" s="5">
        <f>SUMIFS('Dispatchable Built'!V:V,'Dispatchable Built'!$A:$A,Summary_CDP,'Dispatchable Built'!$B:$B,IF($B$162="NEM","*",$B$162),'Dispatchable Built'!$C:$C,$H174)</f>
        <v>1745.1306274184585</v>
      </c>
      <c r="AB174" s="5">
        <f>SUMIFS('Dispatchable Built'!W:W,'Dispatchable Built'!$A:$A,Summary_CDP,'Dispatchable Built'!$B:$B,IF($B$162="NEM","*",$B$162),'Dispatchable Built'!$C:$C,$H174)</f>
        <v>1805.0743971076413</v>
      </c>
      <c r="AC174" s="5">
        <f>SUMIFS('Dispatchable Built'!X:X,'Dispatchable Built'!$A:$A,Summary_CDP,'Dispatchable Built'!$B:$B,IF($B$162="NEM","*",$B$162),'Dispatchable Built'!$C:$C,$H174)</f>
        <v>1863.5422622536698</v>
      </c>
      <c r="AD174" s="5">
        <f>SUMIFS('Dispatchable Built'!Y:Y,'Dispatchable Built'!$A:$A,Summary_CDP,'Dispatchable Built'!$B:$B,IF($B$162="NEM","*",$B$162),'Dispatchable Built'!$C:$C,$H174)</f>
        <v>1941.4887360324085</v>
      </c>
      <c r="AE174" s="5">
        <f>SUMIFS('Dispatchable Built'!Z:Z,'Dispatchable Built'!$A:$A,Summary_CDP,'Dispatchable Built'!$B:$B,IF($B$162="NEM","*",$B$162),'Dispatchable Built'!$C:$C,$H174)</f>
        <v>2020.1325528776069</v>
      </c>
      <c r="AF174" s="5">
        <f>SUMIFS('Dispatchable Built'!AA:AA,'Dispatchable Built'!$A:$A,Summary_CDP,'Dispatchable Built'!$B:$B,IF($B$162="NEM","*",$B$162),'Dispatchable Built'!$C:$C,$H174)</f>
        <v>2094.4106085924254</v>
      </c>
      <c r="AG174" s="5">
        <f>SUMIFS('Dispatchable Built'!AB:AB,'Dispatchable Built'!$A:$A,Summary_CDP,'Dispatchable Built'!$B:$B,IF($B$162="NEM","*",$B$162),'Dispatchable Built'!$C:$C,$H174)</f>
        <v>2234.5246979369686</v>
      </c>
      <c r="AH174" s="5">
        <f>SUMIFS('Dispatchable Built'!AC:AC,'Dispatchable Built'!$A:$A,Summary_CDP,'Dispatchable Built'!$B:$B,IF($B$162="NEM","*",$B$162),'Dispatchable Built'!$C:$C,$H174)</f>
        <v>2375.1205907543617</v>
      </c>
      <c r="AI174" s="5">
        <f>SUMIFS('Dispatchable Built'!AD:AD,'Dispatchable Built'!$A:$A,Summary_CDP,'Dispatchable Built'!$B:$B,IF($B$162="NEM","*",$B$162),'Dispatchable Built'!$C:$C,$H174)</f>
        <v>2546.4566247621074</v>
      </c>
      <c r="AJ174" s="5">
        <f>SUMIFS('Dispatchable Built'!AE:AE,'Dispatchable Built'!$A:$A,Summary_CDP,'Dispatchable Built'!$B:$B,IF($B$162="NEM","*",$B$162),'Dispatchable Built'!$C:$C,$H174)</f>
        <v>2743.2733427750113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88.641999999999996</v>
      </c>
      <c r="J175" s="5">
        <f>SUMIFS('Dispatchable Built'!E:E,'Dispatchable Built'!$A:$A,Summary_CDP,'Dispatchable Built'!$B:$B,IF($B$162="NEM","*",$B$162),'Dispatchable Built'!$C:$C,$H175)</f>
        <v>174.863</v>
      </c>
      <c r="K175" s="5">
        <f>SUMIFS('Dispatchable Built'!F:F,'Dispatchable Built'!$A:$A,Summary_CDP,'Dispatchable Built'!$B:$B,IF($B$162="NEM","*",$B$162),'Dispatchable Built'!$C:$C,$H175)</f>
        <v>282.32200001000001</v>
      </c>
      <c r="L175" s="5">
        <f>SUMIFS('Dispatchable Built'!G:G,'Dispatchable Built'!$A:$A,Summary_CDP,'Dispatchable Built'!$B:$B,IF($B$162="NEM","*",$B$162),'Dispatchable Built'!$C:$C,$H175)</f>
        <v>440.39100000000002</v>
      </c>
      <c r="M175" s="5">
        <f>SUMIFS('Dispatchable Built'!H:H,'Dispatchable Built'!$A:$A,Summary_CDP,'Dispatchable Built'!$B:$B,IF($B$162="NEM","*",$B$162),'Dispatchable Built'!$C:$C,$H175)</f>
        <v>635.38500001</v>
      </c>
      <c r="N175" s="5">
        <f>SUMIFS('Dispatchable Built'!I:I,'Dispatchable Built'!$A:$A,Summary_CDP,'Dispatchable Built'!$B:$B,IF($B$162="NEM","*",$B$162),'Dispatchable Built'!$C:$C,$H175)</f>
        <v>855.79200000000003</v>
      </c>
      <c r="O175" s="5">
        <f>SUMIFS('Dispatchable Built'!J:J,'Dispatchable Built'!$A:$A,Summary_CDP,'Dispatchable Built'!$B:$B,IF($B$162="NEM","*",$B$162),'Dispatchable Built'!$C:$C,$H175)</f>
        <v>1148.65500002</v>
      </c>
      <c r="P175" s="5">
        <f>SUMIFS('Dispatchable Built'!K:K,'Dispatchable Built'!$A:$A,Summary_CDP,'Dispatchable Built'!$B:$B,IF($B$162="NEM","*",$B$162),'Dispatchable Built'!$C:$C,$H175)</f>
        <v>1428.3745248700002</v>
      </c>
      <c r="Q175" s="5">
        <f>SUMIFS('Dispatchable Built'!L:L,'Dispatchable Built'!$A:$A,Summary_CDP,'Dispatchable Built'!$B:$B,IF($B$162="NEM","*",$B$162),'Dispatchable Built'!$C:$C,$H175)</f>
        <v>1858.0884637600002</v>
      </c>
      <c r="R175" s="5">
        <f>SUMIFS('Dispatchable Built'!M:M,'Dispatchable Built'!$A:$A,Summary_CDP,'Dispatchable Built'!$B:$B,IF($B$162="NEM","*",$B$162),'Dispatchable Built'!$C:$C,$H175)</f>
        <v>2358.44157821</v>
      </c>
      <c r="S175" s="5">
        <f>SUMIFS('Dispatchable Built'!N:N,'Dispatchable Built'!$A:$A,Summary_CDP,'Dispatchable Built'!$B:$B,IF($B$162="NEM","*",$B$162),'Dispatchable Built'!$C:$C,$H175)</f>
        <v>2935.1969022600001</v>
      </c>
      <c r="T175" s="5">
        <f>SUMIFS('Dispatchable Built'!O:O,'Dispatchable Built'!$A:$A,Summary_CDP,'Dispatchable Built'!$B:$B,IF($B$162="NEM","*",$B$162),'Dispatchable Built'!$C:$C,$H175)</f>
        <v>3591.4225447899994</v>
      </c>
      <c r="U175" s="5">
        <f>SUMIFS('Dispatchable Built'!P:P,'Dispatchable Built'!$A:$A,Summary_CDP,'Dispatchable Built'!$B:$B,IF($B$162="NEM","*",$B$162),'Dispatchable Built'!$C:$C,$H175)</f>
        <v>4312.26760371</v>
      </c>
      <c r="V175" s="5">
        <f>SUMIFS('Dispatchable Built'!Q:Q,'Dispatchable Built'!$A:$A,Summary_CDP,'Dispatchable Built'!$B:$B,IF($B$162="NEM","*",$B$162),'Dispatchable Built'!$C:$C,$H175)</f>
        <v>5087.4487440599996</v>
      </c>
      <c r="W175" s="5">
        <f>SUMIFS('Dispatchable Built'!R:R,'Dispatchable Built'!$A:$A,Summary_CDP,'Dispatchable Built'!$B:$B,IF($B$162="NEM","*",$B$162),'Dispatchable Built'!$C:$C,$H175)</f>
        <v>5932.2531986900003</v>
      </c>
      <c r="X175" s="5">
        <f>SUMIFS('Dispatchable Built'!S:S,'Dispatchable Built'!$A:$A,Summary_CDP,'Dispatchable Built'!$B:$B,IF($B$162="NEM","*",$B$162),'Dispatchable Built'!$C:$C,$H175)</f>
        <v>6834.6082567500007</v>
      </c>
      <c r="Y175" s="5">
        <f>SUMIFS('Dispatchable Built'!T:T,'Dispatchable Built'!$A:$A,Summary_CDP,'Dispatchable Built'!$B:$B,IF($B$162="NEM","*",$B$162),'Dispatchable Built'!$C:$C,$H175)</f>
        <v>7722.9834434700015</v>
      </c>
      <c r="Z175" s="5">
        <f>SUMIFS('Dispatchable Built'!U:U,'Dispatchable Built'!$A:$A,Summary_CDP,'Dispatchable Built'!$B:$B,IF($B$162="NEM","*",$B$162),'Dispatchable Built'!$C:$C,$H175)</f>
        <v>8614.480289500003</v>
      </c>
      <c r="AA175" s="5">
        <f>SUMIFS('Dispatchable Built'!V:V,'Dispatchable Built'!$A:$A,Summary_CDP,'Dispatchable Built'!$B:$B,IF($B$162="NEM","*",$B$162),'Dispatchable Built'!$C:$C,$H175)</f>
        <v>9543.316277670001</v>
      </c>
      <c r="AB175" s="5">
        <f>SUMIFS('Dispatchable Built'!W:W,'Dispatchable Built'!$A:$A,Summary_CDP,'Dispatchable Built'!$B:$B,IF($B$162="NEM","*",$B$162),'Dispatchable Built'!$C:$C,$H175)</f>
        <v>10496.438966750002</v>
      </c>
      <c r="AC175" s="5">
        <f>SUMIFS('Dispatchable Built'!X:X,'Dispatchable Built'!$A:$A,Summary_CDP,'Dispatchable Built'!$B:$B,IF($B$162="NEM","*",$B$162),'Dispatchable Built'!$C:$C,$H175)</f>
        <v>11454.224004180001</v>
      </c>
      <c r="AD175" s="5">
        <f>SUMIFS('Dispatchable Built'!Y:Y,'Dispatchable Built'!$A:$A,Summary_CDP,'Dispatchable Built'!$B:$B,IF($B$162="NEM","*",$B$162),'Dispatchable Built'!$C:$C,$H175)</f>
        <v>12407.359741620001</v>
      </c>
      <c r="AE175" s="5">
        <f>SUMIFS('Dispatchable Built'!Z:Z,'Dispatchable Built'!$A:$A,Summary_CDP,'Dispatchable Built'!$B:$B,IF($B$162="NEM","*",$B$162),'Dispatchable Built'!$C:$C,$H175)</f>
        <v>13374.784747560003</v>
      </c>
      <c r="AF175" s="5">
        <f>SUMIFS('Dispatchable Built'!AA:AA,'Dispatchable Built'!$A:$A,Summary_CDP,'Dispatchable Built'!$B:$B,IF($B$162="NEM","*",$B$162),'Dispatchable Built'!$C:$C,$H175)</f>
        <v>14354.358727410001</v>
      </c>
      <c r="AG175" s="5">
        <f>SUMIFS('Dispatchable Built'!AB:AB,'Dispatchable Built'!$A:$A,Summary_CDP,'Dispatchable Built'!$B:$B,IF($B$162="NEM","*",$B$162),'Dispatchable Built'!$C:$C,$H175)</f>
        <v>15368.958401010001</v>
      </c>
      <c r="AH175" s="5">
        <f>SUMIFS('Dispatchable Built'!AC:AC,'Dispatchable Built'!$A:$A,Summary_CDP,'Dispatchable Built'!$B:$B,IF($B$162="NEM","*",$B$162),'Dispatchable Built'!$C:$C,$H175)</f>
        <v>16400.613761850003</v>
      </c>
      <c r="AI175" s="5">
        <f>SUMIFS('Dispatchable Built'!AD:AD,'Dispatchable Built'!$A:$A,Summary_CDP,'Dispatchable Built'!$B:$B,IF($B$162="NEM","*",$B$162),'Dispatchable Built'!$C:$C,$H175)</f>
        <v>17475.843630270003</v>
      </c>
      <c r="AJ175" s="5">
        <f>SUMIFS('Dispatchable Built'!AE:AE,'Dispatchable Built'!$A:$A,Summary_CDP,'Dispatchable Built'!$B:$B,IF($B$162="NEM","*",$B$162),'Dispatchable Built'!$C:$C,$H175)</f>
        <v>17709.490994320004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-700</v>
      </c>
      <c r="L179" s="5">
        <f>SUMIFS('Dispatchable Retired'!G:G,'Dispatchable Retired'!$A:$A,Summary_CDP,'Dispatchable Retired'!$B:$B,IF($B$162="NEM","*",$B$162),'Dispatchable Retired'!$C:$C,$H179)</f>
        <v>-3460</v>
      </c>
      <c r="M179" s="5">
        <f>SUMIFS('Dispatchable Retired'!H:H,'Dispatchable Retired'!$A:$A,Summary_CDP,'Dispatchable Retired'!$B:$B,IF($B$162="NEM","*",$B$162),'Dispatchable Retired'!$C:$C,$H179)</f>
        <v>-4900</v>
      </c>
      <c r="N179" s="5">
        <f>SUMIFS('Dispatchable Retired'!I:I,'Dispatchable Retired'!$A:$A,Summary_CDP,'Dispatchable Retired'!$B:$B,IF($B$162="NEM","*",$B$162),'Dispatchable Retired'!$C:$C,$H179)</f>
        <v>-4900</v>
      </c>
      <c r="O179" s="5">
        <f>SUMIFS('Dispatchable Retired'!J:J,'Dispatchable Retired'!$A:$A,Summary_CDP,'Dispatchable Retired'!$B:$B,IF($B$162="NEM","*",$B$162),'Dispatchable Retired'!$C:$C,$H179)</f>
        <v>-4900</v>
      </c>
      <c r="P179" s="5">
        <f>SUMIFS('Dispatchable Retired'!K:K,'Dispatchable Retired'!$A:$A,Summary_CDP,'Dispatchable Retired'!$B:$B,IF($B$162="NEM","*",$B$162),'Dispatchable Retired'!$C:$C,$H179)</f>
        <v>-6985</v>
      </c>
      <c r="Q179" s="5">
        <f>SUMIFS('Dispatchable Retired'!L:L,'Dispatchable Retired'!$A:$A,Summary_CDP,'Dispatchable Retired'!$B:$B,IF($B$162="NEM","*",$B$162),'Dispatchable Retired'!$C:$C,$H179)</f>
        <v>-6985</v>
      </c>
      <c r="R179" s="5">
        <f>SUMIFS('Dispatchable Retired'!M:M,'Dispatchable Retired'!$A:$A,Summary_CDP,'Dispatchable Retired'!$B:$B,IF($B$162="NEM","*",$B$162),'Dispatchable Retired'!$C:$C,$H179)</f>
        <v>-6985</v>
      </c>
      <c r="S179" s="5">
        <f>SUMIFS('Dispatchable Retired'!N:N,'Dispatchable Retired'!$A:$A,Summary_CDP,'Dispatchable Retired'!$B:$B,IF($B$162="NEM","*",$B$162),'Dispatchable Retired'!$C:$C,$H179)</f>
        <v>-6985</v>
      </c>
      <c r="T179" s="5">
        <f>SUMIFS('Dispatchable Retired'!O:O,'Dispatchable Retired'!$A:$A,Summary_CDP,'Dispatchable Retired'!$B:$B,IF($B$162="NEM","*",$B$162),'Dispatchable Retired'!$C:$C,$H179)</f>
        <v>-6985</v>
      </c>
      <c r="U179" s="5">
        <f>SUMIFS('Dispatchable Retired'!P:P,'Dispatchable Retired'!$A:$A,Summary_CDP,'Dispatchable Retired'!$B:$B,IF($B$162="NEM","*",$B$162),'Dispatchable Retired'!$C:$C,$H179)</f>
        <v>-10720</v>
      </c>
      <c r="V179" s="5">
        <f>SUMIFS('Dispatchable Retired'!Q:Q,'Dispatchable Retired'!$A:$A,Summary_CDP,'Dispatchable Retired'!$B:$B,IF($B$162="NEM","*",$B$162),'Dispatchable Retired'!$C:$C,$H179)</f>
        <v>-10720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-14034</v>
      </c>
      <c r="AC179" s="5">
        <f>SUMIFS('Dispatchable Retired'!X:X,'Dispatchable Retired'!$A:$A,Summary_CDP,'Dispatchable Retired'!$B:$B,IF($B$162="NEM","*",$B$162),'Dispatchable Retired'!$C:$C,$H179)</f>
        <v>-14034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0</v>
      </c>
      <c r="L180" s="5">
        <f>SUMIFS('Dispatchable Retired'!G:G,'Dispatchable Retired'!$A:$A,Summary_CDP,'Dispatchable Retired'!$B:$B,IF($B$162="NEM","*",$B$162),'Dispatchable Retired'!$C:$C,$H180)</f>
        <v>0</v>
      </c>
      <c r="M180" s="5">
        <f>SUMIFS('Dispatchable Retired'!H:H,'Dispatchable Retired'!$A:$A,Summary_CDP,'Dispatchable Retired'!$B:$B,IF($B$162="NEM","*",$B$162),'Dispatchable Retired'!$C:$C,$H180)</f>
        <v>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-2030</v>
      </c>
      <c r="Q180" s="5">
        <f>SUMIFS('Dispatchable Retired'!L:L,'Dispatchable Retired'!$A:$A,Summary_CDP,'Dispatchable Retired'!$B:$B,IF($B$162="NEM","*",$B$162),'Dispatchable Retired'!$C:$C,$H180)</f>
        <v>-2030</v>
      </c>
      <c r="R180" s="5">
        <f>SUMIFS('Dispatchable Retired'!M:M,'Dispatchable Retired'!$A:$A,Summary_CDP,'Dispatchable Retired'!$B:$B,IF($B$162="NEM","*",$B$162),'Dispatchable Retired'!$C:$C,$H180)</f>
        <v>-2030</v>
      </c>
      <c r="S180" s="5">
        <f>SUMIFS('Dispatchable Retired'!N:N,'Dispatchable Retired'!$A:$A,Summary_CDP,'Dispatchable Retired'!$B:$B,IF($B$162="NEM","*",$B$162),'Dispatchable Retired'!$C:$C,$H180)</f>
        <v>-2030</v>
      </c>
      <c r="T180" s="5">
        <f>SUMIFS('Dispatchable Retired'!O:O,'Dispatchable Retired'!$A:$A,Summary_CDP,'Dispatchable Retired'!$B:$B,IF($B$162="NEM","*",$B$162),'Dispatchable Retired'!$C:$C,$H180)</f>
        <v>-2030</v>
      </c>
      <c r="U180" s="5">
        <f>SUMIFS('Dispatchable Retired'!P:P,'Dispatchable Retired'!$A:$A,Summary_CDP,'Dispatchable Retired'!$B:$B,IF($B$162="NEM","*",$B$162),'Dispatchable Retired'!$C:$C,$H180)</f>
        <v>-2030</v>
      </c>
      <c r="V180" s="5">
        <f>SUMIFS('Dispatchable Retired'!Q:Q,'Dispatchable Retired'!$A:$A,Summary_CDP,'Dispatchable Retired'!$B:$B,IF($B$162="NEM","*",$B$162),'Dispatchable Retired'!$C:$C,$H180)</f>
        <v>-2030</v>
      </c>
      <c r="W180" s="5">
        <f>SUMIFS('Dispatchable Retired'!R:R,'Dispatchable Retired'!$A:$A,Summary_CDP,'Dispatchable Retired'!$B:$B,IF($B$162="NEM","*",$B$162),'Dispatchable Retired'!$C:$C,$H180)</f>
        <v>-2030</v>
      </c>
      <c r="X180" s="5">
        <f>SUMIFS('Dispatchable Retired'!S:S,'Dispatchable Retired'!$A:$A,Summary_CDP,'Dispatchable Retired'!$B:$B,IF($B$162="NEM","*",$B$162),'Dispatchable Retired'!$C:$C,$H180)</f>
        <v>-2030</v>
      </c>
      <c r="Y180" s="5">
        <f>SUMIFS('Dispatchable Retired'!T:T,'Dispatchable Retired'!$A:$A,Summary_CDP,'Dispatchable Retired'!$B:$B,IF($B$162="NEM","*",$B$162),'Dispatchable Retired'!$C:$C,$H180)</f>
        <v>-2030</v>
      </c>
      <c r="Z180" s="5">
        <f>SUMIFS('Dispatchable Retired'!U:U,'Dispatchable Retired'!$A:$A,Summary_CDP,'Dispatchable Retired'!$B:$B,IF($B$162="NEM","*",$B$162),'Dispatchable Retired'!$C:$C,$H180)</f>
        <v>-2030</v>
      </c>
      <c r="AA180" s="5">
        <f>SUMIFS('Dispatchable Retired'!V:V,'Dispatchable Retired'!$A:$A,Summary_CDP,'Dispatchable Retired'!$B:$B,IF($B$162="NEM","*",$B$162),'Dispatchable Retired'!$C:$C,$H180)</f>
        <v>-2030</v>
      </c>
      <c r="AB180" s="5">
        <f>SUMIFS('Dispatchable Retired'!W:W,'Dispatchable Retired'!$A:$A,Summary_CDP,'Dispatchable Retired'!$B:$B,IF($B$162="NEM","*",$B$162),'Dispatchable Retired'!$C:$C,$H180)</f>
        <v>-2030</v>
      </c>
      <c r="AC180" s="5">
        <f>SUMIFS('Dispatchable Retired'!X:X,'Dispatchable Retired'!$A:$A,Summary_CDP,'Dispatchable Retired'!$B:$B,IF($B$162="NEM","*",$B$162),'Dispatchable Retired'!$C:$C,$H180)</f>
        <v>-3715</v>
      </c>
      <c r="AD180" s="5">
        <f>SUMIFS('Dispatchable Retired'!Y:Y,'Dispatchable Retired'!$A:$A,Summary_CDP,'Dispatchable Retired'!$B:$B,IF($B$162="NEM","*",$B$162),'Dispatchable Retired'!$C:$C,$H180)</f>
        <v>-3715</v>
      </c>
      <c r="AE180" s="5">
        <f>SUMIFS('Dispatchable Retired'!Z:Z,'Dispatchable Retired'!$A:$A,Summary_CDP,'Dispatchable Retired'!$B:$B,IF($B$162="NEM","*",$B$162),'Dispatchable Retired'!$C:$C,$H180)</f>
        <v>-3715</v>
      </c>
      <c r="AF180" s="5">
        <f>SUMIFS('Dispatchable Retired'!AA:AA,'Dispatchable Retired'!$A:$A,Summary_CDP,'Dispatchable Retired'!$B:$B,IF($B$162="NEM","*",$B$162),'Dispatchable Retired'!$C:$C,$H180)</f>
        <v>-3715</v>
      </c>
      <c r="AG180" s="5">
        <f>SUMIFS('Dispatchable Retired'!AB:AB,'Dispatchable Retired'!$A:$A,Summary_CDP,'Dispatchable Retired'!$B:$B,IF($B$162="NEM","*",$B$162),'Dispatchable Retired'!$C:$C,$H180)</f>
        <v>-3715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-600</v>
      </c>
      <c r="AF185" s="5">
        <f>SUMIFS('Dispatchable Retired'!AA:AA,'Dispatchable Retired'!$A:$A,Summary_CDP,'Dispatchable Retired'!$B:$B,IF($B$162="NEM","*",$B$162),'Dispatchable Retired'!$C:$C,$H185)</f>
        <v>-600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-1525</v>
      </c>
      <c r="AI185" s="5">
        <f>SUMIFS('Dispatchable Retired'!AD:AD,'Dispatchable Retired'!$A:$A,Summary_CDP,'Dispatchable Retired'!$B:$B,IF($B$162="NEM","*",$B$162),'Dispatchable Retired'!$C:$C,$H185)</f>
        <v>-1525</v>
      </c>
      <c r="AJ185" s="5">
        <f>SUMIFS('Dispatchable Retired'!AE:AE,'Dispatchable Retired'!$A:$A,Summary_CDP,'Dispatchable Retired'!$B:$B,IF($B$162="NEM","*",$B$162),'Dispatchable Retired'!$C:$C,$H185)</f>
        <v>-1525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-5.4999999999999893</v>
      </c>
      <c r="AD186" s="5">
        <f>SUMIFS('Dispatchable Retired'!Y:Y,'Dispatchable Retired'!$A:$A,Summary_CDP,'Dispatchable Retired'!$B:$B,IF($B$162="NEM","*",$B$162),'Dispatchable Retired'!$C:$C,$H186)</f>
        <v>-6.5999999999999872</v>
      </c>
      <c r="AE186" s="5">
        <f>SUMIFS('Dispatchable Retired'!Z:Z,'Dispatchable Retired'!$A:$A,Summary_CDP,'Dispatchable Retired'!$B:$B,IF($B$162="NEM","*",$B$162),'Dispatchable Retired'!$C:$C,$H186)</f>
        <v>-8.6999999999999869</v>
      </c>
      <c r="AF186" s="5">
        <f>SUMIFS('Dispatchable Retired'!AA:AA,'Dispatchable Retired'!$A:$A,Summary_CDP,'Dispatchable Retired'!$B:$B,IF($B$162="NEM","*",$B$162),'Dispatchable Retired'!$C:$C,$H186)</f>
        <v>-9.7999999999999847</v>
      </c>
      <c r="AG186" s="5">
        <f>SUMIFS('Dispatchable Retired'!AB:AB,'Dispatchable Retired'!$A:$A,Summary_CDP,'Dispatchable Retired'!$B:$B,IF($B$162="NEM","*",$B$162),'Dispatchable Retired'!$C:$C,$H186)</f>
        <v>-9.7999999999999847</v>
      </c>
      <c r="AH186" s="5">
        <f>SUMIFS('Dispatchable Retired'!AC:AC,'Dispatchable Retired'!$A:$A,Summary_CDP,'Dispatchable Retired'!$B:$B,IF($B$162="NEM","*",$B$162),'Dispatchable Retired'!$C:$C,$H186)</f>
        <v>-234.16408418</v>
      </c>
      <c r="AI186" s="5">
        <f>SUMIFS('Dispatchable Retired'!AD:AD,'Dispatchable Retired'!$A:$A,Summary_CDP,'Dispatchable Retired'!$B:$B,IF($B$162="NEM","*",$B$162),'Dispatchable Retired'!$C:$C,$H186)</f>
        <v>-234.16408418</v>
      </c>
      <c r="AJ186" s="5">
        <f>SUMIFS('Dispatchable Retired'!AE:AE,'Dispatchable Retired'!$A:$A,Summary_CDP,'Dispatchable Retired'!$B:$B,IF($B$162="NEM","*",$B$162),'Dispatchable Retired'!$C:$C,$H186)</f>
        <v>-456.19218755000003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2.75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CDP1</v>
      </c>
      <c r="I195" s="5">
        <f>SUM(J195:AK195)</f>
        <v>1589.8553408783332</v>
      </c>
      <c r="J195" s="5">
        <f>SUMIFS(Emissions!D:D,Emissions!$A:$A,Summary_CDP)</f>
        <v>109.6832531463463</v>
      </c>
      <c r="K195" s="5">
        <f>SUMIFS(Emissions!E:E,Emissions!$A:$A,Summary_CDP)</f>
        <v>101.03644542493008</v>
      </c>
      <c r="L195" s="5">
        <f>SUMIFS(Emissions!F:F,Emissions!$A:$A,Summary_CDP)</f>
        <v>101.32657069506493</v>
      </c>
      <c r="M195" s="5">
        <f>SUMIFS(Emissions!G:G,Emissions!$A:$A,Summary_CDP)</f>
        <v>97.048257839282485</v>
      </c>
      <c r="N195" s="5">
        <f>SUMIFS(Emissions!H:H,Emissions!$A:$A,Summary_CDP)</f>
        <v>91.539638786631599</v>
      </c>
      <c r="O195" s="5">
        <f>SUMIFS(Emissions!I:I,Emissions!$A:$A,Summary_CDP)</f>
        <v>79.367334788237159</v>
      </c>
      <c r="P195" s="5">
        <f>SUMIFS(Emissions!J:J,Emissions!$A:$A,Summary_CDP)</f>
        <v>78.281747914448246</v>
      </c>
      <c r="Q195" s="5">
        <f>SUMIFS(Emissions!K:K,Emissions!$A:$A,Summary_CDP)</f>
        <v>72.36240166402311</v>
      </c>
      <c r="R195" s="5">
        <f>SUMIFS(Emissions!L:L,Emissions!$A:$A,Summary_CDP)</f>
        <v>74.429584871435637</v>
      </c>
      <c r="S195" s="5">
        <f>SUMIFS(Emissions!M:M,Emissions!$A:$A,Summary_CDP)</f>
        <v>73.221399221836407</v>
      </c>
      <c r="T195" s="5">
        <f>SUMIFS(Emissions!N:N,Emissions!$A:$A,Summary_CDP)</f>
        <v>73.717035814191846</v>
      </c>
      <c r="U195" s="5">
        <f>SUMIFS(Emissions!O:O,Emissions!$A:$A,Summary_CDP)</f>
        <v>73.17548805644978</v>
      </c>
      <c r="V195" s="5">
        <f>SUMIFS(Emissions!P:P,Emissions!$A:$A,Summary_CDP)</f>
        <v>54.012786949557722</v>
      </c>
      <c r="W195" s="5">
        <f>SUMIFS(Emissions!Q:Q,Emissions!$A:$A,Summary_CDP)</f>
        <v>56.551869881312243</v>
      </c>
      <c r="X195" s="5">
        <f>SUMIFS(Emissions!R:R,Emissions!$A:$A,Summary_CDP)</f>
        <v>53.455671363451842</v>
      </c>
      <c r="Y195" s="5">
        <f>SUMIFS(Emissions!S:S,Emissions!$A:$A,Summary_CDP)</f>
        <v>52.217512938441715</v>
      </c>
      <c r="Z195" s="5">
        <f>SUMIFS(Emissions!T:T,Emissions!$A:$A,Summary_CDP)</f>
        <v>48.168961515007297</v>
      </c>
      <c r="AA195" s="5">
        <f>SUMIFS(Emissions!U:U,Emissions!$A:$A,Summary_CDP)</f>
        <v>42.39676491239377</v>
      </c>
      <c r="AB195" s="5">
        <f>SUMIFS(Emissions!V:V,Emissions!$A:$A,Summary_CDP)</f>
        <v>44.252324185211137</v>
      </c>
      <c r="AC195" s="5">
        <f>SUMIFS(Emissions!W:W,Emissions!$A:$A,Summary_CDP)</f>
        <v>37.7441544372968</v>
      </c>
      <c r="AD195" s="5">
        <f>SUMIFS(Emissions!X:X,Emissions!$A:$A,Summary_CDP)</f>
        <v>26.954925318796523</v>
      </c>
      <c r="AE195" s="5">
        <f>SUMIFS(Emissions!Y:Y,Emissions!$A:$A,Summary_CDP)</f>
        <v>23.910940097045177</v>
      </c>
      <c r="AF195" s="5">
        <f>SUMIFS(Emissions!Z:Z,Emissions!$A:$A,Summary_CDP)</f>
        <v>22.894235296023087</v>
      </c>
      <c r="AG195" s="5">
        <f>SUMIFS(Emissions!AA:AA,Emissions!$A:$A,Summary_CDP)</f>
        <v>22.014241409344955</v>
      </c>
      <c r="AH195" s="5">
        <f>SUMIFS(Emissions!AB:AB,Emissions!$A:$A,Summary_CDP)</f>
        <v>21.453642939946501</v>
      </c>
      <c r="AI195" s="5">
        <f>SUMIFS(Emissions!AC:AC,Emissions!$A:$A,Summary_CDP)</f>
        <v>16.976028496441444</v>
      </c>
      <c r="AJ195" s="5">
        <f>SUMIFS(Emissions!AD:AD,Emissions!$A:$A,Summary_CDP)</f>
        <v>23.411182540428587</v>
      </c>
      <c r="AK195" s="5">
        <f>SUMIFS(Emissions!AE:AE,Emissions!$A:$A,Summary_CDP)</f>
        <v>18.25094037475673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2.75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283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278</v>
      </c>
      <c r="I213" s="5">
        <f>SUMIFS('Imports and Exports'!D:D,'Imports and Exports'!$A:$A,Summary_CDP,'Imports and Exports'!$B:$B,$B$210,'Imports and Exports'!$C:$C,$H213)</f>
        <v>10686.495789098797</v>
      </c>
      <c r="J213" s="5">
        <f>SUMIFS('Imports and Exports'!E:E,'Imports and Exports'!$A:$A,Summary_CDP,'Imports and Exports'!$B:$B,$B$210,'Imports and Exports'!$C:$C,$H213)</f>
        <v>11486.85422451315</v>
      </c>
      <c r="K213" s="5">
        <f>SUMIFS('Imports and Exports'!F:F,'Imports and Exports'!$A:$A,Summary_CDP,'Imports and Exports'!$B:$B,$B$210,'Imports and Exports'!$C:$C,$H213)</f>
        <v>12657.441193225444</v>
      </c>
      <c r="L213" s="5">
        <f>SUMIFS('Imports and Exports'!G:G,'Imports and Exports'!$A:$A,Summary_CDP,'Imports and Exports'!$B:$B,$B$210,'Imports and Exports'!$C:$C,$H213)</f>
        <v>14448.540655236353</v>
      </c>
      <c r="M213" s="5">
        <f>SUMIFS('Imports and Exports'!H:H,'Imports and Exports'!$A:$A,Summary_CDP,'Imports and Exports'!$B:$B,$B$210,'Imports and Exports'!$C:$C,$H213)</f>
        <v>14745.164061616602</v>
      </c>
      <c r="N213" s="5">
        <f>SUMIFS('Imports and Exports'!I:I,'Imports and Exports'!$A:$A,Summary_CDP,'Imports and Exports'!$B:$B,$B$210,'Imports and Exports'!$C:$C,$H213)</f>
        <v>11697.478202286689</v>
      </c>
      <c r="O213" s="5">
        <f>SUMIFS('Imports and Exports'!J:J,'Imports and Exports'!$A:$A,Summary_CDP,'Imports and Exports'!$B:$B,$B$210,'Imports and Exports'!$C:$C,$H213)</f>
        <v>11321.136090591255</v>
      </c>
      <c r="P213" s="5">
        <f>SUMIFS('Imports and Exports'!K:K,'Imports and Exports'!$A:$A,Summary_CDP,'Imports and Exports'!$B:$B,$B$210,'Imports and Exports'!$C:$C,$H213)</f>
        <v>8705.5401497535368</v>
      </c>
      <c r="Q213" s="5">
        <f>SUMIFS('Imports and Exports'!L:L,'Imports and Exports'!$A:$A,Summary_CDP,'Imports and Exports'!$B:$B,$B$210,'Imports and Exports'!$C:$C,$H213)</f>
        <v>9065.6918798996012</v>
      </c>
      <c r="R213" s="5">
        <f>SUMIFS('Imports and Exports'!M:M,'Imports and Exports'!$A:$A,Summary_CDP,'Imports and Exports'!$B:$B,$B$210,'Imports and Exports'!$C:$C,$H213)</f>
        <v>8370.3192341736394</v>
      </c>
      <c r="S213" s="5">
        <f>SUMIFS('Imports and Exports'!N:N,'Imports and Exports'!$A:$A,Summary_CDP,'Imports and Exports'!$B:$B,$B$210,'Imports and Exports'!$C:$C,$H213)</f>
        <v>8825.4579449793891</v>
      </c>
      <c r="T213" s="5">
        <f>SUMIFS('Imports and Exports'!O:O,'Imports and Exports'!$A:$A,Summary_CDP,'Imports and Exports'!$B:$B,$B$210,'Imports and Exports'!$C:$C,$H213)</f>
        <v>8212.9335616538483</v>
      </c>
      <c r="U213" s="5">
        <f>SUMIFS('Imports and Exports'!P:P,'Imports and Exports'!$A:$A,Summary_CDP,'Imports and Exports'!$B:$B,$B$210,'Imports and Exports'!$C:$C,$H213)</f>
        <v>13576.200299442426</v>
      </c>
      <c r="V213" s="5">
        <f>SUMIFS('Imports and Exports'!Q:Q,'Imports and Exports'!$A:$A,Summary_CDP,'Imports and Exports'!$B:$B,$B$210,'Imports and Exports'!$C:$C,$H213)</f>
        <v>12359.664414537147</v>
      </c>
      <c r="W213" s="5">
        <f>SUMIFS('Imports and Exports'!R:R,'Imports and Exports'!$A:$A,Summary_CDP,'Imports and Exports'!$B:$B,$B$210,'Imports and Exports'!$C:$C,$H213)</f>
        <v>12470.751045387195</v>
      </c>
      <c r="X213" s="5">
        <f>SUMIFS('Imports and Exports'!S:S,'Imports and Exports'!$A:$A,Summary_CDP,'Imports and Exports'!$B:$B,$B$210,'Imports and Exports'!$C:$C,$H213)</f>
        <v>13433.087896027409</v>
      </c>
      <c r="Y213" s="5">
        <f>SUMIFS('Imports and Exports'!T:T,'Imports and Exports'!$A:$A,Summary_CDP,'Imports and Exports'!$B:$B,$B$210,'Imports and Exports'!$C:$C,$H213)</f>
        <v>11878.699880542674</v>
      </c>
      <c r="Z213" s="5">
        <f>SUMIFS('Imports and Exports'!U:U,'Imports and Exports'!$A:$A,Summary_CDP,'Imports and Exports'!$B:$B,$B$210,'Imports and Exports'!$C:$C,$H213)</f>
        <v>15193.318191254035</v>
      </c>
      <c r="AA213" s="5">
        <f>SUMIFS('Imports and Exports'!V:V,'Imports and Exports'!$A:$A,Summary_CDP,'Imports and Exports'!$B:$B,$B$210,'Imports and Exports'!$C:$C,$H213)</f>
        <v>16495.006838259676</v>
      </c>
      <c r="AB213" s="5">
        <f>SUMIFS('Imports and Exports'!W:W,'Imports and Exports'!$A:$A,Summary_CDP,'Imports and Exports'!$B:$B,$B$210,'Imports and Exports'!$C:$C,$H213)</f>
        <v>16593.815706269153</v>
      </c>
      <c r="AC213" s="5">
        <f>SUMIFS('Imports and Exports'!X:X,'Imports and Exports'!$A:$A,Summary_CDP,'Imports and Exports'!$B:$B,$B$210,'Imports and Exports'!$C:$C,$H213)</f>
        <v>16084.82560473326</v>
      </c>
      <c r="AD213" s="5">
        <f>SUMIFS('Imports and Exports'!Y:Y,'Imports and Exports'!$A:$A,Summary_CDP,'Imports and Exports'!$B:$B,$B$210,'Imports and Exports'!$C:$C,$H213)</f>
        <v>15775.097022651793</v>
      </c>
      <c r="AE213" s="5">
        <f>SUMIFS('Imports and Exports'!Z:Z,'Imports and Exports'!$A:$A,Summary_CDP,'Imports and Exports'!$B:$B,$B$210,'Imports and Exports'!$C:$C,$H213)</f>
        <v>13924.041476065549</v>
      </c>
      <c r="AF213" s="5">
        <f>SUMIFS('Imports and Exports'!AA:AA,'Imports and Exports'!$A:$A,Summary_CDP,'Imports and Exports'!$B:$B,$B$210,'Imports and Exports'!$C:$C,$H213)</f>
        <v>15838.587196096698</v>
      </c>
      <c r="AG213" s="5">
        <f>SUMIFS('Imports and Exports'!AB:AB,'Imports and Exports'!$A:$A,Summary_CDP,'Imports and Exports'!$B:$B,$B$210,'Imports and Exports'!$C:$C,$H213)</f>
        <v>16820.087310604809</v>
      </c>
      <c r="AH213" s="5">
        <f>SUMIFS('Imports and Exports'!AC:AC,'Imports and Exports'!$A:$A,Summary_CDP,'Imports and Exports'!$B:$B,$B$210,'Imports and Exports'!$C:$C,$H213)</f>
        <v>13889.6523247936</v>
      </c>
      <c r="AI213" s="5">
        <f>SUMIFS('Imports and Exports'!AD:AD,'Imports and Exports'!$A:$A,Summary_CDP,'Imports and Exports'!$B:$B,$B$210,'Imports and Exports'!$C:$C,$H213)</f>
        <v>13144.407794536091</v>
      </c>
      <c r="AJ213" s="5">
        <f>SUMIFS('Imports and Exports'!AE:AE,'Imports and Exports'!$A:$A,Summary_CDP,'Imports and Exports'!$B:$B,$B$210,'Imports and Exports'!$C:$C,$H213)</f>
        <v>13481.340979634522</v>
      </c>
    </row>
    <row r="214" spans="1:36" ht="15" customHeight="1">
      <c r="H214" s="25" t="s">
        <v>279</v>
      </c>
      <c r="I214" s="5">
        <f>SUMIFS('Imports and Exports'!D:D,'Imports and Exports'!$A:$A,Summary_CDP,'Imports and Exports'!$B:$B,$B$210,'Imports and Exports'!$C:$C,$H214)</f>
        <v>-918.41083349311543</v>
      </c>
      <c r="J214" s="5">
        <f>SUMIFS('Imports and Exports'!E:E,'Imports and Exports'!$A:$A,Summary_CDP,'Imports and Exports'!$B:$B,$B$210,'Imports and Exports'!$C:$C,$H214)</f>
        <v>-1199.8307839586253</v>
      </c>
      <c r="K214" s="5">
        <f>SUMIFS('Imports and Exports'!F:F,'Imports and Exports'!$A:$A,Summary_CDP,'Imports and Exports'!$B:$B,$B$210,'Imports and Exports'!$C:$C,$H214)</f>
        <v>-3473.5248875180791</v>
      </c>
      <c r="L214" s="5">
        <f>SUMIFS('Imports and Exports'!G:G,'Imports and Exports'!$A:$A,Summary_CDP,'Imports and Exports'!$B:$B,$B$210,'Imports and Exports'!$C:$C,$H214)</f>
        <v>-1946.1592054048949</v>
      </c>
      <c r="M214" s="5">
        <f>SUMIFS('Imports and Exports'!H:H,'Imports and Exports'!$A:$A,Summary_CDP,'Imports and Exports'!$B:$B,$B$210,'Imports and Exports'!$C:$C,$H214)</f>
        <v>-2823.4634385624549</v>
      </c>
      <c r="N214" s="5">
        <f>SUMIFS('Imports and Exports'!I:I,'Imports and Exports'!$A:$A,Summary_CDP,'Imports and Exports'!$B:$B,$B$210,'Imports and Exports'!$C:$C,$H214)</f>
        <v>-3693.7451613962958</v>
      </c>
      <c r="O214" s="5">
        <f>SUMIFS('Imports and Exports'!J:J,'Imports and Exports'!$A:$A,Summary_CDP,'Imports and Exports'!$B:$B,$B$210,'Imports and Exports'!$C:$C,$H214)</f>
        <v>-4430.2726278380196</v>
      </c>
      <c r="P214" s="5">
        <f>SUMIFS('Imports and Exports'!K:K,'Imports and Exports'!$A:$A,Summary_CDP,'Imports and Exports'!$B:$B,$B$210,'Imports and Exports'!$C:$C,$H214)</f>
        <v>-4836.7619410613706</v>
      </c>
      <c r="Q214" s="5">
        <f>SUMIFS('Imports and Exports'!L:L,'Imports and Exports'!$A:$A,Summary_CDP,'Imports and Exports'!$B:$B,$B$210,'Imports and Exports'!$C:$C,$H214)</f>
        <v>-4745.4709524894752</v>
      </c>
      <c r="R214" s="5">
        <f>SUMIFS('Imports and Exports'!M:M,'Imports and Exports'!$A:$A,Summary_CDP,'Imports and Exports'!$B:$B,$B$210,'Imports and Exports'!$C:$C,$H214)</f>
        <v>-4713.90924417115</v>
      </c>
      <c r="S214" s="5">
        <f>SUMIFS('Imports and Exports'!N:N,'Imports and Exports'!$A:$A,Summary_CDP,'Imports and Exports'!$B:$B,$B$210,'Imports and Exports'!$C:$C,$H214)</f>
        <v>-4510.1570378391052</v>
      </c>
      <c r="T214" s="5">
        <f>SUMIFS('Imports and Exports'!O:O,'Imports and Exports'!$A:$A,Summary_CDP,'Imports and Exports'!$B:$B,$B$210,'Imports and Exports'!$C:$C,$H214)</f>
        <v>-6100.9949847760845</v>
      </c>
      <c r="U214" s="5">
        <f>SUMIFS('Imports and Exports'!P:P,'Imports and Exports'!$A:$A,Summary_CDP,'Imports and Exports'!$B:$B,$B$210,'Imports and Exports'!$C:$C,$H214)</f>
        <v>-3436.718976202339</v>
      </c>
      <c r="V214" s="5">
        <f>SUMIFS('Imports and Exports'!Q:Q,'Imports and Exports'!$A:$A,Summary_CDP,'Imports and Exports'!$B:$B,$B$210,'Imports and Exports'!$C:$C,$H214)</f>
        <v>-6037.6679378389881</v>
      </c>
      <c r="W214" s="5">
        <f>SUMIFS('Imports and Exports'!R:R,'Imports and Exports'!$A:$A,Summary_CDP,'Imports and Exports'!$B:$B,$B$210,'Imports and Exports'!$C:$C,$H214)</f>
        <v>-5521.0636123181976</v>
      </c>
      <c r="X214" s="5">
        <f>SUMIFS('Imports and Exports'!S:S,'Imports and Exports'!$A:$A,Summary_CDP,'Imports and Exports'!$B:$B,$B$210,'Imports and Exports'!$C:$C,$H214)</f>
        <v>-11404.715460909169</v>
      </c>
      <c r="Y214" s="5">
        <f>SUMIFS('Imports and Exports'!T:T,'Imports and Exports'!$A:$A,Summary_CDP,'Imports and Exports'!$B:$B,$B$210,'Imports and Exports'!$C:$C,$H214)</f>
        <v>-12415.49312295092</v>
      </c>
      <c r="Z214" s="5">
        <f>SUMIFS('Imports and Exports'!U:U,'Imports and Exports'!$A:$A,Summary_CDP,'Imports and Exports'!$B:$B,$B$210,'Imports and Exports'!$C:$C,$H214)</f>
        <v>-9332.6635602894858</v>
      </c>
      <c r="AA214" s="5">
        <f>SUMIFS('Imports and Exports'!V:V,'Imports and Exports'!$A:$A,Summary_CDP,'Imports and Exports'!$B:$B,$B$210,'Imports and Exports'!$C:$C,$H214)</f>
        <v>-9127.787906316742</v>
      </c>
      <c r="AB214" s="5">
        <f>SUMIFS('Imports and Exports'!W:W,'Imports and Exports'!$A:$A,Summary_CDP,'Imports and Exports'!$B:$B,$B$210,'Imports and Exports'!$C:$C,$H214)</f>
        <v>-10642.106570119558</v>
      </c>
      <c r="AC214" s="5">
        <f>SUMIFS('Imports and Exports'!X:X,'Imports and Exports'!$A:$A,Summary_CDP,'Imports and Exports'!$B:$B,$B$210,'Imports and Exports'!$C:$C,$H214)</f>
        <v>-12299.665868345663</v>
      </c>
      <c r="AD214" s="5">
        <f>SUMIFS('Imports and Exports'!Y:Y,'Imports and Exports'!$A:$A,Summary_CDP,'Imports and Exports'!$B:$B,$B$210,'Imports and Exports'!$C:$C,$H214)</f>
        <v>-11953.648622650548</v>
      </c>
      <c r="AE214" s="5">
        <f>SUMIFS('Imports and Exports'!Z:Z,'Imports and Exports'!$A:$A,Summary_CDP,'Imports and Exports'!$B:$B,$B$210,'Imports and Exports'!$C:$C,$H214)</f>
        <v>-14157.941857655971</v>
      </c>
      <c r="AF214" s="5">
        <f>SUMIFS('Imports and Exports'!AA:AA,'Imports and Exports'!$A:$A,Summary_CDP,'Imports and Exports'!$B:$B,$B$210,'Imports and Exports'!$C:$C,$H214)</f>
        <v>-13111.129953280279</v>
      </c>
      <c r="AG214" s="5">
        <f>SUMIFS('Imports and Exports'!AB:AB,'Imports and Exports'!$A:$A,Summary_CDP,'Imports and Exports'!$B:$B,$B$210,'Imports and Exports'!$C:$C,$H214)</f>
        <v>-13784.653745771731</v>
      </c>
      <c r="AH214" s="5">
        <f>SUMIFS('Imports and Exports'!AC:AC,'Imports and Exports'!$A:$A,Summary_CDP,'Imports and Exports'!$B:$B,$B$210,'Imports and Exports'!$C:$C,$H214)</f>
        <v>-17099.48621457073</v>
      </c>
      <c r="AI214" s="5">
        <f>SUMIFS('Imports and Exports'!AD:AD,'Imports and Exports'!$A:$A,Summary_CDP,'Imports and Exports'!$B:$B,$B$210,'Imports and Exports'!$C:$C,$H214)</f>
        <v>-17688.100766975418</v>
      </c>
      <c r="AJ214" s="5">
        <f>SUMIFS('Imports and Exports'!AE:AE,'Imports and Exports'!$A:$A,Summary_CDP,'Imports and Exports'!$B:$B,$B$210,'Imports and Exports'!$C:$C,$H214)</f>
        <v>-17743.913497963931</v>
      </c>
    </row>
    <row r="215" spans="1:36" ht="15" customHeight="1">
      <c r="H215" s="25" t="s">
        <v>284</v>
      </c>
      <c r="I215" s="5">
        <f>I213+I214</f>
        <v>9768.0849556056819</v>
      </c>
      <c r="J215" s="5">
        <f t="shared" ref="J215:AJ215" si="4">J213+J214</f>
        <v>10287.023440554525</v>
      </c>
      <c r="K215" s="5">
        <f t="shared" si="4"/>
        <v>9183.9163057073656</v>
      </c>
      <c r="L215" s="5">
        <f t="shared" si="4"/>
        <v>12502.381449831459</v>
      </c>
      <c r="M215" s="5">
        <f t="shared" si="4"/>
        <v>11921.700623054148</v>
      </c>
      <c r="N215" s="5">
        <f t="shared" si="4"/>
        <v>8003.7330408903936</v>
      </c>
      <c r="O215" s="5">
        <f t="shared" si="4"/>
        <v>6890.8634627532356</v>
      </c>
      <c r="P215" s="5">
        <f t="shared" si="4"/>
        <v>3868.7782086921661</v>
      </c>
      <c r="Q215" s="5">
        <f t="shared" si="4"/>
        <v>4320.220927410126</v>
      </c>
      <c r="R215" s="5">
        <f t="shared" si="4"/>
        <v>3656.4099900024894</v>
      </c>
      <c r="S215" s="5">
        <f t="shared" si="4"/>
        <v>4315.3009071402839</v>
      </c>
      <c r="T215" s="5">
        <f t="shared" si="4"/>
        <v>2111.9385768777638</v>
      </c>
      <c r="U215" s="5">
        <f t="shared" si="4"/>
        <v>10139.481323240087</v>
      </c>
      <c r="V215" s="5">
        <f t="shared" si="4"/>
        <v>6321.9964766981584</v>
      </c>
      <c r="W215" s="5">
        <f t="shared" si="4"/>
        <v>6949.6874330689971</v>
      </c>
      <c r="X215" s="5">
        <f t="shared" si="4"/>
        <v>2028.3724351182409</v>
      </c>
      <c r="Y215" s="5">
        <f t="shared" si="4"/>
        <v>-536.79324240824644</v>
      </c>
      <c r="Z215" s="5">
        <f t="shared" si="4"/>
        <v>5860.6546309645491</v>
      </c>
      <c r="AA215" s="5">
        <f t="shared" si="4"/>
        <v>7367.2189319429344</v>
      </c>
      <c r="AB215" s="5">
        <f t="shared" si="4"/>
        <v>5951.709136149595</v>
      </c>
      <c r="AC215" s="5">
        <f t="shared" si="4"/>
        <v>3785.1597363875971</v>
      </c>
      <c r="AD215" s="5">
        <f t="shared" si="4"/>
        <v>3821.4484000012453</v>
      </c>
      <c r="AE215" s="5">
        <f t="shared" si="4"/>
        <v>-233.9003815904216</v>
      </c>
      <c r="AF215" s="5">
        <f t="shared" si="4"/>
        <v>2727.4572428164192</v>
      </c>
      <c r="AG215" s="5">
        <f t="shared" si="4"/>
        <v>3035.433564833078</v>
      </c>
      <c r="AH215" s="5">
        <f t="shared" si="4"/>
        <v>-3209.83388977713</v>
      </c>
      <c r="AI215" s="5">
        <f t="shared" si="4"/>
        <v>-4543.6929724393267</v>
      </c>
      <c r="AJ215" s="5">
        <f t="shared" si="4"/>
        <v>-4262.5725183294089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2.75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-700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-3460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-4900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-4900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-4900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-6985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-6985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-6985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-6985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-6985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-10720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-10720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-14034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-14034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15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15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-2015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-2015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-2015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-2015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-2015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-2015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-2015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-2015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-2015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-2015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-2015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-2015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-2015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-3700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-3700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-3700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-3700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-3700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-253.26124105000054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-253.26124105000054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-530.12124109000069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-992.12124110000059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-1109.1212411000006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-1239.1212411000006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-1239.1212411000006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-1239.1212411000006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-1239.1212411000006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-1618.8715168500003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-1065.7187261999998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-1065.7187261999998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-6.2484853500009194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4235.5811090999996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2917.0821090999998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3016.5448002499979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2313.5448002499998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3984.573029459998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4084.2737489099982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5461.8668641799995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6694.1830050299995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4706.2640841800003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4781.2640841800003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5253.2921875499997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5492.6907582099993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5504.0917501300009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5523.6288903599998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5947.4367031800011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7793.6077917400016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7953.4308249600017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9166.9379234200005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9168.0379234199991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10503.945377330003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11415.00737555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11415.00737555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11633.2861448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12099.039695070001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12100.039695070001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12729.690455100003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14235.58698864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14826.78888794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17608.300516439998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19355.917123149997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20823.372162759999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88.641999990000016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174.86299998999999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282.322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440.39099998999995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635.38499999999999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855.79199999000002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1148.6550000099999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1428.3745248600003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1858.0884637499996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2358.4415782000001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2935.1969022499998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3591.4225447800004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4312.2676037000001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5087.4487440499988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5932.2531986799995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6834.6082567399999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7722.9834434600007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8614.4802894900004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9543.316277660002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10496.438966740001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11454.224004170001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12407.35974161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13374.78474755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14354.3587274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15368.958401000004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16400.613761839999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17475.843630259998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17709.490994309999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320.00049999999999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617.35700000000008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926.20799999999997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1336.7950000000001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1757.4839999999999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2119.3044999999997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2576.9644999999996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3012.0974999999994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3690.6524999999997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4413.5520000000006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5158.5195000000003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5923.5485000000008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6640.7759999999998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7346.6210000000001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8034.7509999999993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8683.9460000000017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9159.5054999999975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9569.5664999999972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9930.9879999999976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10233.406999999999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10416.258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10555.317999999999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10634.528499999999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10661.210999999999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10624.295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10590.258499999998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10538.65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10538.65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637.79101219999995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637.79101219999995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815.9970668399983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2858.7125410799981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4099.2765587999966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5398.4300406499951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7276.6169999399954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8998.7248809499997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9269.3728265699992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9892.6586773099971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11178.012691179998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12945.305889549998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15518.190942889998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18353.431828180001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24449.942886589997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26611.354561749999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28678.733193480002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31049.481131979999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31650.115943409997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33539.930974799994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33530.212618159996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37903.391685160001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40560.809692440002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40872.950287120009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42606.58715176001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47332.058418510002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52956.211961950008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60694.556367119993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63736.677823300008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62946.927823299993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170.09236233000047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933.01880574999996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930.6148057499995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1408.2279770200003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3558.1293356499991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3555.5773356499976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3549.4493356499988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3549.4493356499988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3549.4493356499988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3549.4493356499988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5306.0468711999983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6709.2831161600025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8966.3110811800034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8816.2810811800009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9638.4592865800005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10817.624378030003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13541.976138099999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16384.753639089999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20701.195543559999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20362.019367890003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23347.309978140005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29257.561653330002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35659.620698640007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48440.977578800012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57398.814471320016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56726.010471320013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4458.3680635337805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6295.6786569437754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8187.3001066037796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10052.420190203775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11884.97213410378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13436.733726803777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14716.754544903779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16082.269309303774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17740.098076803777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19429.122317503781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21100.635595603781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22754.527978503778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24272.267046103785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25724.288803503776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27139.68248740377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28511.593767203776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29842.756766503779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31052.489578803776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32248.843973903779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33479.87498200377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34715.40380400377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36198.904525403777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37797.943916503777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39434.447885203779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41036.549979603777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42618.002230003774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44166.83400360377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44166.83400360377</v>
      </c>
    </row>
    <row r="246" spans="1:36" ht="15" customHeight="1">
      <c r="H246" s="25" t="s">
        <v>95</v>
      </c>
      <c r="I246" s="5">
        <f>SUM(I231:I239,I241,I248)</f>
        <v>736.44647866809839</v>
      </c>
      <c r="J246" s="5">
        <f t="shared" ref="J246:AJ246" si="5">SUM(J231:J239,J241,J248)</f>
        <v>855.71380395234405</v>
      </c>
      <c r="K246" s="5">
        <f t="shared" si="5"/>
        <v>1842.3084061248765</v>
      </c>
      <c r="L246" s="5">
        <f t="shared" si="5"/>
        <v>638.65119574900655</v>
      </c>
      <c r="M246" s="5">
        <f t="shared" si="5"/>
        <v>363.14398910861269</v>
      </c>
      <c r="N246" s="5">
        <f t="shared" si="5"/>
        <v>-195.40353114130994</v>
      </c>
      <c r="O246" s="5">
        <f t="shared" si="5"/>
        <v>215.75125895346298</v>
      </c>
      <c r="P246" s="5">
        <f t="shared" si="5"/>
        <v>-2225.2215259038376</v>
      </c>
      <c r="Q246" s="5">
        <f t="shared" si="5"/>
        <v>-1329.225225745723</v>
      </c>
      <c r="R246" s="5">
        <f t="shared" si="5"/>
        <v>-805.58437799767069</v>
      </c>
      <c r="S246" s="5">
        <f t="shared" si="5"/>
        <v>-486.26754298070682</v>
      </c>
      <c r="T246" s="5">
        <f t="shared" si="5"/>
        <v>672.09862952020421</v>
      </c>
      <c r="U246" s="5">
        <f t="shared" si="5"/>
        <v>-1293.3272026362015</v>
      </c>
      <c r="V246" s="5">
        <f t="shared" si="5"/>
        <v>-663.3809590095193</v>
      </c>
      <c r="W246" s="5">
        <f t="shared" si="5"/>
        <v>402.24126047710433</v>
      </c>
      <c r="X246" s="5">
        <f t="shared" si="5"/>
        <v>1380.2750544206551</v>
      </c>
      <c r="Y246" s="5">
        <f t="shared" si="5"/>
        <v>3147.1207950597905</v>
      </c>
      <c r="Z246" s="5">
        <f t="shared" si="5"/>
        <v>4187.0995662784571</v>
      </c>
      <c r="AA246" s="5">
        <f t="shared" si="5"/>
        <v>5175.8793241376407</v>
      </c>
      <c r="AB246" s="5">
        <f t="shared" si="5"/>
        <v>5925.2188884636707</v>
      </c>
      <c r="AC246" s="5">
        <f t="shared" si="5"/>
        <v>9543.5335443924105</v>
      </c>
      <c r="AD246" s="5">
        <f t="shared" si="5"/>
        <v>9257.8140986776107</v>
      </c>
      <c r="AE246" s="5">
        <f t="shared" si="5"/>
        <v>9839.1306115124244</v>
      </c>
      <c r="AF246" s="5">
        <f t="shared" si="5"/>
        <v>11152.715214246964</v>
      </c>
      <c r="AG246" s="5">
        <f t="shared" si="5"/>
        <v>14570.140909174363</v>
      </c>
      <c r="AH246" s="5">
        <f t="shared" si="5"/>
        <v>17534.3446519721</v>
      </c>
      <c r="AI246" s="5">
        <f t="shared" si="5"/>
        <v>21931.600960385007</v>
      </c>
      <c r="AJ246" s="5">
        <f t="shared" si="5"/>
        <v>24865.019504895005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63.804478678098349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97.950803962344025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132.08640612487613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170.3601957590065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213.75898910861315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261.54038468868976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304.83217476346283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348.37300273616313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575.25679334427866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864.00353476232897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1049.0279055092951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1244.3606226602042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1376.9186430237983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1456.8607130804817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1529.5713794671046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1604.1501153506565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1670.8634910997866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1745.1306274184585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1805.0743971076408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1863.5422622536698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1941.4887360324083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2020.1325528776069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2094.4106085924254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2234.5246979369686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2375.1205907543617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2546.4566247621069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2743.2733427750104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2743.2733427750104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2.75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-3941.8985947202309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-7885.6441131472675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-12827.470124580985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-17442.808715831699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-18076.848901137804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-19176.349758198849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-21750.24112807263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-19869.048994286219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-21092.224376539169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-20389.15098425265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-21586.585886073015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-42332.631331127734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-41130.801399235526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-44079.627191372172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-45008.532504750052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-47187.186963222593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-54666.628691338476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-54296.994797612337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-63038.449270517885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-62891.146383274267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-64447.12241582002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-66240.288703955186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-68064.40424253064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-68263.121316978926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-68173.469445108174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-68227.6954656202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-68545.887294504224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-4309.0850611635433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-712.36263409637468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-697.98666458277876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-1940.3604818467138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-10976.702333515444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-11067.638036039323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-14629.139606078377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-14392.892158029572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-14532.121108827021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-14663.938328358636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-14644.833325020605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-15612.186054319165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-14995.346281172246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-15526.140491704125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-16237.459470255428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-17168.997283456229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-17160.307697321157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-16908.478805900319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-16682.231362535742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-27413.137658523599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-28033.746750570837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-27948.51099427565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-28110.524733234892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-28131.583159380221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-34660.988572304181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-34660.988572304181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-34660.988572304181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-90.528466681020291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-474.99765199124033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-444.79901740972537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-393.16657245067017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-283.59571708124031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-305.24332952749523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164.89487785937422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468.08936105194948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448.66713836919962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795.95918067866478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1696.183986183979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3319.5825620961705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3495.2857746087711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3618.3068093776683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3634.7225113251034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2223.2613239987977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2169.8688087739683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3059.9555927022229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3064.4441169687416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2236.1031605777071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2139.6455620677989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-1048.3610229798885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-1496.3481298904035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-1496.3481298904035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-1496.3481298904035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-1496.3481298904035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-1496.3481298904035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-11.42836335390998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-55.216404742139986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-23.013683120634987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-28.487953155949981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12.423152066240014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6.1960530422300408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90.400069003560048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135.02977897832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211.074702594755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69.084759857410006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278.14620583891502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364.79593735487003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1519.85641313868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1562.167370109865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2137.24012245733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1276.0583143077299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2279.630132463305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3733.9935674988142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4911.7152966980493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7515.5251012820527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5932.6775373469336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9077.6305364620948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11020.480546090048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10407.532948822907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15412.680887192442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26874.559204540263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18451.452552658026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-919.18588363418166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-3122.2049084133614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-2377.5779315187774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-2210.884175177609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-2285.3336552036308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-3224.2614416640263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-397.31070997967981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-3319.5472459009034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-1034.1363724604416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-2061.1507144947045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-2038.2658160373376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560.59457490522982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-1345.8388856898691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-606.43838927670004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-94.019742626971492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-2535.0395212563071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-2318.7326257834229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-1990.315682896362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-4525.7652494351423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-2462.9643804494444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-1355.1691380178927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-1753.4880956615052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-1809.9075273732542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-2512.5764599656031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-1785.0020370699385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-2148.013401932476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-4976.4354628360088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457.97543425037475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2923.3924476650477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3649.8732987817616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4954.1179243084662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6226.8754758642735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6767.601292050138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6223.0005657232359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6201.9367528481271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5419.9746908382076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5614.6044442874463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6900.1482235679978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11999.72293947921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12289.707605542178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14862.598179682436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15280.988474788193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17282.490491617162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18380.803916355293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18527.212876393009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17778.926209304587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17702.84234211249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17731.649149121593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19549.339029152838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22765.891067608758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25425.213493340074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30965.387296101992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33104.516413814919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37598.848725438445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81.220179914470023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144.73562723640589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263.77263790870893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409.35629577690486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586.96827780136539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821.31090652527075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872.62060173048917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1172.8131933044633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1450.3861773558585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1832.8820743261026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2349.6438589877944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2801.4997849703677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3418.778895255482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4032.211517010533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4788.9517709867869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5434.5350719107137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5992.0745463730482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6803.8487799494451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7399.2524092168705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7485.0178778357731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8273.9426991183518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9453.2391138243347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10742.990010547943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12347.197219815231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13054.337148021536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13741.893451686266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14561.881941785172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82.783179780233013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187.32415480696562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315.34792715280446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456.82018676644998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589.47030109227808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737.76906458394251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900.5094874971428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1102.5061589122356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1342.3279911373288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1605.6847010945198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1869.9805937985846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2148.9577418819945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2382.2991581705701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2632.2496403180512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2847.8207390503576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3059.9412542236696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3195.6870149706001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3343.185907523316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3456.1248950799991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3552.4704972665086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3593.8956893302147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3624.2722392451706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3659.5931611469905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3661.9794138614234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3636.6851891944116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3600.2806195936137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3674.4279314917694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1902.3752524540391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2054.8155022421593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8794.7588405921197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10661.42980777318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14428.066166433833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20800.128081937175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29449.511529764692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29581.234102972754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31309.493135213503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35063.903607474436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43514.396286823991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51597.587684305181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58965.565004178628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80866.002112953647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84360.575768184179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88715.390754178792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94715.253281188023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103618.28675412186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111207.85513405484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107292.86516398689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117356.99431254776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129012.06109126657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129678.76576822638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130541.37584259053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143753.56504202442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152624.31694371969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169892.61615680114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168800.55731551509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176634.34074923795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-855.34488780302308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817.8667485881615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2292.7590801300375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2356.2231708799973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3989.7763163357904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7611.2976294297569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8696.0838809756951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8457.0734017725536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6116.6203087880258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7721.6485804378117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9278.7058730601257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14106.115236638985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17159.216068786904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22050.838826967913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20627.041799563682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24656.915006990916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27457.398397643272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33224.805753631728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37505.529130826078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37634.165305528957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41913.771569955323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50377.25838438014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61838.451915207843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75150.222741259509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100425.90649678369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114597.73154839575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121173.01586780598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2403.2752759000032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4722.435271300008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7118.0177689000047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9561.1501609999978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11722.895947699995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13558.538485800003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15386.3790372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17569.169080100008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19839.467814600001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22126.862135700001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24440.208930600005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26762.027528399994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28799.599657700004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30771.929715499995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32743.6058682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34787.228120299995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36494.8716308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38111.051519599998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39796.942690000003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41648.279993600001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43422.063030499987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45441.310158500004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47621.279576500012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49964.506547299992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52015.45030840001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54055.229865700014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54055.229865700014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1.0728523541399999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0.18830217597500001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4.4508071279999999E-2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7.9595611360000013E-2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0.245596888535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0.42309760402500002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2.5264362350000003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1.099230628485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1.1873586631149999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2.5819127382850002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8.9514994485399999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6.6950101383750003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6.4817175442849999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6.0190481613600006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0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6.4539959806449998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20.134831457674998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21.773343681435005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4.8857500651999999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50.931164479615006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74.334149258660005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86.566523332550005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111.06027193345501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594.86364531381992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491.26133899462002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2.75" thickBot="1">
      <c r="A276" s="49" t="s">
        <v>255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259</v>
      </c>
      <c r="I278" s="8" t="s">
        <v>258</v>
      </c>
    </row>
    <row r="279" spans="1:30" ht="15" customHeight="1">
      <c r="H279" s="9" t="s">
        <v>239</v>
      </c>
      <c r="I279" s="5" t="str">
        <f>INDEX('Flow path augmentations'!$B$4:$O$18,MATCH($H279,'Flow path augmentations'!$A$4:$A$18,0),MATCH(Summary_CDP,'Flow path augmentations'!$B$3:$O$3,0))</f>
        <v>2035-36</v>
      </c>
    </row>
    <row r="280" spans="1:30" ht="15" customHeight="1">
      <c r="H280" s="9" t="s">
        <v>240</v>
      </c>
      <c r="I280" s="5" t="str">
        <f>INDEX('Flow path augmentations'!$B$4:$O$18,MATCH($H280,'Flow path augmentations'!$A$4:$A$18,0),MATCH(Summary_CDP,'Flow path augmentations'!$B$3:$O$3,0))</f>
        <v>2030-31</v>
      </c>
    </row>
    <row r="281" spans="1:30" ht="15" customHeight="1">
      <c r="H281" s="9" t="s">
        <v>241</v>
      </c>
      <c r="I281" s="5" t="str">
        <f>INDEX('Flow path augmentations'!$B$4:$O$18,MATCH($H281,'Flow path augmentations'!$A$4:$A$18,0),MATCH(Summary_CDP,'Flow path augmentations'!$B$3:$O$3,0))</f>
        <v>2038-39</v>
      </c>
    </row>
    <row r="282" spans="1:30" ht="15" customHeight="1">
      <c r="H282" s="9" t="s">
        <v>242</v>
      </c>
      <c r="I282" s="5" t="str">
        <f>INDEX('Flow path augmentations'!$B$4:$O$18,MATCH($H282,'Flow path augmentations'!$A$4:$A$18,0),MATCH(Summary_CDP,'Flow path augmentations'!$B$3:$O$3,0))</f>
        <v>2036-37</v>
      </c>
    </row>
    <row r="283" spans="1:30" ht="15" customHeight="1">
      <c r="H283" s="9" t="s">
        <v>243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244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245</v>
      </c>
      <c r="I285" s="5" t="str">
        <f>INDEX('Flow path augmentations'!$B$4:$O$18,MATCH($H285,'Flow path augmentations'!$A$4:$A$18,0),MATCH(Summary_CDP,'Flow path augmentations'!$B$3:$O$3,0))</f>
        <v>2038-39</v>
      </c>
    </row>
    <row r="286" spans="1:30" ht="15" customHeight="1">
      <c r="H286" s="9" t="s">
        <v>246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247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248</v>
      </c>
      <c r="I288" s="5" t="str">
        <f>INDEX('Flow path augmentations'!$B$4:$O$18,MATCH($H288,'Flow path augmentations'!$A$4:$A$18,0),MATCH(Summary_CDP,'Flow path augmentations'!$B$3:$O$3,0))</f>
        <v>2035-36</v>
      </c>
    </row>
    <row r="289" spans="8:9" ht="15" customHeight="1">
      <c r="H289" s="9" t="s">
        <v>249</v>
      </c>
      <c r="I289" s="5" t="str">
        <f>INDEX('Flow path augmentations'!$B$4:$O$18,MATCH($H289,'Flow path augmentations'!$A$4:$A$18,0),MATCH(Summary_CDP,'Flow path augmentations'!$B$3:$O$3,0))</f>
        <v>2038-39</v>
      </c>
    </row>
    <row r="290" spans="8:9" ht="15" customHeight="1">
      <c r="H290" s="9" t="s">
        <v>250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251</v>
      </c>
      <c r="I291" s="5" t="str">
        <f>INDEX('Flow path augmentations'!$B$4:$O$18,MATCH($H291,'Flow path augmentations'!$A$4:$A$18,0),MATCH(Summary_CDP,'Flow path augmentations'!$B$3:$O$3,0))</f>
        <v>2030-31</v>
      </c>
    </row>
    <row r="292" spans="8:9" ht="15" customHeight="1">
      <c r="H292" s="9" t="s">
        <v>252</v>
      </c>
      <c r="I292" s="5" t="str">
        <f>INDEX('Flow path augmentations'!$B$4:$O$18,MATCH($H292,'Flow path augmentations'!$A$4:$A$18,0),MATCH(Summary_CDP,'Flow path augmentations'!$B$3:$O$3,0))</f>
        <v>2032-33</v>
      </c>
    </row>
    <row r="293" spans="8:9" ht="15" customHeight="1">
      <c r="H293" s="9" t="s">
        <v>253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7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275</v>
      </c>
      <c r="G7" s="19"/>
    </row>
    <row r="8" spans="1:37" ht="15" customHeight="1">
      <c r="A8" s="11" t="s">
        <v>114</v>
      </c>
      <c r="B8" s="21" t="s">
        <v>115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2.75" thickBot="1">
      <c r="A11" s="49" t="s">
        <v>260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8349.0207939599368</v>
      </c>
      <c r="J15" s="16">
        <f>(SUMIFS(Costs!C:C,Costs!$A:$A,Comparison_CDP2,Costs!$B:$B,$H15)-SUMIFS(Costs!C:C,Costs!$A:$A,Comparison_CDP1,Costs!$B:$B,$H15))/1000</f>
        <v>0</v>
      </c>
      <c r="K15" s="16">
        <f>(SUMIFS(Costs!D:D,Costs!$A:$A,Comparison_CDP2,Costs!$B:$B,$H15)-SUMIFS(Costs!D:D,Costs!$A:$A,Comparison_CDP1,Costs!$B:$B,$H15))/1000</f>
        <v>4.889812275778968E-2</v>
      </c>
      <c r="L15" s="16">
        <f>(SUMIFS(Costs!E:E,Costs!$A:$A,Comparison_CDP2,Costs!$B:$B,$H15)-SUMIFS(Costs!E:E,Costs!$A:$A,Comparison_CDP1,Costs!$B:$B,$H15))/1000</f>
        <v>11.126646059385267</v>
      </c>
      <c r="M15" s="16">
        <f>(SUMIFS(Costs!F:F,Costs!$A:$A,Comparison_CDP2,Costs!$B:$B,$H15)-SUMIFS(Costs!F:F,Costs!$A:$A,Comparison_CDP1,Costs!$B:$B,$H15))/1000</f>
        <v>38.021297614072914</v>
      </c>
      <c r="N15" s="16">
        <f>(SUMIFS(Costs!G:G,Costs!$A:$A,Comparison_CDP2,Costs!$B:$B,$H15)-SUMIFS(Costs!G:G,Costs!$A:$A,Comparison_CDP1,Costs!$B:$B,$H15))/1000</f>
        <v>52.258004799414195</v>
      </c>
      <c r="O15" s="16">
        <f>(SUMIFS(Costs!H:H,Costs!$A:$A,Comparison_CDP2,Costs!$B:$B,$H15)-SUMIFS(Costs!H:H,Costs!$A:$A,Comparison_CDP1,Costs!$B:$B,$H15))/1000</f>
        <v>94.341907345720102</v>
      </c>
      <c r="P15" s="16">
        <f>(SUMIFS(Costs!I:I,Costs!$A:$A,Comparison_CDP2,Costs!$B:$B,$H15)-SUMIFS(Costs!I:I,Costs!$A:$A,Comparison_CDP1,Costs!$B:$B,$H15))/1000</f>
        <v>95.700463174961968</v>
      </c>
      <c r="Q15" s="16">
        <f>(SUMIFS(Costs!J:J,Costs!$A:$A,Comparison_CDP2,Costs!$B:$B,$H15)-SUMIFS(Costs!J:J,Costs!$A:$A,Comparison_CDP1,Costs!$B:$B,$H15))/1000</f>
        <v>1328.0172126897169</v>
      </c>
      <c r="R15" s="16">
        <f>(SUMIFS(Costs!K:K,Costs!$A:$A,Comparison_CDP2,Costs!$B:$B,$H15)-SUMIFS(Costs!K:K,Costs!$A:$A,Comparison_CDP1,Costs!$B:$B,$H15))/1000</f>
        <v>1521.2789175861874</v>
      </c>
      <c r="S15" s="16">
        <f>(SUMIFS(Costs!L:L,Costs!$A:$A,Comparison_CDP2,Costs!$B:$B,$H15)-SUMIFS(Costs!L:L,Costs!$A:$A,Comparison_CDP1,Costs!$B:$B,$H15))/1000</f>
        <v>1551.9316564427959</v>
      </c>
      <c r="T15" s="16">
        <f>(SUMIFS(Costs!M:M,Costs!$A:$A,Comparison_CDP2,Costs!$B:$B,$H15)-SUMIFS(Costs!M:M,Costs!$A:$A,Comparison_CDP1,Costs!$B:$B,$H15))/1000</f>
        <v>1740.9742867862224</v>
      </c>
      <c r="U15" s="16">
        <f>(SUMIFS(Costs!N:N,Costs!$A:$A,Comparison_CDP2,Costs!$B:$B,$H15)-SUMIFS(Costs!N:N,Costs!$A:$A,Comparison_CDP1,Costs!$B:$B,$H15))/1000</f>
        <v>1591.1748820928522</v>
      </c>
      <c r="V15" s="16">
        <f>(SUMIFS(Costs!O:O,Costs!$A:$A,Comparison_CDP2,Costs!$B:$B,$H15)-SUMIFS(Costs!O:O,Costs!$A:$A,Comparison_CDP1,Costs!$B:$B,$H15))/1000</f>
        <v>1853.0374977022502</v>
      </c>
      <c r="W15" s="16">
        <f>(SUMIFS(Costs!P:P,Costs!$A:$A,Comparison_CDP2,Costs!$B:$B,$H15)-SUMIFS(Costs!P:P,Costs!$A:$A,Comparison_CDP1,Costs!$B:$B,$H15))/1000</f>
        <v>2106.1659050164271</v>
      </c>
      <c r="X15" s="16">
        <f>(SUMIFS(Costs!Q:Q,Costs!$A:$A,Comparison_CDP2,Costs!$B:$B,$H15)-SUMIFS(Costs!Q:Q,Costs!$A:$A,Comparison_CDP1,Costs!$B:$B,$H15))/1000</f>
        <v>1678.5264765953627</v>
      </c>
      <c r="Y15" s="16">
        <f>(SUMIFS(Costs!R:R,Costs!$A:$A,Comparison_CDP2,Costs!$B:$B,$H15)-SUMIFS(Costs!R:R,Costs!$A:$A,Comparison_CDP1,Costs!$B:$B,$H15))/1000</f>
        <v>1555.2408109432952</v>
      </c>
      <c r="Z15" s="16">
        <f>(SUMIFS(Costs!S:S,Costs!$A:$A,Comparison_CDP2,Costs!$B:$B,$H15)-SUMIFS(Costs!S:S,Costs!$A:$A,Comparison_CDP1,Costs!$B:$B,$H15))/1000</f>
        <v>1883.8137218399104</v>
      </c>
      <c r="AA15" s="16">
        <f>(SUMIFS(Costs!T:T,Costs!$A:$A,Comparison_CDP2,Costs!$B:$B,$H15)-SUMIFS(Costs!T:T,Costs!$A:$A,Comparison_CDP1,Costs!$B:$B,$H15))/1000</f>
        <v>1907.1089090345613</v>
      </c>
      <c r="AB15" s="16">
        <f>(SUMIFS(Costs!U:U,Costs!$A:$A,Comparison_CDP2,Costs!$B:$B,$H15)-SUMIFS(Costs!U:U,Costs!$A:$A,Comparison_CDP1,Costs!$B:$B,$H15))/1000</f>
        <v>2039.4784587446768</v>
      </c>
      <c r="AC15" s="16">
        <f>(SUMIFS(Costs!V:V,Costs!$A:$A,Comparison_CDP2,Costs!$B:$B,$H15)-SUMIFS(Costs!V:V,Costs!$A:$A,Comparison_CDP1,Costs!$B:$B,$H15))/1000</f>
        <v>1703.1710493719856</v>
      </c>
      <c r="AD15" s="16">
        <f>(SUMIFS(Costs!W:W,Costs!$A:$A,Comparison_CDP2,Costs!$B:$B,$H15)-SUMIFS(Costs!W:W,Costs!$A:$A,Comparison_CDP1,Costs!$B:$B,$H15))/1000</f>
        <v>1721.2045190006086</v>
      </c>
      <c r="AE15" s="16">
        <f>(SUMIFS(Costs!X:X,Costs!$A:$A,Comparison_CDP2,Costs!$B:$B,$H15)-SUMIFS(Costs!X:X,Costs!$A:$A,Comparison_CDP1,Costs!$B:$B,$H15))/1000</f>
        <v>1557.0519665470961</v>
      </c>
      <c r="AF15" s="16">
        <f>(SUMIFS(Costs!Y:Y,Costs!$A:$A,Comparison_CDP2,Costs!$B:$B,$H15)-SUMIFS(Costs!Y:Y,Costs!$A:$A,Comparison_CDP1,Costs!$B:$B,$H15))/1000</f>
        <v>1594.7577081302181</v>
      </c>
      <c r="AG15" s="16">
        <f>(SUMIFS(Costs!Z:Z,Costs!$A:$A,Comparison_CDP2,Costs!$B:$B,$H15)-SUMIFS(Costs!Z:Z,Costs!$A:$A,Comparison_CDP1,Costs!$B:$B,$H15))/1000</f>
        <v>585.93497669238786</v>
      </c>
      <c r="AH15" s="16">
        <f>(SUMIFS(Costs!AA:AA,Costs!$A:$A,Comparison_CDP2,Costs!$B:$B,$H15)-SUMIFS(Costs!AA:AA,Costs!$A:$A,Comparison_CDP1,Costs!$B:$B,$H15))/1000</f>
        <v>-34.379947021555154</v>
      </c>
      <c r="AI15" s="16">
        <f>(SUMIFS(Costs!AB:AB,Costs!$A:$A,Comparison_CDP2,Costs!$B:$B,$H15)-SUMIFS(Costs!AB:AB,Costs!$A:$A,Comparison_CDP1,Costs!$B:$B,$H15))/1000</f>
        <v>-114.43884849444032</v>
      </c>
      <c r="AJ15" s="16">
        <f>(SUMIFS(Costs!AC:AC,Costs!$A:$A,Comparison_CDP2,Costs!$B:$B,$H15)-SUMIFS(Costs!AC:AC,Costs!$A:$A,Comparison_CDP1,Costs!$B:$B,$H15))/1000</f>
        <v>557.52465235953036</v>
      </c>
      <c r="AK15" s="16">
        <f>(SUMIFS(Costs!AD:AD,Costs!$A:$A,Comparison_CDP2,Costs!$B:$B,$H15)-SUMIFS(Costs!AD:AD,Costs!$A:$A,Comparison_CDP1,Costs!$B:$B,$H15))/1000</f>
        <v>175.16312972164155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756.03541481901391</v>
      </c>
      <c r="J16" s="16">
        <f>(SUMIFS(Costs!C:C,Costs!$A:$A,Comparison_CDP2,Costs!$B:$B,$H16)-SUMIFS(Costs!C:C,Costs!$A:$A,Comparison_CDP1,Costs!$B:$B,$H16))/1000</f>
        <v>0</v>
      </c>
      <c r="K16" s="16">
        <f>(SUMIFS(Costs!D:D,Costs!$A:$A,Comparison_CDP2,Costs!$B:$B,$H16)-SUMIFS(Costs!D:D,Costs!$A:$A,Comparison_CDP1,Costs!$B:$B,$H16))/1000</f>
        <v>3.0128272417932747E-3</v>
      </c>
      <c r="L16" s="16">
        <f>(SUMIFS(Costs!E:E,Costs!$A:$A,Comparison_CDP2,Costs!$B:$B,$H16)-SUMIFS(Costs!E:E,Costs!$A:$A,Comparison_CDP1,Costs!$B:$B,$H16))/1000</f>
        <v>1.7659807190638968</v>
      </c>
      <c r="M16" s="16">
        <f>(SUMIFS(Costs!F:F,Costs!$A:$A,Comparison_CDP2,Costs!$B:$B,$H16)-SUMIFS(Costs!F:F,Costs!$A:$A,Comparison_CDP1,Costs!$B:$B,$H16))/1000</f>
        <v>5.9157862087492834</v>
      </c>
      <c r="N16" s="16">
        <f>(SUMIFS(Costs!G:G,Costs!$A:$A,Comparison_CDP2,Costs!$B:$B,$H16)-SUMIFS(Costs!G:G,Costs!$A:$A,Comparison_CDP1,Costs!$B:$B,$H16))/1000</f>
        <v>12.831863458997104</v>
      </c>
      <c r="O16" s="16">
        <f>(SUMIFS(Costs!H:H,Costs!$A:$A,Comparison_CDP2,Costs!$B:$B,$H16)-SUMIFS(Costs!H:H,Costs!$A:$A,Comparison_CDP1,Costs!$B:$B,$H16))/1000</f>
        <v>19.535355658599642</v>
      </c>
      <c r="P16" s="16">
        <f>(SUMIFS(Costs!I:I,Costs!$A:$A,Comparison_CDP2,Costs!$B:$B,$H16)-SUMIFS(Costs!I:I,Costs!$A:$A,Comparison_CDP1,Costs!$B:$B,$H16))/1000</f>
        <v>20.196507107793355</v>
      </c>
      <c r="Q16" s="16">
        <f>(SUMIFS(Costs!J:J,Costs!$A:$A,Comparison_CDP2,Costs!$B:$B,$H16)-SUMIFS(Costs!J:J,Costs!$A:$A,Comparison_CDP1,Costs!$B:$B,$H16))/1000</f>
        <v>227.44310927095265</v>
      </c>
      <c r="R16" s="16">
        <f>(SUMIFS(Costs!K:K,Costs!$A:$A,Comparison_CDP2,Costs!$B:$B,$H16)-SUMIFS(Costs!K:K,Costs!$A:$A,Comparison_CDP1,Costs!$B:$B,$H16))/1000</f>
        <v>78.016191119086926</v>
      </c>
      <c r="S16" s="16">
        <f>(SUMIFS(Costs!L:L,Costs!$A:$A,Comparison_CDP2,Costs!$B:$B,$H16)-SUMIFS(Costs!L:L,Costs!$A:$A,Comparison_CDP1,Costs!$B:$B,$H16))/1000</f>
        <v>84.746111743136311</v>
      </c>
      <c r="T16" s="16">
        <f>(SUMIFS(Costs!M:M,Costs!$A:$A,Comparison_CDP2,Costs!$B:$B,$H16)-SUMIFS(Costs!M:M,Costs!$A:$A,Comparison_CDP1,Costs!$B:$B,$H16))/1000</f>
        <v>148.90050378953993</v>
      </c>
      <c r="U16" s="16">
        <f>(SUMIFS(Costs!N:N,Costs!$A:$A,Comparison_CDP2,Costs!$B:$B,$H16)-SUMIFS(Costs!N:N,Costs!$A:$A,Comparison_CDP1,Costs!$B:$B,$H16))/1000</f>
        <v>67.946196869962847</v>
      </c>
      <c r="V16" s="16">
        <f>(SUMIFS(Costs!O:O,Costs!$A:$A,Comparison_CDP2,Costs!$B:$B,$H16)-SUMIFS(Costs!O:O,Costs!$A:$A,Comparison_CDP1,Costs!$B:$B,$H16))/1000</f>
        <v>150.64712207937566</v>
      </c>
      <c r="W16" s="16">
        <f>(SUMIFS(Costs!P:P,Costs!$A:$A,Comparison_CDP2,Costs!$B:$B,$H16)-SUMIFS(Costs!P:P,Costs!$A:$A,Comparison_CDP1,Costs!$B:$B,$H16))/1000</f>
        <v>86.621276274723002</v>
      </c>
      <c r="X16" s="16">
        <f>(SUMIFS(Costs!Q:Q,Costs!$A:$A,Comparison_CDP2,Costs!$B:$B,$H16)-SUMIFS(Costs!Q:Q,Costs!$A:$A,Comparison_CDP1,Costs!$B:$B,$H16))/1000</f>
        <v>-50.144409675728532</v>
      </c>
      <c r="Y16" s="16">
        <f>(SUMIFS(Costs!R:R,Costs!$A:$A,Comparison_CDP2,Costs!$B:$B,$H16)-SUMIFS(Costs!R:R,Costs!$A:$A,Comparison_CDP1,Costs!$B:$B,$H16))/1000</f>
        <v>5.8579396743518304</v>
      </c>
      <c r="Z16" s="16">
        <f>(SUMIFS(Costs!S:S,Costs!$A:$A,Comparison_CDP2,Costs!$B:$B,$H16)-SUMIFS(Costs!S:S,Costs!$A:$A,Comparison_CDP1,Costs!$B:$B,$H16))/1000</f>
        <v>47.545105462952982</v>
      </c>
      <c r="AA16" s="16">
        <f>(SUMIFS(Costs!T:T,Costs!$A:$A,Comparison_CDP2,Costs!$B:$B,$H16)-SUMIFS(Costs!T:T,Costs!$A:$A,Comparison_CDP1,Costs!$B:$B,$H16))/1000</f>
        <v>141.16786916515838</v>
      </c>
      <c r="AB16" s="16">
        <f>(SUMIFS(Costs!U:U,Costs!$A:$A,Comparison_CDP2,Costs!$B:$B,$H16)-SUMIFS(Costs!U:U,Costs!$A:$A,Comparison_CDP1,Costs!$B:$B,$H16))/1000</f>
        <v>-19.888723382279277</v>
      </c>
      <c r="AC16" s="16">
        <f>(SUMIFS(Costs!V:V,Costs!$A:$A,Comparison_CDP2,Costs!$B:$B,$H16)-SUMIFS(Costs!V:V,Costs!$A:$A,Comparison_CDP1,Costs!$B:$B,$H16))/1000</f>
        <v>-75.315270705353939</v>
      </c>
      <c r="AD16" s="16">
        <f>(SUMIFS(Costs!W:W,Costs!$A:$A,Comparison_CDP2,Costs!$B:$B,$H16)-SUMIFS(Costs!W:W,Costs!$A:$A,Comparison_CDP1,Costs!$B:$B,$H16))/1000</f>
        <v>210.26336512266519</v>
      </c>
      <c r="AE16" s="16">
        <f>(SUMIFS(Costs!X:X,Costs!$A:$A,Comparison_CDP2,Costs!$B:$B,$H16)-SUMIFS(Costs!X:X,Costs!$A:$A,Comparison_CDP1,Costs!$B:$B,$H16))/1000</f>
        <v>455.82233730624102</v>
      </c>
      <c r="AF16" s="16">
        <f>(SUMIFS(Costs!Y:Y,Costs!$A:$A,Comparison_CDP2,Costs!$B:$B,$H16)-SUMIFS(Costs!Y:Y,Costs!$A:$A,Comparison_CDP1,Costs!$B:$B,$H16))/1000</f>
        <v>416.63942443718156</v>
      </c>
      <c r="AG16" s="16">
        <f>(SUMIFS(Costs!Z:Z,Costs!$A:$A,Comparison_CDP2,Costs!$B:$B,$H16)-SUMIFS(Costs!Z:Z,Costs!$A:$A,Comparison_CDP1,Costs!$B:$B,$H16))/1000</f>
        <v>-44.182285518364516</v>
      </c>
      <c r="AH16" s="16">
        <f>(SUMIFS(Costs!AA:AA,Costs!$A:$A,Comparison_CDP2,Costs!$B:$B,$H16)-SUMIFS(Costs!AA:AA,Costs!$A:$A,Comparison_CDP1,Costs!$B:$B,$H16))/1000</f>
        <v>41.716300669129474</v>
      </c>
      <c r="AI16" s="16">
        <f>(SUMIFS(Costs!AB:AB,Costs!$A:$A,Comparison_CDP2,Costs!$B:$B,$H16)-SUMIFS(Costs!AB:AB,Costs!$A:$A,Comparison_CDP1,Costs!$B:$B,$H16))/1000</f>
        <v>282.67351051557108</v>
      </c>
      <c r="AJ16" s="16">
        <f>(SUMIFS(Costs!AC:AC,Costs!$A:$A,Comparison_CDP2,Costs!$B:$B,$H16)-SUMIFS(Costs!AC:AC,Costs!$A:$A,Comparison_CDP1,Costs!$B:$B,$H16))/1000</f>
        <v>655.81258024343481</v>
      </c>
      <c r="AK16" s="16">
        <f>(SUMIFS(Costs!AD:AD,Costs!$A:$A,Comparison_CDP2,Costs!$B:$B,$H16)-SUMIFS(Costs!AD:AD,Costs!$A:$A,Comparison_CDP1,Costs!$B:$B,$H16))/1000</f>
        <v>539.16976881873984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8848.9593121017078</v>
      </c>
      <c r="J17" s="16">
        <f>(SUMIFS(Costs!C:C,Costs!$A:$A,Comparison_CDP2,Costs!$B:$B,$H17)-SUMIFS(Costs!C:C,Costs!$A:$A,Comparison_CDP1,Costs!$B:$B,$H17))/1000</f>
        <v>4.3897160486727955</v>
      </c>
      <c r="K17" s="16">
        <f>(SUMIFS(Costs!D:D,Costs!$A:$A,Comparison_CDP2,Costs!$B:$B,$H17)-SUMIFS(Costs!D:D,Costs!$A:$A,Comparison_CDP1,Costs!$B:$B,$H17))/1000</f>
        <v>0.6287702420656569</v>
      </c>
      <c r="L17" s="16">
        <f>(SUMIFS(Costs!E:E,Costs!$A:$A,Comparison_CDP2,Costs!$B:$B,$H17)-SUMIFS(Costs!E:E,Costs!$A:$A,Comparison_CDP1,Costs!$B:$B,$H17))/1000</f>
        <v>-1.7272236434924417</v>
      </c>
      <c r="M17" s="16">
        <f>(SUMIFS(Costs!F:F,Costs!$A:$A,Comparison_CDP2,Costs!$B:$B,$H17)-SUMIFS(Costs!F:F,Costs!$A:$A,Comparison_CDP1,Costs!$B:$B,$H17))/1000</f>
        <v>-4.6286789816918317</v>
      </c>
      <c r="N17" s="16">
        <f>(SUMIFS(Costs!G:G,Costs!$A:$A,Comparison_CDP2,Costs!$B:$B,$H17)-SUMIFS(Costs!G:G,Costs!$A:$A,Comparison_CDP1,Costs!$B:$B,$H17))/1000</f>
        <v>89.262489659466311</v>
      </c>
      <c r="O17" s="16">
        <f>(SUMIFS(Costs!H:H,Costs!$A:$A,Comparison_CDP2,Costs!$B:$B,$H17)-SUMIFS(Costs!H:H,Costs!$A:$A,Comparison_CDP1,Costs!$B:$B,$H17))/1000</f>
        <v>101.080037973481</v>
      </c>
      <c r="P17" s="16">
        <f>(SUMIFS(Costs!I:I,Costs!$A:$A,Comparison_CDP2,Costs!$B:$B,$H17)-SUMIFS(Costs!I:I,Costs!$A:$A,Comparison_CDP1,Costs!$B:$B,$H17))/1000</f>
        <v>104.01270714466483</v>
      </c>
      <c r="Q17" s="16">
        <f>(SUMIFS(Costs!J:J,Costs!$A:$A,Comparison_CDP2,Costs!$B:$B,$H17)-SUMIFS(Costs!J:J,Costs!$A:$A,Comparison_CDP1,Costs!$B:$B,$H17))/1000</f>
        <v>-29.666367188559381</v>
      </c>
      <c r="R17" s="16">
        <f>(SUMIFS(Costs!K:K,Costs!$A:$A,Comparison_CDP2,Costs!$B:$B,$H17)-SUMIFS(Costs!K:K,Costs!$A:$A,Comparison_CDP1,Costs!$B:$B,$H17))/1000</f>
        <v>-110.14776183378137</v>
      </c>
      <c r="S17" s="16">
        <f>(SUMIFS(Costs!L:L,Costs!$A:$A,Comparison_CDP2,Costs!$B:$B,$H17)-SUMIFS(Costs!L:L,Costs!$A:$A,Comparison_CDP1,Costs!$B:$B,$H17))/1000</f>
        <v>107.9703227269291</v>
      </c>
      <c r="T17" s="16">
        <f>(SUMIFS(Costs!M:M,Costs!$A:$A,Comparison_CDP2,Costs!$B:$B,$H17)-SUMIFS(Costs!M:M,Costs!$A:$A,Comparison_CDP1,Costs!$B:$B,$H17))/1000</f>
        <v>95.823977565404491</v>
      </c>
      <c r="U17" s="16">
        <f>(SUMIFS(Costs!N:N,Costs!$A:$A,Comparison_CDP2,Costs!$B:$B,$H17)-SUMIFS(Costs!N:N,Costs!$A:$A,Comparison_CDP1,Costs!$B:$B,$H17))/1000</f>
        <v>218.56595310805017</v>
      </c>
      <c r="V17" s="16">
        <f>(SUMIFS(Costs!O:O,Costs!$A:$A,Comparison_CDP2,Costs!$B:$B,$H17)-SUMIFS(Costs!O:O,Costs!$A:$A,Comparison_CDP1,Costs!$B:$B,$H17))/1000</f>
        <v>791.89371865023793</v>
      </c>
      <c r="W17" s="16">
        <f>(SUMIFS(Costs!P:P,Costs!$A:$A,Comparison_CDP2,Costs!$B:$B,$H17)-SUMIFS(Costs!P:P,Costs!$A:$A,Comparison_CDP1,Costs!$B:$B,$H17))/1000</f>
        <v>839.68396837577018</v>
      </c>
      <c r="X17" s="16">
        <f>(SUMIFS(Costs!Q:Q,Costs!$A:$A,Comparison_CDP2,Costs!$B:$B,$H17)-SUMIFS(Costs!Q:Q,Costs!$A:$A,Comparison_CDP1,Costs!$B:$B,$H17))/1000</f>
        <v>1145.7845594733194</v>
      </c>
      <c r="Y17" s="16">
        <f>(SUMIFS(Costs!R:R,Costs!$A:$A,Comparison_CDP2,Costs!$B:$B,$H17)-SUMIFS(Costs!R:R,Costs!$A:$A,Comparison_CDP1,Costs!$B:$B,$H17))/1000</f>
        <v>1678.1757440900008</v>
      </c>
      <c r="Z17" s="16">
        <f>(SUMIFS(Costs!S:S,Costs!$A:$A,Comparison_CDP2,Costs!$B:$B,$H17)-SUMIFS(Costs!S:S,Costs!$A:$A,Comparison_CDP1,Costs!$B:$B,$H17))/1000</f>
        <v>1628.266575709109</v>
      </c>
      <c r="AA17" s="16">
        <f>(SUMIFS(Costs!T:T,Costs!$A:$A,Comparison_CDP2,Costs!$B:$B,$H17)-SUMIFS(Costs!T:T,Costs!$A:$A,Comparison_CDP1,Costs!$B:$B,$H17))/1000</f>
        <v>2211.3102121958336</v>
      </c>
      <c r="AB17" s="16">
        <f>(SUMIFS(Costs!U:U,Costs!$A:$A,Comparison_CDP2,Costs!$B:$B,$H17)-SUMIFS(Costs!U:U,Costs!$A:$A,Comparison_CDP1,Costs!$B:$B,$H17))/1000</f>
        <v>2259.4341846014122</v>
      </c>
      <c r="AC17" s="16">
        <f>(SUMIFS(Costs!V:V,Costs!$A:$A,Comparison_CDP2,Costs!$B:$B,$H17)-SUMIFS(Costs!V:V,Costs!$A:$A,Comparison_CDP1,Costs!$B:$B,$H17))/1000</f>
        <v>2655.3668868889717</v>
      </c>
      <c r="AD17" s="16">
        <f>(SUMIFS(Costs!W:W,Costs!$A:$A,Comparison_CDP2,Costs!$B:$B,$H17)-SUMIFS(Costs!W:W,Costs!$A:$A,Comparison_CDP1,Costs!$B:$B,$H17))/1000</f>
        <v>2031.5666715365312</v>
      </c>
      <c r="AE17" s="16">
        <f>(SUMIFS(Costs!X:X,Costs!$A:$A,Comparison_CDP2,Costs!$B:$B,$H17)-SUMIFS(Costs!X:X,Costs!$A:$A,Comparison_CDP1,Costs!$B:$B,$H17))/1000</f>
        <v>1924.1021693658056</v>
      </c>
      <c r="AF17" s="16">
        <f>(SUMIFS(Costs!Y:Y,Costs!$A:$A,Comparison_CDP2,Costs!$B:$B,$H17)-SUMIFS(Costs!Y:Y,Costs!$A:$A,Comparison_CDP1,Costs!$B:$B,$H17))/1000</f>
        <v>2842.6069515891027</v>
      </c>
      <c r="AG17" s="16">
        <f>(SUMIFS(Costs!Z:Z,Costs!$A:$A,Comparison_CDP2,Costs!$B:$B,$H17)-SUMIFS(Costs!Z:Z,Costs!$A:$A,Comparison_CDP1,Costs!$B:$B,$H17))/1000</f>
        <v>4161.4508284987214</v>
      </c>
      <c r="AH17" s="16">
        <f>(SUMIFS(Costs!AA:AA,Costs!$A:$A,Comparison_CDP2,Costs!$B:$B,$H17)-SUMIFS(Costs!AA:AA,Costs!$A:$A,Comparison_CDP1,Costs!$B:$B,$H17))/1000</f>
        <v>5725.6594891233126</v>
      </c>
      <c r="AI17" s="16">
        <f>(SUMIFS(Costs!AB:AB,Costs!$A:$A,Comparison_CDP2,Costs!$B:$B,$H17)-SUMIFS(Costs!AB:AB,Costs!$A:$A,Comparison_CDP1,Costs!$B:$B,$H17))/1000</f>
        <v>6704.6032211520705</v>
      </c>
      <c r="AJ17" s="16">
        <f>(SUMIFS(Costs!AC:AC,Costs!$A:$A,Comparison_CDP2,Costs!$B:$B,$H17)-SUMIFS(Costs!AC:AC,Costs!$A:$A,Comparison_CDP1,Costs!$B:$B,$H17))/1000</f>
        <v>6876.6092973174482</v>
      </c>
      <c r="AK17" s="16">
        <f>(SUMIFS(Costs!AD:AD,Costs!$A:$A,Comparison_CDP2,Costs!$B:$B,$H17)-SUMIFS(Costs!AD:AD,Costs!$A:$A,Comparison_CDP1,Costs!$B:$B,$H17))/1000</f>
        <v>8123.7267089418001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160.15037246137686</v>
      </c>
      <c r="J18" s="16">
        <f>(SUMIFS(Costs!C:C,Costs!$A:$A,Comparison_CDP2,Costs!$B:$B,$H18)-SUMIFS(Costs!C:C,Costs!$A:$A,Comparison_CDP1,Costs!$B:$B,$H18))/1000</f>
        <v>-0.56252632417308635</v>
      </c>
      <c r="K18" s="16">
        <f>(SUMIFS(Costs!D:D,Costs!$A:$A,Comparison_CDP2,Costs!$B:$B,$H18)-SUMIFS(Costs!D:D,Costs!$A:$A,Comparison_CDP1,Costs!$B:$B,$H18))/1000</f>
        <v>-0.126619709750521</v>
      </c>
      <c r="L18" s="16">
        <f>(SUMIFS(Costs!E:E,Costs!$A:$A,Comparison_CDP2,Costs!$B:$B,$H18)-SUMIFS(Costs!E:E,Costs!$A:$A,Comparison_CDP1,Costs!$B:$B,$H18))/1000</f>
        <v>-1.0834127017977879</v>
      </c>
      <c r="M18" s="16">
        <f>(SUMIFS(Costs!F:F,Costs!$A:$A,Comparison_CDP2,Costs!$B:$B,$H18)-SUMIFS(Costs!F:F,Costs!$A:$A,Comparison_CDP1,Costs!$B:$B,$H18))/1000</f>
        <v>-4.7653014676830496</v>
      </c>
      <c r="N18" s="16">
        <f>(SUMIFS(Costs!G:G,Costs!$A:$A,Comparison_CDP2,Costs!$B:$B,$H18)-SUMIFS(Costs!G:G,Costs!$A:$A,Comparison_CDP1,Costs!$B:$B,$H18))/1000</f>
        <v>13.298179227121699</v>
      </c>
      <c r="O18" s="16">
        <f>(SUMIFS(Costs!H:H,Costs!$A:$A,Comparison_CDP2,Costs!$B:$B,$H18)-SUMIFS(Costs!H:H,Costs!$A:$A,Comparison_CDP1,Costs!$B:$B,$H18))/1000</f>
        <v>15.902262675643374</v>
      </c>
      <c r="P18" s="16">
        <f>(SUMIFS(Costs!I:I,Costs!$A:$A,Comparison_CDP2,Costs!$B:$B,$H18)-SUMIFS(Costs!I:I,Costs!$A:$A,Comparison_CDP1,Costs!$B:$B,$H18))/1000</f>
        <v>15.088411241056747</v>
      </c>
      <c r="Q18" s="16">
        <f>(SUMIFS(Costs!J:J,Costs!$A:$A,Comparison_CDP2,Costs!$B:$B,$H18)-SUMIFS(Costs!J:J,Costs!$A:$A,Comparison_CDP1,Costs!$B:$B,$H18))/1000</f>
        <v>-67.956231454962278</v>
      </c>
      <c r="R18" s="16">
        <f>(SUMIFS(Costs!K:K,Costs!$A:$A,Comparison_CDP2,Costs!$B:$B,$H18)-SUMIFS(Costs!K:K,Costs!$A:$A,Comparison_CDP1,Costs!$B:$B,$H18))/1000</f>
        <v>-66.368378772651425</v>
      </c>
      <c r="S18" s="16">
        <f>(SUMIFS(Costs!L:L,Costs!$A:$A,Comparison_CDP2,Costs!$B:$B,$H18)-SUMIFS(Costs!L:L,Costs!$A:$A,Comparison_CDP1,Costs!$B:$B,$H18))/1000</f>
        <v>-61.034735316569396</v>
      </c>
      <c r="T18" s="16">
        <f>(SUMIFS(Costs!M:M,Costs!$A:$A,Comparison_CDP2,Costs!$B:$B,$H18)-SUMIFS(Costs!M:M,Costs!$A:$A,Comparison_CDP1,Costs!$B:$B,$H18))/1000</f>
        <v>-62.539587342591609</v>
      </c>
      <c r="U18" s="16">
        <f>(SUMIFS(Costs!N:N,Costs!$A:$A,Comparison_CDP2,Costs!$B:$B,$H18)-SUMIFS(Costs!N:N,Costs!$A:$A,Comparison_CDP1,Costs!$B:$B,$H18))/1000</f>
        <v>-43.745852808298139</v>
      </c>
      <c r="V18" s="16">
        <f>(SUMIFS(Costs!O:O,Costs!$A:$A,Comparison_CDP2,Costs!$B:$B,$H18)-SUMIFS(Costs!O:O,Costs!$A:$A,Comparison_CDP1,Costs!$B:$B,$H18))/1000</f>
        <v>-31.730498026256335</v>
      </c>
      <c r="W18" s="16">
        <f>(SUMIFS(Costs!P:P,Costs!$A:$A,Comparison_CDP2,Costs!$B:$B,$H18)-SUMIFS(Costs!P:P,Costs!$A:$A,Comparison_CDP1,Costs!$B:$B,$H18))/1000</f>
        <v>-19.235464185939694</v>
      </c>
      <c r="X18" s="16">
        <f>(SUMIFS(Costs!Q:Q,Costs!$A:$A,Comparison_CDP2,Costs!$B:$B,$H18)-SUMIFS(Costs!Q:Q,Costs!$A:$A,Comparison_CDP1,Costs!$B:$B,$H18))/1000</f>
        <v>-1.7477159147299826</v>
      </c>
      <c r="Y18" s="16">
        <f>(SUMIFS(Costs!R:R,Costs!$A:$A,Comparison_CDP2,Costs!$B:$B,$H18)-SUMIFS(Costs!R:R,Costs!$A:$A,Comparison_CDP1,Costs!$B:$B,$H18))/1000</f>
        <v>33.19882292824547</v>
      </c>
      <c r="Z18" s="16">
        <f>(SUMIFS(Costs!S:S,Costs!$A:$A,Comparison_CDP2,Costs!$B:$B,$H18)-SUMIFS(Costs!S:S,Costs!$A:$A,Comparison_CDP1,Costs!$B:$B,$H18))/1000</f>
        <v>32.180181478053854</v>
      </c>
      <c r="AA18" s="16">
        <f>(SUMIFS(Costs!T:T,Costs!$A:$A,Comparison_CDP2,Costs!$B:$B,$H18)-SUMIFS(Costs!T:T,Costs!$A:$A,Comparison_CDP1,Costs!$B:$B,$H18))/1000</f>
        <v>32.991746354016591</v>
      </c>
      <c r="AB18" s="16">
        <f>(SUMIFS(Costs!U:U,Costs!$A:$A,Comparison_CDP2,Costs!$B:$B,$H18)-SUMIFS(Costs!U:U,Costs!$A:$A,Comparison_CDP1,Costs!$B:$B,$H18))/1000</f>
        <v>20.831672232471522</v>
      </c>
      <c r="AC18" s="16">
        <f>(SUMIFS(Costs!V:V,Costs!$A:$A,Comparison_CDP2,Costs!$B:$B,$H18)-SUMIFS(Costs!V:V,Costs!$A:$A,Comparison_CDP1,Costs!$B:$B,$H18))/1000</f>
        <v>65.41433356118138</v>
      </c>
      <c r="AD18" s="16">
        <f>(SUMIFS(Costs!W:W,Costs!$A:$A,Comparison_CDP2,Costs!$B:$B,$H18)-SUMIFS(Costs!W:W,Costs!$A:$A,Comparison_CDP1,Costs!$B:$B,$H18))/1000</f>
        <v>74.12947927549645</v>
      </c>
      <c r="AE18" s="16">
        <f>(SUMIFS(Costs!X:X,Costs!$A:$A,Comparison_CDP2,Costs!$B:$B,$H18)-SUMIFS(Costs!X:X,Costs!$A:$A,Comparison_CDP1,Costs!$B:$B,$H18))/1000</f>
        <v>93.5531925408864</v>
      </c>
      <c r="AF18" s="16">
        <f>(SUMIFS(Costs!Y:Y,Costs!$A:$A,Comparison_CDP2,Costs!$B:$B,$H18)-SUMIFS(Costs!Y:Y,Costs!$A:$A,Comparison_CDP1,Costs!$B:$B,$H18))/1000</f>
        <v>99.233935541553009</v>
      </c>
      <c r="AG18" s="16">
        <f>(SUMIFS(Costs!Z:Z,Costs!$A:$A,Comparison_CDP2,Costs!$B:$B,$H18)-SUMIFS(Costs!Z:Z,Costs!$A:$A,Comparison_CDP1,Costs!$B:$B,$H18))/1000</f>
        <v>170.6204723863099</v>
      </c>
      <c r="AH18" s="16">
        <f>(SUMIFS(Costs!AA:AA,Costs!$A:$A,Comparison_CDP2,Costs!$B:$B,$H18)-SUMIFS(Costs!AA:AA,Costs!$A:$A,Comparison_CDP1,Costs!$B:$B,$H18))/1000</f>
        <v>221.79585635524177</v>
      </c>
      <c r="AI18" s="16">
        <f>(SUMIFS(Costs!AB:AB,Costs!$A:$A,Comparison_CDP2,Costs!$B:$B,$H18)-SUMIFS(Costs!AB:AB,Costs!$A:$A,Comparison_CDP1,Costs!$B:$B,$H18))/1000</f>
        <v>303.27849216950773</v>
      </c>
      <c r="AJ18" s="16">
        <f>(SUMIFS(Costs!AC:AC,Costs!$A:$A,Comparison_CDP2,Costs!$B:$B,$H18)-SUMIFS(Costs!AC:AC,Costs!$A:$A,Comparison_CDP1,Costs!$B:$B,$H18))/1000</f>
        <v>410.1366688889654</v>
      </c>
      <c r="AK18" s="16">
        <f>(SUMIFS(Costs!AD:AD,Costs!$A:$A,Comparison_CDP2,Costs!$B:$B,$H18)-SUMIFS(Costs!AD:AD,Costs!$A:$A,Comparison_CDP1,Costs!$B:$B,$H18))/1000</f>
        <v>423.40732667041198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-4.1988994692628223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0</v>
      </c>
      <c r="M19" s="16">
        <f>(SUMIFS(Costs!F:F,Costs!$A:$A,Comparison_CDP2,Costs!$B:$B,$H19)-SUMIFS(Costs!F:F,Costs!$A:$A,Comparison_CDP1,Costs!$B:$B,$H19))/1000</f>
        <v>-11.562419308660015</v>
      </c>
      <c r="N19" s="16">
        <f>(SUMIFS(Costs!G:G,Costs!$A:$A,Comparison_CDP2,Costs!$B:$B,$H19)-SUMIFS(Costs!G:G,Costs!$A:$A,Comparison_CDP1,Costs!$B:$B,$H19))/1000</f>
        <v>12.096541132077546</v>
      </c>
      <c r="O19" s="16">
        <f>(SUMIFS(Costs!H:H,Costs!$A:$A,Comparison_CDP2,Costs!$B:$B,$H19)-SUMIFS(Costs!H:H,Costs!$A:$A,Comparison_CDP1,Costs!$B:$B,$H19))/1000</f>
        <v>4.9264632086837814</v>
      </c>
      <c r="P19" s="16">
        <f>(SUMIFS(Costs!I:I,Costs!$A:$A,Comparison_CDP2,Costs!$B:$B,$H19)-SUMIFS(Costs!I:I,Costs!$A:$A,Comparison_CDP1,Costs!$B:$B,$H19))/1000</f>
        <v>1.797033385870825</v>
      </c>
      <c r="Q19" s="16">
        <f>(SUMIFS(Costs!J:J,Costs!$A:$A,Comparison_CDP2,Costs!$B:$B,$H19)-SUMIFS(Costs!J:J,Costs!$A:$A,Comparison_CDP1,Costs!$B:$B,$H19))/1000</f>
        <v>28.7099566408531</v>
      </c>
      <c r="R19" s="16">
        <f>(SUMIFS(Costs!K:K,Costs!$A:$A,Comparison_CDP2,Costs!$B:$B,$H19)-SUMIFS(Costs!K:K,Costs!$A:$A,Comparison_CDP1,Costs!$B:$B,$H19))/1000</f>
        <v>5.4071411318539893</v>
      </c>
      <c r="S19" s="16">
        <f>(SUMIFS(Costs!L:L,Costs!$A:$A,Comparison_CDP2,Costs!$B:$B,$H19)-SUMIFS(Costs!L:L,Costs!$A:$A,Comparison_CDP1,Costs!$B:$B,$H19))/1000</f>
        <v>17.638657550439767</v>
      </c>
      <c r="T19" s="16">
        <f>(SUMIFS(Costs!M:M,Costs!$A:$A,Comparison_CDP2,Costs!$B:$B,$H19)-SUMIFS(Costs!M:M,Costs!$A:$A,Comparison_CDP1,Costs!$B:$B,$H19))/1000</f>
        <v>16.437441888948591</v>
      </c>
      <c r="U19" s="16">
        <f>(SUMIFS(Costs!N:N,Costs!$A:$A,Comparison_CDP2,Costs!$B:$B,$H19)-SUMIFS(Costs!N:N,Costs!$A:$A,Comparison_CDP1,Costs!$B:$B,$H19))/1000</f>
        <v>3.6188386760361047</v>
      </c>
      <c r="V19" s="16">
        <f>(SUMIFS(Costs!O:O,Costs!$A:$A,Comparison_CDP2,Costs!$B:$B,$H19)-SUMIFS(Costs!O:O,Costs!$A:$A,Comparison_CDP1,Costs!$B:$B,$H19))/1000</f>
        <v>-16.868559952706541</v>
      </c>
      <c r="W19" s="16">
        <f>(SUMIFS(Costs!P:P,Costs!$A:$A,Comparison_CDP2,Costs!$B:$B,$H19)-SUMIFS(Costs!P:P,Costs!$A:$A,Comparison_CDP1,Costs!$B:$B,$H19))/1000</f>
        <v>7.8529970204193758</v>
      </c>
      <c r="X19" s="16">
        <f>(SUMIFS(Costs!Q:Q,Costs!$A:$A,Comparison_CDP2,Costs!$B:$B,$H19)-SUMIFS(Costs!Q:Q,Costs!$A:$A,Comparison_CDP1,Costs!$B:$B,$H19))/1000</f>
        <v>-40.231495697679115</v>
      </c>
      <c r="Y19" s="16">
        <f>(SUMIFS(Costs!R:R,Costs!$A:$A,Comparison_CDP2,Costs!$B:$B,$H19)-SUMIFS(Costs!R:R,Costs!$A:$A,Comparison_CDP1,Costs!$B:$B,$H19))/1000</f>
        <v>3.2086383346977398</v>
      </c>
      <c r="Z19" s="16">
        <f>(SUMIFS(Costs!S:S,Costs!$A:$A,Comparison_CDP2,Costs!$B:$B,$H19)-SUMIFS(Costs!S:S,Costs!$A:$A,Comparison_CDP1,Costs!$B:$B,$H19))/1000</f>
        <v>-7.1537630062181323</v>
      </c>
      <c r="AA19" s="16">
        <f>(SUMIFS(Costs!T:T,Costs!$A:$A,Comparison_CDP2,Costs!$B:$B,$H19)-SUMIFS(Costs!T:T,Costs!$A:$A,Comparison_CDP1,Costs!$B:$B,$H19))/1000</f>
        <v>2.2687544700870852</v>
      </c>
      <c r="AB19" s="16">
        <f>(SUMIFS(Costs!U:U,Costs!$A:$A,Comparison_CDP2,Costs!$B:$B,$H19)-SUMIFS(Costs!U:U,Costs!$A:$A,Comparison_CDP1,Costs!$B:$B,$H19))/1000</f>
        <v>25.307105902359602</v>
      </c>
      <c r="AC19" s="16">
        <f>(SUMIFS(Costs!V:V,Costs!$A:$A,Comparison_CDP2,Costs!$B:$B,$H19)-SUMIFS(Costs!V:V,Costs!$A:$A,Comparison_CDP1,Costs!$B:$B,$H19))/1000</f>
        <v>-5.1409624216954102</v>
      </c>
      <c r="AD19" s="16">
        <f>(SUMIFS(Costs!W:W,Costs!$A:$A,Comparison_CDP2,Costs!$B:$B,$H19)-SUMIFS(Costs!W:W,Costs!$A:$A,Comparison_CDP1,Costs!$B:$B,$H19))/1000</f>
        <v>1.776522345490509</v>
      </c>
      <c r="AE19" s="16">
        <f>(SUMIFS(Costs!X:X,Costs!$A:$A,Comparison_CDP2,Costs!$B:$B,$H19)-SUMIFS(Costs!X:X,Costs!$A:$A,Comparison_CDP1,Costs!$B:$B,$H19))/1000</f>
        <v>-19.824868851696113</v>
      </c>
      <c r="AF19" s="16">
        <f>(SUMIFS(Costs!Y:Y,Costs!$A:$A,Comparison_CDP2,Costs!$B:$B,$H19)-SUMIFS(Costs!Y:Y,Costs!$A:$A,Comparison_CDP1,Costs!$B:$B,$H19))/1000</f>
        <v>-5.8329992319998274</v>
      </c>
      <c r="AG19" s="16">
        <f>(SUMIFS(Costs!Z:Z,Costs!$A:$A,Comparison_CDP2,Costs!$B:$B,$H19)-SUMIFS(Costs!Z:Z,Costs!$A:$A,Comparison_CDP1,Costs!$B:$B,$H19))/1000</f>
        <v>-23.770724648496319</v>
      </c>
      <c r="AH19" s="16">
        <f>(SUMIFS(Costs!AA:AA,Costs!$A:$A,Comparison_CDP2,Costs!$B:$B,$H19)-SUMIFS(Costs!AA:AA,Costs!$A:$A,Comparison_CDP1,Costs!$B:$B,$H19))/1000</f>
        <v>-17.027447795238363</v>
      </c>
      <c r="AI19" s="16">
        <f>(SUMIFS(Costs!AB:AB,Costs!$A:$A,Comparison_CDP2,Costs!$B:$B,$H19)-SUMIFS(Costs!AB:AB,Costs!$A:$A,Comparison_CDP1,Costs!$B:$B,$H19))/1000</f>
        <v>-29.314527327285784</v>
      </c>
      <c r="AJ19" s="16">
        <f>(SUMIFS(Costs!AC:AC,Costs!$A:$A,Comparison_CDP2,Costs!$B:$B,$H19)-SUMIFS(Costs!AC:AC,Costs!$A:$A,Comparison_CDP1,Costs!$B:$B,$H19))/1000</f>
        <v>4.00748650518051</v>
      </c>
      <c r="AK19" s="16">
        <f>(SUMIFS(Costs!AD:AD,Costs!$A:$A,Comparison_CDP2,Costs!$B:$B,$H19)-SUMIFS(Costs!AD:AD,Costs!$A:$A,Comparison_CDP1,Costs!$B:$B,$H19))/1000</f>
        <v>-129.29133782714916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-1148.1509158094227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0</v>
      </c>
      <c r="M20" s="16">
        <f>(SUMIFS(Costs!F:F,Costs!$A:$A,Comparison_CDP2,Costs!$B:$B,$H20)-SUMIFS(Costs!F:F,Costs!$A:$A,Comparison_CDP1,Costs!$B:$B,$H20))/1000</f>
        <v>-18.887474071801453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0</v>
      </c>
      <c r="P20" s="16">
        <f>(SUMIFS(Costs!I:I,Costs!$A:$A,Comparison_CDP2,Costs!$B:$B,$H20)-SUMIFS(Costs!I:I,Costs!$A:$A,Comparison_CDP1,Costs!$B:$B,$H20))/1000</f>
        <v>0</v>
      </c>
      <c r="Q20" s="16">
        <f>(SUMIFS(Costs!J:J,Costs!$A:$A,Comparison_CDP2,Costs!$B:$B,$H20)-SUMIFS(Costs!J:J,Costs!$A:$A,Comparison_CDP1,Costs!$B:$B,$H20))/1000</f>
        <v>-2.583160082960315</v>
      </c>
      <c r="R20" s="16">
        <f>(SUMIFS(Costs!K:K,Costs!$A:$A,Comparison_CDP2,Costs!$B:$B,$H20)-SUMIFS(Costs!K:K,Costs!$A:$A,Comparison_CDP1,Costs!$B:$B,$H20))/1000</f>
        <v>-2.5902372338725352</v>
      </c>
      <c r="S20" s="16">
        <f>(SUMIFS(Costs!L:L,Costs!$A:$A,Comparison_CDP2,Costs!$B:$B,$H20)-SUMIFS(Costs!L:L,Costs!$A:$A,Comparison_CDP1,Costs!$B:$B,$H20))/1000</f>
        <v>-2.6407823132586192</v>
      </c>
      <c r="T20" s="16">
        <f>(SUMIFS(Costs!M:M,Costs!$A:$A,Comparison_CDP2,Costs!$B:$B,$H20)-SUMIFS(Costs!M:M,Costs!$A:$A,Comparison_CDP1,Costs!$B:$B,$H20))/1000</f>
        <v>-2.6407823132586192</v>
      </c>
      <c r="U20" s="16">
        <f>(SUMIFS(Costs!N:N,Costs!$A:$A,Comparison_CDP2,Costs!$B:$B,$H20)-SUMIFS(Costs!N:N,Costs!$A:$A,Comparison_CDP1,Costs!$B:$B,$H20))/1000</f>
        <v>-4.0946961836846283</v>
      </c>
      <c r="V20" s="16">
        <f>(SUMIFS(Costs!O:O,Costs!$A:$A,Comparison_CDP2,Costs!$B:$B,$H20)-SUMIFS(Costs!O:O,Costs!$A:$A,Comparison_CDP1,Costs!$B:$B,$H20))/1000</f>
        <v>-31.786277221629298</v>
      </c>
      <c r="W20" s="16">
        <f>(SUMIFS(Costs!P:P,Costs!$A:$A,Comparison_CDP2,Costs!$B:$B,$H20)-SUMIFS(Costs!P:P,Costs!$A:$A,Comparison_CDP1,Costs!$B:$B,$H20))/1000</f>
        <v>-46.312948868590162</v>
      </c>
      <c r="X20" s="16">
        <f>(SUMIFS(Costs!Q:Q,Costs!$A:$A,Comparison_CDP2,Costs!$B:$B,$H20)-SUMIFS(Costs!Q:Q,Costs!$A:$A,Comparison_CDP1,Costs!$B:$B,$H20))/1000</f>
        <v>-84.652386328153369</v>
      </c>
      <c r="Y20" s="16">
        <f>(SUMIFS(Costs!R:R,Costs!$A:$A,Comparison_CDP2,Costs!$B:$B,$H20)-SUMIFS(Costs!R:R,Costs!$A:$A,Comparison_CDP1,Costs!$B:$B,$H20))/1000</f>
        <v>-104.8240561647395</v>
      </c>
      <c r="Z20" s="16">
        <f>(SUMIFS(Costs!S:S,Costs!$A:$A,Comparison_CDP2,Costs!$B:$B,$H20)-SUMIFS(Costs!S:S,Costs!$A:$A,Comparison_CDP1,Costs!$B:$B,$H20))/1000</f>
        <v>-137.75512812165263</v>
      </c>
      <c r="AA20" s="16">
        <f>(SUMIFS(Costs!T:T,Costs!$A:$A,Comparison_CDP2,Costs!$B:$B,$H20)-SUMIFS(Costs!T:T,Costs!$A:$A,Comparison_CDP1,Costs!$B:$B,$H20))/1000</f>
        <v>-141.45093072730151</v>
      </c>
      <c r="AB20" s="16">
        <f>(SUMIFS(Costs!U:U,Costs!$A:$A,Comparison_CDP2,Costs!$B:$B,$H20)-SUMIFS(Costs!U:U,Costs!$A:$A,Comparison_CDP1,Costs!$B:$B,$H20))/1000</f>
        <v>-141.45093072730151</v>
      </c>
      <c r="AC20" s="16">
        <f>(SUMIFS(Costs!V:V,Costs!$A:$A,Comparison_CDP2,Costs!$B:$B,$H20)-SUMIFS(Costs!V:V,Costs!$A:$A,Comparison_CDP1,Costs!$B:$B,$H20))/1000</f>
        <v>-191.7435692610853</v>
      </c>
      <c r="AD20" s="16">
        <f>(SUMIFS(Costs!W:W,Costs!$A:$A,Comparison_CDP2,Costs!$B:$B,$H20)-SUMIFS(Costs!W:W,Costs!$A:$A,Comparison_CDP1,Costs!$B:$B,$H20))/1000</f>
        <v>-299.11647704903424</v>
      </c>
      <c r="AE20" s="16">
        <f>(SUMIFS(Costs!X:X,Costs!$A:$A,Comparison_CDP2,Costs!$B:$B,$H20)-SUMIFS(Costs!X:X,Costs!$A:$A,Comparison_CDP1,Costs!$B:$B,$H20))/1000</f>
        <v>-332.03204743589441</v>
      </c>
      <c r="AF20" s="16">
        <f>(SUMIFS(Costs!Y:Y,Costs!$A:$A,Comparison_CDP2,Costs!$B:$B,$H20)-SUMIFS(Costs!Y:Y,Costs!$A:$A,Comparison_CDP1,Costs!$B:$B,$H20))/1000</f>
        <v>-375.85796434252387</v>
      </c>
      <c r="AG20" s="16">
        <f>(SUMIFS(Costs!Z:Z,Costs!$A:$A,Comparison_CDP2,Costs!$B:$B,$H20)-SUMIFS(Costs!Z:Z,Costs!$A:$A,Comparison_CDP1,Costs!$B:$B,$H20))/1000</f>
        <v>-573.54696517626962</v>
      </c>
      <c r="AH20" s="16">
        <f>(SUMIFS(Costs!AA:AA,Costs!$A:$A,Comparison_CDP2,Costs!$B:$B,$H20)-SUMIFS(Costs!AA:AA,Costs!$A:$A,Comparison_CDP1,Costs!$B:$B,$H20))/1000</f>
        <v>-813.5309969535997</v>
      </c>
      <c r="AI20" s="16">
        <f>(SUMIFS(Costs!AB:AB,Costs!$A:$A,Comparison_CDP2,Costs!$B:$B,$H20)-SUMIFS(Costs!AB:AB,Costs!$A:$A,Comparison_CDP1,Costs!$B:$B,$H20))/1000</f>
        <v>-1219.0624142058284</v>
      </c>
      <c r="AJ20" s="16">
        <f>(SUMIFS(Costs!AC:AC,Costs!$A:$A,Comparison_CDP2,Costs!$B:$B,$H20)-SUMIFS(Costs!AC:AC,Costs!$A:$A,Comparison_CDP1,Costs!$B:$B,$H20))/1000</f>
        <v>-1545.2358057242432</v>
      </c>
      <c r="AK20" s="16">
        <f>(SUMIFS(Costs!AD:AD,Costs!$A:$A,Comparison_CDP2,Costs!$B:$B,$H20)-SUMIFS(Costs!AD:AD,Costs!$A:$A,Comparison_CDP1,Costs!$B:$B,$H20))/1000</f>
        <v>-1599.2679461667988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-5574.8456412657588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-242.49666249841249</v>
      </c>
      <c r="O21" s="16">
        <f>(SUMIFS(Costs!H:H,Costs!$A:$A,Comparison_CDP2,Costs!$B:$B,$H21)-SUMIFS(Costs!H:H,Costs!$A:$A,Comparison_CDP1,Costs!$B:$B,$H21))/1000</f>
        <v>-242.49666249841249</v>
      </c>
      <c r="P21" s="16">
        <f>(SUMIFS(Costs!I:I,Costs!$A:$A,Comparison_CDP2,Costs!$B:$B,$H21)-SUMIFS(Costs!I:I,Costs!$A:$A,Comparison_CDP1,Costs!$B:$B,$H21))/1000</f>
        <v>-242.49666249841249</v>
      </c>
      <c r="Q21" s="16">
        <f>(SUMIFS(Costs!J:J,Costs!$A:$A,Comparison_CDP2,Costs!$B:$B,$H21)-SUMIFS(Costs!J:J,Costs!$A:$A,Comparison_CDP1,Costs!$B:$B,$H21))/1000</f>
        <v>-428.48333075572276</v>
      </c>
      <c r="R21" s="16">
        <f>(SUMIFS(Costs!K:K,Costs!$A:$A,Comparison_CDP2,Costs!$B:$B,$H21)-SUMIFS(Costs!K:K,Costs!$A:$A,Comparison_CDP1,Costs!$B:$B,$H21))/1000</f>
        <v>-428.48333075572276</v>
      </c>
      <c r="S21" s="16">
        <f>(SUMIFS(Costs!L:L,Costs!$A:$A,Comparison_CDP2,Costs!$B:$B,$H21)-SUMIFS(Costs!L:L,Costs!$A:$A,Comparison_CDP1,Costs!$B:$B,$H21))/1000</f>
        <v>-533.84094713743877</v>
      </c>
      <c r="T21" s="16">
        <f>(SUMIFS(Costs!M:M,Costs!$A:$A,Comparison_CDP2,Costs!$B:$B,$H21)-SUMIFS(Costs!M:M,Costs!$A:$A,Comparison_CDP1,Costs!$B:$B,$H21))/1000</f>
        <v>-533.84094713743877</v>
      </c>
      <c r="U21" s="16">
        <f>(SUMIFS(Costs!N:N,Costs!$A:$A,Comparison_CDP2,Costs!$B:$B,$H21)-SUMIFS(Costs!N:N,Costs!$A:$A,Comparison_CDP1,Costs!$B:$B,$H21))/1000</f>
        <v>-533.84094713743877</v>
      </c>
      <c r="V21" s="16">
        <f>(SUMIFS(Costs!O:O,Costs!$A:$A,Comparison_CDP2,Costs!$B:$B,$H21)-SUMIFS(Costs!O:O,Costs!$A:$A,Comparison_CDP1,Costs!$B:$B,$H21))/1000</f>
        <v>-858.01153043423938</v>
      </c>
      <c r="W21" s="16">
        <f>(SUMIFS(Costs!P:P,Costs!$A:$A,Comparison_CDP2,Costs!$B:$B,$H21)-SUMIFS(Costs!P:P,Costs!$A:$A,Comparison_CDP1,Costs!$B:$B,$H21))/1000</f>
        <v>-967.11326045596695</v>
      </c>
      <c r="X21" s="16">
        <f>(SUMIFS(Costs!Q:Q,Costs!$A:$A,Comparison_CDP2,Costs!$B:$B,$H21)-SUMIFS(Costs!Q:Q,Costs!$A:$A,Comparison_CDP1,Costs!$B:$B,$H21))/1000</f>
        <v>-967.11326045596695</v>
      </c>
      <c r="Y21" s="16">
        <f>(SUMIFS(Costs!R:R,Costs!$A:$A,Comparison_CDP2,Costs!$B:$B,$H21)-SUMIFS(Costs!R:R,Costs!$A:$A,Comparison_CDP1,Costs!$B:$B,$H21))/1000</f>
        <v>-1372.4353300897587</v>
      </c>
      <c r="Z21" s="16">
        <f>(SUMIFS(Costs!S:S,Costs!$A:$A,Comparison_CDP2,Costs!$B:$B,$H21)-SUMIFS(Costs!S:S,Costs!$A:$A,Comparison_CDP1,Costs!$B:$B,$H21))/1000</f>
        <v>-1372.4353300897587</v>
      </c>
      <c r="AA21" s="16">
        <f>(SUMIFS(Costs!T:T,Costs!$A:$A,Comparison_CDP2,Costs!$B:$B,$H21)-SUMIFS(Costs!T:T,Costs!$A:$A,Comparison_CDP1,Costs!$B:$B,$H21))/1000</f>
        <v>-1372.4353300897587</v>
      </c>
      <c r="AB21" s="16">
        <f>(SUMIFS(Costs!U:U,Costs!$A:$A,Comparison_CDP2,Costs!$B:$B,$H21)-SUMIFS(Costs!U:U,Costs!$A:$A,Comparison_CDP1,Costs!$B:$B,$H21))/1000</f>
        <v>-1372.4353300897587</v>
      </c>
      <c r="AC21" s="16">
        <f>(SUMIFS(Costs!V:V,Costs!$A:$A,Comparison_CDP2,Costs!$B:$B,$H21)-SUMIFS(Costs!V:V,Costs!$A:$A,Comparison_CDP1,Costs!$B:$B,$H21))/1000</f>
        <v>-1372.4353300897587</v>
      </c>
      <c r="AD21" s="16">
        <f>(SUMIFS(Costs!W:W,Costs!$A:$A,Comparison_CDP2,Costs!$B:$B,$H21)-SUMIFS(Costs!W:W,Costs!$A:$A,Comparison_CDP1,Costs!$B:$B,$H21))/1000</f>
        <v>-1372.4353300897587</v>
      </c>
      <c r="AE21" s="16">
        <f>(SUMIFS(Costs!X:X,Costs!$A:$A,Comparison_CDP2,Costs!$B:$B,$H21)-SUMIFS(Costs!X:X,Costs!$A:$A,Comparison_CDP1,Costs!$B:$B,$H21))/1000</f>
        <v>-1372.4353300897587</v>
      </c>
      <c r="AF21" s="16">
        <f>(SUMIFS(Costs!Y:Y,Costs!$A:$A,Comparison_CDP2,Costs!$B:$B,$H21)-SUMIFS(Costs!Y:Y,Costs!$A:$A,Comparison_CDP1,Costs!$B:$B,$H21))/1000</f>
        <v>-1372.4353300897587</v>
      </c>
      <c r="AG21" s="16">
        <f>(SUMIFS(Costs!Z:Z,Costs!$A:$A,Comparison_CDP2,Costs!$B:$B,$H21)-SUMIFS(Costs!Z:Z,Costs!$A:$A,Comparison_CDP1,Costs!$B:$B,$H21))/1000</f>
        <v>-1372.4353300897587</v>
      </c>
      <c r="AH21" s="16">
        <f>(SUMIFS(Costs!AA:AA,Costs!$A:$A,Comparison_CDP2,Costs!$B:$B,$H21)-SUMIFS(Costs!AA:AA,Costs!$A:$A,Comparison_CDP1,Costs!$B:$B,$H21))/1000</f>
        <v>-1372.4353300897587</v>
      </c>
      <c r="AI21" s="16">
        <f>(SUMIFS(Costs!AB:AB,Costs!$A:$A,Comparison_CDP2,Costs!$B:$B,$H21)-SUMIFS(Costs!AB:AB,Costs!$A:$A,Comparison_CDP1,Costs!$B:$B,$H21))/1000</f>
        <v>-1372.4353300897587</v>
      </c>
      <c r="AJ21" s="16">
        <f>(SUMIFS(Costs!AC:AC,Costs!$A:$A,Comparison_CDP2,Costs!$B:$B,$H21)-SUMIFS(Costs!AC:AC,Costs!$A:$A,Comparison_CDP1,Costs!$B:$B,$H21))/1000</f>
        <v>-1372.4353300897587</v>
      </c>
      <c r="AK21" s="16">
        <f>(SUMIFS(Costs!AD:AD,Costs!$A:$A,Comparison_CDP2,Costs!$B:$B,$H21)-SUMIFS(Costs!AD:AD,Costs!$A:$A,Comparison_CDP1,Costs!$B:$B,$H21))/1000</f>
        <v>-1372.4353300897587</v>
      </c>
    </row>
    <row r="22" spans="1:37" ht="15" customHeight="1">
      <c r="G22" s="39"/>
      <c r="H22" s="17" t="s">
        <v>261</v>
      </c>
      <c r="I22" s="18">
        <f t="shared" ref="I22:AK22" si="1">SUM(I15:I21)</f>
        <v>11386.970436797594</v>
      </c>
      <c r="J22" s="18">
        <f t="shared" si="1"/>
        <v>3.8271897244997093</v>
      </c>
      <c r="K22" s="18">
        <f t="shared" si="1"/>
        <v>0.55406148231471875</v>
      </c>
      <c r="L22" s="18">
        <f t="shared" si="1"/>
        <v>10.081990433158936</v>
      </c>
      <c r="M22" s="18">
        <f t="shared" si="1"/>
        <v>4.093209992985841</v>
      </c>
      <c r="N22" s="18">
        <f t="shared" si="1"/>
        <v>-62.749584221335653</v>
      </c>
      <c r="O22" s="18">
        <f t="shared" si="1"/>
        <v>-6.7106356362845929</v>
      </c>
      <c r="P22" s="18">
        <f t="shared" si="1"/>
        <v>-5.7015404440647615</v>
      </c>
      <c r="Q22" s="18">
        <f t="shared" si="1"/>
        <v>1055.4811891193176</v>
      </c>
      <c r="R22" s="18">
        <f t="shared" si="1"/>
        <v>997.11254124110019</v>
      </c>
      <c r="S22" s="18">
        <f t="shared" si="1"/>
        <v>1164.7702836960343</v>
      </c>
      <c r="T22" s="18">
        <f t="shared" si="1"/>
        <v>1403.1148932368264</v>
      </c>
      <c r="U22" s="18">
        <f t="shared" si="1"/>
        <v>1299.62437461748</v>
      </c>
      <c r="V22" s="18">
        <f t="shared" si="1"/>
        <v>1857.1814727970318</v>
      </c>
      <c r="W22" s="18">
        <f t="shared" si="1"/>
        <v>2007.6624731768434</v>
      </c>
      <c r="X22" s="18">
        <f t="shared" si="1"/>
        <v>1680.421767996424</v>
      </c>
      <c r="Y22" s="18">
        <f t="shared" si="1"/>
        <v>1798.4225697160932</v>
      </c>
      <c r="Z22" s="18">
        <f t="shared" si="1"/>
        <v>2074.4613632723972</v>
      </c>
      <c r="AA22" s="18">
        <f t="shared" si="1"/>
        <v>2780.9612304025973</v>
      </c>
      <c r="AB22" s="18">
        <f t="shared" si="1"/>
        <v>2811.2764372815814</v>
      </c>
      <c r="AC22" s="18">
        <f t="shared" si="1"/>
        <v>2779.3171373442451</v>
      </c>
      <c r="AD22" s="18">
        <f t="shared" si="1"/>
        <v>2367.388750141999</v>
      </c>
      <c r="AE22" s="18">
        <f t="shared" si="1"/>
        <v>2306.2374193826795</v>
      </c>
      <c r="AF22" s="18">
        <f t="shared" si="1"/>
        <v>3199.1117260337737</v>
      </c>
      <c r="AG22" s="18">
        <f t="shared" si="1"/>
        <v>2904.0709721445305</v>
      </c>
      <c r="AH22" s="18">
        <f t="shared" si="1"/>
        <v>3751.7979242875331</v>
      </c>
      <c r="AI22" s="18">
        <f t="shared" si="1"/>
        <v>4555.3041037198363</v>
      </c>
      <c r="AJ22" s="18">
        <f t="shared" si="1"/>
        <v>5586.419549500557</v>
      </c>
      <c r="AK22" s="18">
        <f t="shared" si="1"/>
        <v>6160.4723200688859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2.75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509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509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509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874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874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1559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1559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1109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1109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1109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2204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2204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1570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1570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1570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1205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840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840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1266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1692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1692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580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580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580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580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580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580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580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580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580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580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580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580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580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-1105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-1105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560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560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1120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-1227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-1227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-2454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-2454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-3272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-5726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-5726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-6135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-6135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-6135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-8589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-11043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-13497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-17996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-20041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-20041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-2045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-2045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-465.45632174999992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-852.36042129999987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-852.36042129999987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-818.17207169999892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-818.17207169999892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-818.17207169999892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-1480.5246071499996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-1480.5246071499996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-2073.1310848999992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-2088.7007712000004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-2088.7007712000004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-2088.7007712000004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-3652.7913793499993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-2979.6385886999988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-2979.6385886999988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-1837.3483858100008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1860.6148292399994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1527.4351018899997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1409.4665728799973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1409.4665728799991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3624.4547675399972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3724.1554869899974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5620.7486022599987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6190.9983631099985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0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0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136.13394085999971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136.13394085999971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-1530.8347247599995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-1291.4361540999998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-1669.9736657499998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-1981.1769359600003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-1749.7603032499992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-1938.6704859899983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-2988.9786475399978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-1775.471549079999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-2235.0260798400031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-1759.6199793199976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-848.55798110000069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-1376.3522412799994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-1300.0142688999986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-1344.7229625599994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-1344.7229625599994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-1064.4508669899988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442.54566654999871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1649.6998360500002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4387.4540715499988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6060.624564589998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8682.4625611499996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0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0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0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-640.47752561000004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-2591.3665530199996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-2591.3665530199996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-2591.3665530199996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-2729.4337780499995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-4218.9301085100005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-8557.9763817300009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-10932.461218470002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-10932.461218470002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0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1.8130309999833116E-2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8.5927274399982707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-72.869969030001812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1213.206465209998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1297.97543038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1310.1442553000015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-4058.0660533299997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-5108.8526964899938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-5258.5365460199973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-5674.7990614199989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-5002.9026027099899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-3603.330100610001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-3141.3709385799957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-1411.6511844800043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766.04611237999779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445.60065710999334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1673.5967696399894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929.18463040998904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3726.1831972200016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5741.5428906299931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6828.5215407200085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8145.4927989900098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12700.771172200002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17262.885487380016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22992.958358009993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24341.201467740008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24206.84085783999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-91.454503309998472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-119.07909031999952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-1974.8981112099991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-2133.0143362899998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-2070.2579284600015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-2070.2579284600015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-2070.2579284600015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-2070.2579284600015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-2084.2097990200018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-2084.2097990200018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-2973.3170873800027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-4962.5503282500013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-3203.228806430001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-4841.0060013000002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-5094.0833642500038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-5332.8246877199999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-4456.1942801799996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-3900.8332495500035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-3265.7026930400025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-3235.8950020099983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-2145.6113628199964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3072.0015588899987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7021.6027309400015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18942.183811449999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25696.923839020004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25439.708462720009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0</v>
      </c>
      <c r="L48" s="5">
        <f t="shared" si="2"/>
        <v>0</v>
      </c>
      <c r="M48" s="5">
        <f t="shared" si="2"/>
        <v>-465.45632174999992</v>
      </c>
      <c r="N48" s="5">
        <f t="shared" si="2"/>
        <v>-716.22648044000016</v>
      </c>
      <c r="O48" s="5">
        <f t="shared" si="2"/>
        <v>-716.22648044000016</v>
      </c>
      <c r="P48" s="5">
        <f t="shared" si="2"/>
        <v>-870.00679645999844</v>
      </c>
      <c r="Q48" s="5">
        <f t="shared" si="2"/>
        <v>-630.60822579999876</v>
      </c>
      <c r="R48" s="5">
        <f t="shared" si="2"/>
        <v>-1009.1457374499987</v>
      </c>
      <c r="S48" s="5">
        <f t="shared" si="2"/>
        <v>-1617.7015431099999</v>
      </c>
      <c r="T48" s="5">
        <f t="shared" si="2"/>
        <v>-1386.2849103999988</v>
      </c>
      <c r="U48" s="5">
        <f t="shared" si="2"/>
        <v>-2709.8015708899975</v>
      </c>
      <c r="V48" s="5">
        <f t="shared" si="2"/>
        <v>-3775.6794187399983</v>
      </c>
      <c r="W48" s="5">
        <f t="shared" si="2"/>
        <v>-4239.1723202799994</v>
      </c>
      <c r="X48" s="5">
        <f t="shared" si="2"/>
        <v>-4698.7268510400036</v>
      </c>
      <c r="Y48" s="5">
        <f t="shared" si="2"/>
        <v>-6605.4113586699968</v>
      </c>
      <c r="Z48" s="5">
        <f t="shared" si="2"/>
        <v>-6380.1965697999995</v>
      </c>
      <c r="AA48" s="5">
        <f t="shared" si="2"/>
        <v>-6907.9908299799981</v>
      </c>
      <c r="AB48" s="5">
        <f t="shared" si="2"/>
        <v>-6732.3626547099993</v>
      </c>
      <c r="AC48" s="5">
        <f t="shared" si="2"/>
        <v>-4764.10813332</v>
      </c>
      <c r="AD48" s="5">
        <f t="shared" si="2"/>
        <v>-5097.2878606699996</v>
      </c>
      <c r="AE48" s="5">
        <f t="shared" si="2"/>
        <v>-6088.9842941100014</v>
      </c>
      <c r="AF48" s="5">
        <f t="shared" si="2"/>
        <v>-7400.9877605700021</v>
      </c>
      <c r="AG48" s="5">
        <f t="shared" si="2"/>
        <v>-5872.8453964100026</v>
      </c>
      <c r="AH48" s="5">
        <f t="shared" si="2"/>
        <v>-8228.3904414600038</v>
      </c>
      <c r="AI48" s="5">
        <f t="shared" si="2"/>
        <v>-8322.6268331500032</v>
      </c>
      <c r="AJ48" s="5">
        <f t="shared" si="2"/>
        <v>-5130.5390757400019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2.75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-191.49405987646605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-28.262763847043971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146.23671332532831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251.62197162793018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-1532.6595184952021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-1730.5511282690786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-1807.5677334020365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8183.791639505791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11130.504840410817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9255.4792148951165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12392.963016085821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11155.692933905855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9721.9305800289294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11031.598915128623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7113.6271846876334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6502.8013822782377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5605.2938043652539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12153.543538340202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12505.65504299516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8350.5292041366065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8596.2609790210809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6897.1845852710048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5104.7552955136407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3130.3867841690872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3721.1986949372549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6910.5532562392054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9251.4551703573088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8933.2633414732882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-0.28183439851272851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5.3589870763971703E-2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-41.890056153140904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-6.0663209035556065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-69.36442769254063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-83.271617678688926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-80.588095986244298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5721.1681580563218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6105.0936787990813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5832.8058713715855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5909.9852602359206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5618.3851433704258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4927.6185639358573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5209.9755654518231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4287.6043222817625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3614.8238715435691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3162.8232193349431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3365.4971524530829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3602.5877069063808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4212.4509343558166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-6515.95408427648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-7650.2147291883703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2833.3846393981285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3149.922509007456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6529.4054129239576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3.4788172342814505E-11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-1.2983294050172844E-3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-2.1998554896400719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4.203408007500002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-214.81567674887469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-220.89240222504009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-198.15558608514471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-1322.2146179386552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-1071.9320635835854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-2241.805142228061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-2679.9604400135058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-3206.2809514663004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-7315.3526343145677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-7323.4911730815202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-10447.710182916928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-12551.190083731448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-14830.687200559149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-25443.403477437605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-26343.399251843843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-29076.959499407418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-26421.910884074256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-25953.84510102135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-37736.94118460895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-55153.832303139832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-70361.570144035766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-96029.626662257535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-99429.596124491974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-97868.888236106563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-14991.740021944446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-14991.740021944446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0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-1.355261604985003E-3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-0.11859814490999998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9.8694858022949958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-183.73780365339999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-200.43556762656004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-212.19602665567999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-189.5398369701299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-362.86159351248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-786.63323613457487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-1010.17800392306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-1358.7148555587351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-2924.3505079523447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-3416.2944714918049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-2873.7358113054543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-5002.6329795057754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-3342.1029884341842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-1949.8290015414059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-1626.840609906621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-2007.3042948709062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1502.9448679216821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2058.6801736528778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3290.776974881077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4960.0983433753654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3380.2671865020784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10681.512666246572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22220.242582116934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12815.446404454582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186.66955105650413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33.430256394520256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61.935567859258299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483.57543135492415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-295.905643926224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-457.76052119409906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-422.03671312150072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2660.123533117976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468.42902666289956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2494.3825404388772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1393.8173526019291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596.53832919160777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3505.707166956463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779.38169283412572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1331.6148525360441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882.08031819090684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1366.2389356684489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1912.3141820717956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2503.3274072799177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1059.1587541762892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2397.5499157292252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905.18275506190912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665.90539900454132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228.89002804039956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-239.91944440986845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424.24571442185697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-3242.0809866468917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-1331.1983262835165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3.0914267857654067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3.2929507292751623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-1.7186677930685619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-5.5055340769040413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-123.05368960288251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174.68377348783906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438.25546654367736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-1860.2258838747894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-1660.5958985335819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-1655.7757831898607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-1948.3158347991239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-1035.4356925179363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758.40513576733974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-824.59864383671811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1672.7891566288072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1084.6695460658811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1651.4245395390062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3234.7357808717497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2129.20855303809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2027.9402565965975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3629.3959428153103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2196.6437733365456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3422.1199255597312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6826.7756442712016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10515.803178914364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17154.260255231515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19610.586640899608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24430.431215536373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0.34064799206998941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-0.5105855111249582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-7.0043677476199093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-17.152726377825161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-27.639746481010093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3.3665037988951099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6.4961990866050883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9.611053812744899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20.053482176790567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15.594817098840167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27.329559506075157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55.370396921720385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45.743947161190135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164.06975207735468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200.92270514876827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346.22934336688195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447.14422901289527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600.69802543508922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848.72637527047391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1158.910320416283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1266.478986729684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1234.0021634542682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1941.4039779418163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3008.2741773794532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4210.4015045438355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5157.1423288043516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5816.520804983822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6643.1675589203232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0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0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0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-2240.7723513603401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-9471.651737346996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-8569.9283235525327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-9312.681595820306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-9429.9889103710648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-14370.802177052654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-30112.719791212963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-37666.743297708439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-39182.266992527606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-15.722979648675391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11.487105254775088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-95.359414232123527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-872.03620209599467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4829.8882499276806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6068.8296490281573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4942.145759932595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-10812.595637132254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-12525.563179623001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-10936.740389854371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-12135.151580711827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-8380.5909975710529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-2181.3530163118849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3390.6289072559448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7209.7391922975803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16869.298717688653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18896.494300907303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22506.808194039942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20215.624383913717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29026.068008947448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37271.979980106582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38158.802172160795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42098.169943648973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52240.547295856872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64313.031123229928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79186.504609893498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82024.490049613814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86515.597710683796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28.130429940234535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5.0097772637163871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-35.81685613976515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-63.907185749631026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-3095.1469495693818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-4021.3865960947951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-2559.5256081258303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-3738.6573272582937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-3325.0101337680026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-3095.3802997376988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-3253.403684449404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-3485.6919949253534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-4557.4697544164992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-8836.8721471485478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-5261.2020569147935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-8830.3911474353226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-9654.4107218267527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-10108.565117052654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-8471.5620325731652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-6928.4245895046479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-4793.2098082802186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-4566.7580808046623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-3944.9559365773166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5314.5624180952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12791.576072170326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36007.643873361041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49261.513771703714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53281.170823882654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310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-3.8839005419495152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-3.6413817294396722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-34.012351915525869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211.7476672501607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242.77816418298062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78.2119967925737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-409.32715259458928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2547.9697208547404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2432.2519526906708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2311.8565392303499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2777.6670102482858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1432.207911223968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-599.16192953208156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1265.0924418248505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-1892.4560859596313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-1229.231793694089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-1884.2413834118524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-4011.6025199984833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-2511.5129469764397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-2548.7970977228979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-4747.0065004043972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-2514.1375298855237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-4512.9431370857201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-9055.7022994250983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-13356.171597950546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-21573.453038710046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-24956.60019028289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-30782.465853449292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-0.40072274276002418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0.60062948044503628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8.2396183766100535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20.317182810759846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32.374636890514694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-4.2969244208453574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-7.3051088905101551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-12.319719219965009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-25.070599198940272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-21.725945234844858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-38.980060815335037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-76.038599609390531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-65.413815414579403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-226.08721723419603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-273.91638654097642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-454.983939539733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-601.4245237045443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-803.06612110214246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-1147.2703797217719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-1544.7920079182231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-1691.4852885080481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-1621.0986677625297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-2556.2908712765693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-3957.6273755175334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-5577.6302540979614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-6797.4691293625438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-7691.0163042248969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-8754.5622478569894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0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0.75843217500499982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-1.1140963852500001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-0.9363084678150001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-0.20869439312000002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-2.8210908797749998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-0.79490459858000007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-1.1941330912700003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-4.927064359280001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-2.7837489510600002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1.0010798718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1.5255871360800004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0.492509605455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-18.160250484224999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-3.1075070071849993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-7.5625149002949996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-5.3321424437300005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17.136541405654999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-5.9217411516299947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1.3978386070250002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19.443330773345011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57.235318756275007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55.402870555465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97.715091090970006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-13.358288350614885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430.97112609046002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2.75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-191.49405987646605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8183.791639505791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12153.543538340202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8933.2633414732882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-0.28183439851272851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5721.1681580563218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3365.4971524530829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3.4788172342814505E-11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-1322.2146179386552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-25443.403477437605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-97868.888236106563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-14991.740021944446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0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-189.5398369701299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-1949.8290015414059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12815.446404454582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186.66955105650413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2660.123533117976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1912.3141820717956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-1331.1983262835165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3.0914267857654067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-1860.2258838747894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3234.7357808717497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24430.431215536373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0.34064799206998941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9.611053812744899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600.69802543508922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6643.1675589203232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0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-39182.266992527606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-15.722979648675391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-10812.595637132254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22506.808194039942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86515.597710683796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28.130429940234535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-3738.6573272582937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-10108.565117052654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53281.170823882654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310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-3.8839005419495152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2547.9697208547404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-4011.6025199984833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-30782.465853449292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-0.40072274276002418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-12.319719219965009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-803.06612110214246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-8754.5622478569894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-2.8210908797749998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-7.5625149002949996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430.97112609046002</v>
      </c>
    </row>
    <row r="107" spans="1:36" s="51" customFormat="1" ht="22.75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0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0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0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0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10.300991920000001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30.938132150000001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411.74834763000001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-120.97588468999993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-351.48722609000004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-223.27477594000004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-543.24164686999995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-199.59747551999999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185.15387733000034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66.728380600000264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143.06635298000037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98.357659320000266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98.357659320000266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378.62975488999973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803.7752947099998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1382.57961531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1442.62628184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1442.62628184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2082.5796153099991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0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0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0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0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-734.61381204000008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-734.61381204000008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-868.38694513000019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-1200.2273555700003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-1391.5185356800002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-697.09934182000052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-1516.8961619699994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-431.601513659999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-571.18917349000003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-439.42724431999977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86.883401049997701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-322.48536240000067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-322.48536240000067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-322.48536240000067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-322.48536240000067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-322.48536240000067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759.36563132000083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1387.7154802200002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4201.5569900499995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5874.7274830900024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6924.2572926000012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0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0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136.13394085999994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136.13394085999994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-796.22091271999989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-556.82234205999976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-811.88771253999994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-811.88771253999994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-769.99011520000022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-1120.5952594800001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-1120.5952594800001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-1120.5952594800001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-1120.5952594800001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-1120.5952594800001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-1120.5952594800001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-1120.5952594800001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-1120.5952594800001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-1120.5952594800001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-1120.5952594799999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-1120.5952594800001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-1120.5952594800001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-1120.5952594800001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-1256.7292003399998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-1256.7292003399998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-324.37434676000021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2.75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0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0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0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0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0.2060198383999996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0.61876264300000017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8.2349669526000007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-4.5504146230799982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-10.44806006508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-7.3709612614800015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-15.050166163800007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2.1680253502799971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14.431326417000001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11.589114495480004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14.003326224120002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10.976978557079995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10.976978557079995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17.703508850760002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29.00301306227999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47.076331330439984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48.517451327159989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48.517451327159989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63.876331330439996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0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0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0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0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-5.8769104963200007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-5.8769104963200007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-6.4120030286800009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-7.7393646704400005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-8.5045293908799984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-6.9768052803600042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-13.493348173199998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-7.4112515417600022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-8.5279528204000101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-11.326765302399998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-9.2215227209199924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-12.496472828519998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-12.496472828519998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-12.496472828519998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-12.496472828519998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-12.496472828520005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-3.8416648787600138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1.1851339124400013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23.695865991080012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37.081229935400017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45.477468411480018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0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0.27226788171999994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0.27226788171999994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-1.5924418254399999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-1.1136446841199996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-1.6237754250799998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-1.6237754250799998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-1.5399802303999994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-2.241190518959999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-2.241190518959999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-2.241190518959999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-2.241190518959999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-2.241190518959999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-2.241190518959999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-2.241190518959999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-2.241190518959999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-2.241190518959999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-2.241190518959999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-2.241190518959999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-2.241190518959999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-2.241190518959999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-2.5134584006800003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-2.5134584006800003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-0.64874869351999975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2.75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509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509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509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874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874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1559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1559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1109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1109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1109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2204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2204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1570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1570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1570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1205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840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840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1266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1692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1692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580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580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580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580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580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580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580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580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580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580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580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580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580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-1105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-1105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560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560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1120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-1227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-1227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-2454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-2454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-3272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-5726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-5726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-6135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-6135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-6135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-8589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-11043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-13497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-17996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-20041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-20041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-2045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-2045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-465.45632174999997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-852.36042129999998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-852.36042129999998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-818.17207169999995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-818.17207169999995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-818.17207169999995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-1480.5246071500001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-1480.5246071500001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-2073.1310849000001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-2088.7007712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-2088.7007712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-2088.7007712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-3652.7913793500002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-2979.6385886999997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-2979.6385886999997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-1837.3483858099999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1860.6148292399994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1527.4351018899988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1409.4665728800001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1409.4665728800001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3624.4547675400008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3724.155486990001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5620.7486022600006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6190.9983631100004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0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0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0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0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0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10.30099192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30.938132150000001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411.74834763000001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-120.97588468999993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-351.48722609000004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-223.27477594000004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-543.24164686999995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-199.59747551999999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185.15387733000011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66.728380600000264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143.06635298000037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98.357659320000266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98.357659320000266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378.62975488999973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803.7752947099998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1382.57961531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1442.62628184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1442.62628184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2082.5796153099991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0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0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0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0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-734.61381204000008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-734.61381204000008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-868.38694513000019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-1200.2273555700003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-1391.5185356800002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-697.09934181999961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-1516.8961619699994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-431.601513659999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-571.18917349000003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-439.42724431999886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86.883401050001339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-322.48536239999885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-322.48536239999885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-322.48536239999885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-322.48536239999885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-322.48536239999873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759.36563132000003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1387.7154802200002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4201.5569900499995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5874.7274830900024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6924.2572926000012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0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0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136.13394086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136.13394086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-796.22091272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-556.82234205999998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-811.88771253999994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-811.88771253999994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-769.99011519999976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-1120.5952594800001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-1120.5952594800001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-1120.5952594800001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-1120.5952594800001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-1120.5952594800001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-1120.5952594800001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-1120.5952594800001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-1120.5952594800001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-1120.5952594799999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-1120.5952594799996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-1120.5952594799996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-1120.5952594799996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-1120.5952594799996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-1256.7292003399996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-1256.7292003399996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-324.37434675999975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2.75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CDP1</v>
      </c>
      <c r="I165" s="5">
        <f>SUM(J165:AK165)</f>
        <v>1589.8553408783332</v>
      </c>
      <c r="J165" s="5">
        <f>SUMIFS(Emissions!D:D,Emissions!$A:$A,$H165)</f>
        <v>109.6832531463463</v>
      </c>
      <c r="K165" s="5">
        <f>SUMIFS(Emissions!E:E,Emissions!$A:$A,$H165)</f>
        <v>101.03644542493008</v>
      </c>
      <c r="L165" s="5">
        <f>SUMIFS(Emissions!F:F,Emissions!$A:$A,$H165)</f>
        <v>101.32657069506493</v>
      </c>
      <c r="M165" s="5">
        <f>SUMIFS(Emissions!G:G,Emissions!$A:$A,$H165)</f>
        <v>97.048257839282485</v>
      </c>
      <c r="N165" s="5">
        <f>SUMIFS(Emissions!H:H,Emissions!$A:$A,$H165)</f>
        <v>91.539638786631599</v>
      </c>
      <c r="O165" s="5">
        <f>SUMIFS(Emissions!I:I,Emissions!$A:$A,$H165)</f>
        <v>79.367334788237159</v>
      </c>
      <c r="P165" s="5">
        <f>SUMIFS(Emissions!J:J,Emissions!$A:$A,$H165)</f>
        <v>78.281747914448246</v>
      </c>
      <c r="Q165" s="5">
        <f>SUMIFS(Emissions!K:K,Emissions!$A:$A,$H165)</f>
        <v>72.36240166402311</v>
      </c>
      <c r="R165" s="5">
        <f>SUMIFS(Emissions!L:L,Emissions!$A:$A,$H165)</f>
        <v>74.429584871435637</v>
      </c>
      <c r="S165" s="5">
        <f>SUMIFS(Emissions!M:M,Emissions!$A:$A,$H165)</f>
        <v>73.221399221836407</v>
      </c>
      <c r="T165" s="5">
        <f>SUMIFS(Emissions!N:N,Emissions!$A:$A,$H165)</f>
        <v>73.717035814191846</v>
      </c>
      <c r="U165" s="5">
        <f>SUMIFS(Emissions!O:O,Emissions!$A:$A,$H165)</f>
        <v>73.17548805644978</v>
      </c>
      <c r="V165" s="5">
        <f>SUMIFS(Emissions!P:P,Emissions!$A:$A,$H165)</f>
        <v>54.012786949557722</v>
      </c>
      <c r="W165" s="5">
        <f>SUMIFS(Emissions!Q:Q,Emissions!$A:$A,$H165)</f>
        <v>56.551869881312243</v>
      </c>
      <c r="X165" s="5">
        <f>SUMIFS(Emissions!R:R,Emissions!$A:$A,$H165)</f>
        <v>53.455671363451842</v>
      </c>
      <c r="Y165" s="5">
        <f>SUMIFS(Emissions!S:S,Emissions!$A:$A,$H165)</f>
        <v>52.217512938441715</v>
      </c>
      <c r="Z165" s="5">
        <f>SUMIFS(Emissions!T:T,Emissions!$A:$A,$H165)</f>
        <v>48.168961515007297</v>
      </c>
      <c r="AA165" s="5">
        <f>SUMIFS(Emissions!U:U,Emissions!$A:$A,$H165)</f>
        <v>42.39676491239377</v>
      </c>
      <c r="AB165" s="5">
        <f>SUMIFS(Emissions!V:V,Emissions!$A:$A,$H165)</f>
        <v>44.252324185211137</v>
      </c>
      <c r="AC165" s="5">
        <f>SUMIFS(Emissions!W:W,Emissions!$A:$A,$H165)</f>
        <v>37.7441544372968</v>
      </c>
      <c r="AD165" s="5">
        <f>SUMIFS(Emissions!X:X,Emissions!$A:$A,$H165)</f>
        <v>26.954925318796523</v>
      </c>
      <c r="AE165" s="5">
        <f>SUMIFS(Emissions!Y:Y,Emissions!$A:$A,$H165)</f>
        <v>23.910940097045177</v>
      </c>
      <c r="AF165" s="5">
        <f>SUMIFS(Emissions!Z:Z,Emissions!$A:$A,$H165)</f>
        <v>22.894235296023087</v>
      </c>
      <c r="AG165" s="5">
        <f>SUMIFS(Emissions!AA:AA,Emissions!$A:$A,$H165)</f>
        <v>22.014241409344955</v>
      </c>
      <c r="AH165" s="5">
        <f>SUMIFS(Emissions!AB:AB,Emissions!$A:$A,$H165)</f>
        <v>21.453642939946501</v>
      </c>
      <c r="AI165" s="5">
        <f>SUMIFS(Emissions!AC:AC,Emissions!$A:$A,$H165)</f>
        <v>16.976028496441444</v>
      </c>
      <c r="AJ165" s="5">
        <f>SUMIFS(Emissions!AD:AD,Emissions!$A:$A,$H165)</f>
        <v>23.411182540428587</v>
      </c>
      <c r="AK165" s="5">
        <f>SUMIFS(Emissions!AE:AE,Emissions!$A:$A,$H165)</f>
        <v>18.25094037475673</v>
      </c>
    </row>
    <row r="166" spans="1:37" ht="15" customHeight="1">
      <c r="H166" s="10" t="str">
        <f>Comparison_CDP2</f>
        <v>Counterfactual</v>
      </c>
      <c r="I166" s="5">
        <f>SUM(J166:AK166)</f>
        <v>1595.0589790697816</v>
      </c>
      <c r="J166" s="5">
        <f>SUMIFS(Emissions!D:D,Emissions!$A:$A,$H166)</f>
        <v>109.85063436132057</v>
      </c>
      <c r="K166" s="5">
        <f>SUMIFS(Emissions!E:E,Emissions!$A:$A,$H166)</f>
        <v>101.06080722376991</v>
      </c>
      <c r="L166" s="5">
        <f>SUMIFS(Emissions!F:F,Emissions!$A:$A,$H166)</f>
        <v>101.2481672517558</v>
      </c>
      <c r="M166" s="5">
        <f>SUMIFS(Emissions!G:G,Emissions!$A:$A,$H166)</f>
        <v>96.818672964716981</v>
      </c>
      <c r="N166" s="5">
        <f>SUMIFS(Emissions!H:H,Emissions!$A:$A,$H166)</f>
        <v>93.139064653328035</v>
      </c>
      <c r="O166" s="5">
        <f>SUMIFS(Emissions!I:I,Emissions!$A:$A,$H166)</f>
        <v>81.201081555703368</v>
      </c>
      <c r="P166" s="5">
        <f>SUMIFS(Emissions!J:J,Emissions!$A:$A,$H166)</f>
        <v>80.168458775820312</v>
      </c>
      <c r="Q166" s="5">
        <f>SUMIFS(Emissions!K:K,Emissions!$A:$A,$H166)</f>
        <v>59.504139057719144</v>
      </c>
      <c r="R166" s="5">
        <f>SUMIFS(Emissions!L:L,Emissions!$A:$A,$H166)</f>
        <v>58.500730184684599</v>
      </c>
      <c r="S166" s="5">
        <f>SUMIFS(Emissions!M:M,Emissions!$A:$A,$H166)</f>
        <v>59.987535639444957</v>
      </c>
      <c r="T166" s="5">
        <f>SUMIFS(Emissions!N:N,Emissions!$A:$A,$H166)</f>
        <v>57.9946922088902</v>
      </c>
      <c r="U166" s="5">
        <f>SUMIFS(Emissions!O:O,Emissions!$A:$A,$H166)</f>
        <v>59.266975727441881</v>
      </c>
      <c r="V166" s="5">
        <f>SUMIFS(Emissions!P:P,Emissions!$A:$A,$H166)</f>
        <v>44.561431153954068</v>
      </c>
      <c r="W166" s="5">
        <f>SUMIFS(Emissions!Q:Q,Emissions!$A:$A,$H166)</f>
        <v>45.924881219637854</v>
      </c>
      <c r="X166" s="5">
        <f>SUMIFS(Emissions!R:R,Emissions!$A:$A,$H166)</f>
        <v>48.06088221474846</v>
      </c>
      <c r="Y166" s="5">
        <f>SUMIFS(Emissions!S:S,Emissions!$A:$A,$H166)</f>
        <v>50.138301598340192</v>
      </c>
      <c r="Z166" s="5">
        <f>SUMIFS(Emissions!T:T,Emissions!$A:$A,$H166)</f>
        <v>47.190708039269524</v>
      </c>
      <c r="AA166" s="5">
        <f>SUMIFS(Emissions!U:U,Emissions!$A:$A,$H166)</f>
        <v>38.675416723289743</v>
      </c>
      <c r="AB166" s="5">
        <f>SUMIFS(Emissions!V:V,Emissions!$A:$A,$H166)</f>
        <v>40.026258605690593</v>
      </c>
      <c r="AC166" s="5">
        <f>SUMIFS(Emissions!W:W,Emissions!$A:$A,$H166)</f>
        <v>37.339862974263148</v>
      </c>
      <c r="AD166" s="5">
        <f>SUMIFS(Emissions!X:X,Emissions!$A:$A,$H166)</f>
        <v>35.450951158227234</v>
      </c>
      <c r="AE166" s="5">
        <f>SUMIFS(Emissions!Y:Y,Emissions!$A:$A,$H166)</f>
        <v>34.747407101005891</v>
      </c>
      <c r="AF166" s="5">
        <f>SUMIFS(Emissions!Z:Z,Emissions!$A:$A,$H166)</f>
        <v>26.909160822993123</v>
      </c>
      <c r="AG166" s="5">
        <f>SUMIFS(Emissions!AA:AA,Emissions!$A:$A,$H166)</f>
        <v>32.82168257195034</v>
      </c>
      <c r="AH166" s="5">
        <f>SUMIFS(Emissions!AB:AB,Emissions!$A:$A,$H166)</f>
        <v>34.471075281815565</v>
      </c>
      <c r="AI166" s="5">
        <f>SUMIFS(Emissions!AC:AC,Emissions!$A:$A,$H166)</f>
        <v>40.000000000000021</v>
      </c>
      <c r="AJ166" s="5">
        <f>SUMIFS(Emissions!AD:AD,Emissions!$A:$A,$H166)</f>
        <v>40.000000000000171</v>
      </c>
      <c r="AK166" s="5">
        <f>SUMIFS(Emissions!AE:AE,Emissions!$A:$A,$H166)</f>
        <v>39.999999999999986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2.75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283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278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41.482617229899915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32.451654497172058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127.3532714040266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213.86036300392334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288.17124069631427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186.0124669840261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181.15585897465644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1576.7257484062829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1342.8568073296983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553.64889511517413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1058.2232089955851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1068.4406771830163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3996.3969816416538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3384.7468147127747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3903.1685908367508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4592.3163831579386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2934.0747167113477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6812.0276089367726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7373.2283391739547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7743.6552127270552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8069.2178190098675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7814.3204170009649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7467.7819048817219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8787.4372199949939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10102.631747769883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9653.7539862941285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9399.0395903054359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10089.778986507372</v>
      </c>
    </row>
    <row r="183" spans="1:36" ht="15" customHeight="1">
      <c r="H183" s="25" t="s">
        <v>279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-68.267394320895733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-1.535547487859958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-83.556764937856315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237.51366030959548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-500.3617250511511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-302.47981916868184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-542.92442594203249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609.92598855993947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469.16769618871695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690.80975408565428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1262.3142331329582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296.6701804800623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793.00160977137512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-978.04563627835796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-649.57531995893805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-5768.2229163019529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-7548.6328649575717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-4140.9237736160885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-4068.9228271364555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-5227.5811814562403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-6373.8942534082744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-6506.7484399185905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-8160.575028710773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-7646.9894465439211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-7718.2518575900558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-8990.4527906955955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-9030.0124724422094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-8727.2450905698861</v>
      </c>
    </row>
    <row r="184" spans="1:36" ht="15" customHeight="1">
      <c r="H184" s="25" t="s">
        <v>280</v>
      </c>
      <c r="I184" s="5">
        <f>I182+I183</f>
        <v>-26.784777090995817</v>
      </c>
      <c r="J184" s="5">
        <f t="shared" ref="J184:AJ184" si="3">J182+J183</f>
        <v>30.9161070093121</v>
      </c>
      <c r="K184" s="5">
        <f t="shared" si="3"/>
        <v>43.796506466170285</v>
      </c>
      <c r="L184" s="5">
        <f t="shared" si="3"/>
        <v>451.37402331351882</v>
      </c>
      <c r="M184" s="5">
        <f t="shared" si="3"/>
        <v>-212.19048435483683</v>
      </c>
      <c r="N184" s="5">
        <f t="shared" si="3"/>
        <v>-116.46735218465574</v>
      </c>
      <c r="O184" s="5">
        <f t="shared" si="3"/>
        <v>-361.76856696737605</v>
      </c>
      <c r="P184" s="5">
        <f t="shared" si="3"/>
        <v>2186.6517369662224</v>
      </c>
      <c r="Q184" s="5">
        <f t="shared" si="3"/>
        <v>1812.0245035184153</v>
      </c>
      <c r="R184" s="5">
        <f t="shared" si="3"/>
        <v>1244.4586492008284</v>
      </c>
      <c r="S184" s="5">
        <f t="shared" si="3"/>
        <v>2320.5374421285433</v>
      </c>
      <c r="T184" s="5">
        <f t="shared" si="3"/>
        <v>1365.1108576630786</v>
      </c>
      <c r="U184" s="5">
        <f t="shared" si="3"/>
        <v>4789.398591413029</v>
      </c>
      <c r="V184" s="5">
        <f t="shared" si="3"/>
        <v>2406.7011784344168</v>
      </c>
      <c r="W184" s="5">
        <f t="shared" si="3"/>
        <v>3253.5932708778128</v>
      </c>
      <c r="X184" s="5">
        <f t="shared" si="3"/>
        <v>-1175.9065331440142</v>
      </c>
      <c r="Y184" s="5">
        <f t="shared" si="3"/>
        <v>-4614.5581482462239</v>
      </c>
      <c r="Z184" s="5">
        <f t="shared" si="3"/>
        <v>2671.1038353206841</v>
      </c>
      <c r="AA184" s="5">
        <f t="shared" si="3"/>
        <v>3304.3055120374993</v>
      </c>
      <c r="AB184" s="5">
        <f t="shared" si="3"/>
        <v>2516.0740312708149</v>
      </c>
      <c r="AC184" s="5">
        <f t="shared" si="3"/>
        <v>1695.3235656015931</v>
      </c>
      <c r="AD184" s="5">
        <f t="shared" si="3"/>
        <v>1307.5719770823744</v>
      </c>
      <c r="AE184" s="5">
        <f t="shared" si="3"/>
        <v>-692.79312382905118</v>
      </c>
      <c r="AF184" s="5">
        <f t="shared" si="3"/>
        <v>1140.4477734510729</v>
      </c>
      <c r="AG184" s="5">
        <f t="shared" si="3"/>
        <v>2384.3798901798273</v>
      </c>
      <c r="AH184" s="5">
        <f t="shared" si="3"/>
        <v>663.30119559853301</v>
      </c>
      <c r="AI184" s="5">
        <f t="shared" si="3"/>
        <v>369.02711786322652</v>
      </c>
      <c r="AJ184" s="5">
        <f t="shared" si="3"/>
        <v>1362.5338959374858</v>
      </c>
    </row>
    <row r="195" spans="1:30" s="51" customFormat="1" ht="22.75" thickBot="1">
      <c r="A195" s="49" t="s">
        <v>255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259</v>
      </c>
      <c r="I197" s="8" t="str">
        <f>Comparison_CDP1</f>
        <v>CDP1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239</v>
      </c>
      <c r="I198" s="5" t="str">
        <f>INDEX('Flow path augmentations'!$B$4:$O$18,MATCH($H198,'Flow path augmentations'!$A$4:$A$18,0),MATCH(I$197,'Flow path augmentations'!$B$3:$O$3,0))</f>
        <v>2035-36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240</v>
      </c>
      <c r="I199" s="5" t="str">
        <f>INDEX('Flow path augmentations'!$B$4:$O$18,MATCH($H199,'Flow path augmentations'!$A$4:$A$18,0),MATCH(I$197,'Flow path augmentations'!$B$3:$O$3,0))</f>
        <v>2030-31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241</v>
      </c>
      <c r="I200" s="5" t="str">
        <f>INDEX('Flow path augmentations'!$B$4:$O$18,MATCH($H200,'Flow path augmentations'!$A$4:$A$18,0),MATCH(I$197,'Flow path augmentations'!$B$3:$O$3,0))</f>
        <v>2038-39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242</v>
      </c>
      <c r="I201" s="5" t="str">
        <f>INDEX('Flow path augmentations'!$B$4:$O$18,MATCH($H201,'Flow path augmentations'!$A$4:$A$18,0),MATCH(I$197,'Flow path augmentations'!$B$3:$O$3,0))</f>
        <v>2036-37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243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244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245</v>
      </c>
      <c r="I204" s="5" t="str">
        <f>INDEX('Flow path augmentations'!$B$4:$O$18,MATCH($H204,'Flow path augmentations'!$A$4:$A$18,0),MATCH(I$197,'Flow path augmentations'!$B$3:$O$3,0))</f>
        <v>2038-39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246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247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248</v>
      </c>
      <c r="I207" s="5" t="str">
        <f>INDEX('Flow path augmentations'!$B$4:$O$18,MATCH($H207,'Flow path augmentations'!$A$4:$A$18,0),MATCH(I$197,'Flow path augmentations'!$B$3:$O$3,0))</f>
        <v>2035-36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249</v>
      </c>
      <c r="I208" s="5" t="str">
        <f>INDEX('Flow path augmentations'!$B$4:$O$18,MATCH($H208,'Flow path augmentations'!$A$4:$A$18,0),MATCH(I$197,'Flow path augmentations'!$B$3:$O$3,0))</f>
        <v>2038-39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250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251</v>
      </c>
      <c r="I210" s="5" t="str">
        <f>INDEX('Flow path augmentations'!$B$4:$O$18,MATCH($H210,'Flow path augmentations'!$A$4:$A$18,0),MATCH(I$197,'Flow path augmentations'!$B$3:$O$3,0))</f>
        <v>2030-31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252</v>
      </c>
      <c r="I211" s="5" t="str">
        <f>INDEX('Flow path augmentations'!$B$4:$O$18,MATCH($H211,'Flow path augmentations'!$A$4:$A$18,0),MATCH(I$197,'Flow path augmentations'!$B$3:$O$3,0))</f>
        <v>2032-33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253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86DA-9014-4C33-992A-F9A9CCD672D5}">
  <sheetPr codeName="Sheet10">
    <tabColor theme="7"/>
  </sheetPr>
  <dimension ref="A1:A18"/>
  <sheetViews>
    <sheetView zoomScaleNormal="100" workbookViewId="0"/>
  </sheetViews>
  <sheetFormatPr defaultRowHeight="14.15"/>
  <cols>
    <col min="1" max="1" width="33.5" bestFit="1" customWidth="1"/>
  </cols>
  <sheetData>
    <row r="1" spans="1:1" ht="16.75" thickBot="1">
      <c r="A1" s="1" t="s">
        <v>287</v>
      </c>
    </row>
    <row r="2" spans="1:1" ht="14.6" thickTop="1">
      <c r="A2" s="12"/>
    </row>
    <row r="3" spans="1:1">
      <c r="A3" s="59" t="s">
        <v>119</v>
      </c>
    </row>
    <row r="4" spans="1:1">
      <c r="A4" s="58" t="s">
        <v>115</v>
      </c>
    </row>
    <row r="5" spans="1:1">
      <c r="A5" s="58" t="s">
        <v>128</v>
      </c>
    </row>
    <row r="6" spans="1:1">
      <c r="A6" s="58" t="s">
        <v>131</v>
      </c>
    </row>
    <row r="7" spans="1:1">
      <c r="A7" s="58" t="s">
        <v>134</v>
      </c>
    </row>
    <row r="8" spans="1:1">
      <c r="A8" s="58" t="s">
        <v>136</v>
      </c>
    </row>
    <row r="9" spans="1:1">
      <c r="A9" s="58" t="s">
        <v>137</v>
      </c>
    </row>
    <row r="10" spans="1:1">
      <c r="A10" s="58" t="s">
        <v>138</v>
      </c>
    </row>
    <row r="11" spans="1:1">
      <c r="A11" s="58" t="s">
        <v>37</v>
      </c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5" style="6" customWidth="1"/>
    <col min="4" max="4" width="22.425781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4.6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 s="7" customFormat="1">
      <c r="A4" s="58" t="s">
        <v>115</v>
      </c>
      <c r="B4" s="58" t="s">
        <v>123</v>
      </c>
      <c r="C4" s="57" t="s">
        <v>80</v>
      </c>
      <c r="D4" s="5">
        <v>8330</v>
      </c>
      <c r="E4" s="5">
        <v>8330</v>
      </c>
      <c r="F4" s="5">
        <v>8330</v>
      </c>
      <c r="G4" s="5">
        <v>8330</v>
      </c>
      <c r="H4" s="5">
        <v>5570</v>
      </c>
      <c r="I4" s="5">
        <v>4130</v>
      </c>
      <c r="J4" s="5">
        <v>4130</v>
      </c>
      <c r="K4" s="5">
        <v>4130</v>
      </c>
      <c r="L4" s="5">
        <v>3445</v>
      </c>
      <c r="M4" s="5">
        <v>3445</v>
      </c>
      <c r="N4" s="5">
        <v>3445</v>
      </c>
      <c r="O4" s="5">
        <v>3445</v>
      </c>
      <c r="P4" s="5">
        <v>3445</v>
      </c>
      <c r="Q4" s="5">
        <v>1390</v>
      </c>
      <c r="R4" s="5">
        <v>1390</v>
      </c>
      <c r="S4" s="5">
        <v>1390</v>
      </c>
      <c r="T4" s="5">
        <v>1390</v>
      </c>
      <c r="U4" s="5">
        <v>1390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8" t="s">
        <v>115</v>
      </c>
      <c r="B5" s="58" t="s">
        <v>123</v>
      </c>
      <c r="C5" s="57" t="s">
        <v>82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8" t="s">
        <v>115</v>
      </c>
      <c r="B7" s="58" t="s">
        <v>123</v>
      </c>
      <c r="C7" s="57" t="s">
        <v>84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2818.2377589500002</v>
      </c>
      <c r="M7" s="5">
        <v>2818.2377589500002</v>
      </c>
      <c r="N7" s="5">
        <v>2818.2377589500002</v>
      </c>
      <c r="O7" s="5">
        <v>2818.2377589500002</v>
      </c>
      <c r="P7" s="5">
        <v>2818.2377589500002</v>
      </c>
      <c r="Q7" s="5">
        <v>2768.2377589500002</v>
      </c>
      <c r="R7" s="5">
        <v>2768.2377589500002</v>
      </c>
      <c r="S7" s="5">
        <v>2768.2377589500002</v>
      </c>
      <c r="T7" s="5">
        <v>2768.2377589500002</v>
      </c>
      <c r="U7" s="5">
        <v>2768.2377589500002</v>
      </c>
      <c r="V7" s="5">
        <v>2851.3946211500001</v>
      </c>
      <c r="W7" s="5">
        <v>2851.3946211500001</v>
      </c>
      <c r="X7" s="5">
        <v>3491.7092027500003</v>
      </c>
      <c r="Y7" s="5">
        <v>7008.8266604999999</v>
      </c>
      <c r="Z7" s="5">
        <v>6159.8276605000001</v>
      </c>
      <c r="AA7" s="5">
        <v>6159.8276605000001</v>
      </c>
      <c r="AB7" s="5">
        <v>6159.8276605000001</v>
      </c>
      <c r="AC7" s="5">
        <v>6159.8276605000001</v>
      </c>
      <c r="AD7" s="5">
        <v>6159.8276605000001</v>
      </c>
      <c r="AE7" s="5">
        <v>6159.8276605000001</v>
      </c>
      <c r="AF7" s="5">
        <v>6159.8276605000001</v>
      </c>
    </row>
    <row r="8" spans="1:32" s="7" customFormat="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8" t="s">
        <v>115</v>
      </c>
      <c r="B9" s="58" t="s">
        <v>123</v>
      </c>
      <c r="C9" s="57" t="s">
        <v>86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8" t="s">
        <v>115</v>
      </c>
      <c r="B10" s="58" t="s">
        <v>123</v>
      </c>
      <c r="C10" s="57" t="s">
        <v>87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4255</v>
      </c>
      <c r="K10" s="5">
        <v>4330</v>
      </c>
      <c r="L10" s="5">
        <v>4330</v>
      </c>
      <c r="M10" s="5">
        <v>4330</v>
      </c>
      <c r="N10" s="5">
        <v>4330</v>
      </c>
      <c r="O10" s="5">
        <v>4330</v>
      </c>
      <c r="P10" s="5">
        <v>4330</v>
      </c>
      <c r="Q10" s="5">
        <v>4330</v>
      </c>
      <c r="R10" s="5">
        <v>4330</v>
      </c>
      <c r="S10" s="5">
        <v>4330</v>
      </c>
      <c r="T10" s="5">
        <v>4330</v>
      </c>
      <c r="U10" s="5">
        <v>5135.25856656</v>
      </c>
      <c r="V10" s="5">
        <v>5301.6104482800001</v>
      </c>
      <c r="W10" s="5">
        <v>5301.6104482800001</v>
      </c>
      <c r="X10" s="5">
        <v>5301.6104482800001</v>
      </c>
      <c r="Y10" s="5">
        <v>5761.4780914900002</v>
      </c>
      <c r="Z10" s="5">
        <v>5761.4780914900002</v>
      </c>
      <c r="AA10" s="5">
        <v>5161.4780914900002</v>
      </c>
      <c r="AB10" s="5">
        <v>5161.4780914900002</v>
      </c>
      <c r="AC10" s="5">
        <v>4236.4780914900002</v>
      </c>
      <c r="AD10" s="5">
        <v>4372.7722798499999</v>
      </c>
      <c r="AE10" s="5">
        <v>4443.2543661199998</v>
      </c>
      <c r="AF10" s="5">
        <v>5136.6095770699994</v>
      </c>
    </row>
    <row r="11" spans="1:32" s="7" customFormat="1">
      <c r="A11" s="58" t="s">
        <v>115</v>
      </c>
      <c r="B11" s="58" t="s">
        <v>123</v>
      </c>
      <c r="C11" s="57" t="s">
        <v>88</v>
      </c>
      <c r="D11" s="5">
        <v>9.4870000000000001</v>
      </c>
      <c r="E11" s="5">
        <v>35.02999999</v>
      </c>
      <c r="F11" s="5">
        <v>66.469999989999991</v>
      </c>
      <c r="G11" s="5">
        <v>108.38499999999999</v>
      </c>
      <c r="H11" s="5">
        <v>164.93599999</v>
      </c>
      <c r="I11" s="5">
        <v>231.892</v>
      </c>
      <c r="J11" s="5">
        <v>309.83299999000002</v>
      </c>
      <c r="K11" s="5">
        <v>419.29300001000001</v>
      </c>
      <c r="L11" s="5">
        <v>525.28738249000003</v>
      </c>
      <c r="M11" s="5">
        <v>675.22522690999995</v>
      </c>
      <c r="N11" s="5">
        <v>847.1084129599999</v>
      </c>
      <c r="O11" s="5">
        <v>1045.3195499599999</v>
      </c>
      <c r="P11" s="5">
        <v>1274.0469571600001</v>
      </c>
      <c r="Q11" s="5">
        <v>1526.09067319</v>
      </c>
      <c r="R11" s="5">
        <v>1792.3273249800002</v>
      </c>
      <c r="S11" s="5">
        <v>2078.1703843300002</v>
      </c>
      <c r="T11" s="5">
        <v>2386.2274074900001</v>
      </c>
      <c r="U11" s="5">
        <v>2679.40297409</v>
      </c>
      <c r="V11" s="5">
        <v>2972.0554745599998</v>
      </c>
      <c r="W11" s="5">
        <v>3267.0208981099995</v>
      </c>
      <c r="X11" s="5">
        <v>3559.3649110099996</v>
      </c>
      <c r="Y11" s="5">
        <v>3853.4202612400004</v>
      </c>
      <c r="Z11" s="5">
        <v>4158.5588425300002</v>
      </c>
      <c r="AA11" s="5">
        <v>4478.5367078599993</v>
      </c>
      <c r="AB11" s="5">
        <v>4812.9430813600002</v>
      </c>
      <c r="AC11" s="5">
        <v>5169.6485570200011</v>
      </c>
      <c r="AD11" s="5">
        <v>5533.2993767899998</v>
      </c>
      <c r="AE11" s="5">
        <v>5911.9665535799995</v>
      </c>
      <c r="AF11" s="5">
        <v>5970.2965017799997</v>
      </c>
    </row>
    <row r="12" spans="1:32" s="7" customFormat="1">
      <c r="A12" s="58" t="s">
        <v>115</v>
      </c>
      <c r="B12" s="58" t="s">
        <v>123</v>
      </c>
      <c r="C12" s="57" t="s">
        <v>89</v>
      </c>
      <c r="D12" s="5">
        <v>219.88250000000002</v>
      </c>
      <c r="E12" s="5">
        <v>342.40800000000002</v>
      </c>
      <c r="F12" s="5">
        <v>492.38850000000002</v>
      </c>
      <c r="G12" s="5">
        <v>638.09849999999994</v>
      </c>
      <c r="H12" s="5">
        <v>797.97050000000002</v>
      </c>
      <c r="I12" s="5">
        <v>941.96749999999997</v>
      </c>
      <c r="J12" s="5">
        <v>1074.9155000000001</v>
      </c>
      <c r="K12" s="5">
        <v>1258.761</v>
      </c>
      <c r="L12" s="5">
        <v>1431.83</v>
      </c>
      <c r="M12" s="5">
        <v>1668.596</v>
      </c>
      <c r="N12" s="5">
        <v>1912.4335000000001</v>
      </c>
      <c r="O12" s="5">
        <v>2164.4295000000002</v>
      </c>
      <c r="P12" s="5">
        <v>2429.6735000000003</v>
      </c>
      <c r="Q12" s="5">
        <v>2676.2474999999995</v>
      </c>
      <c r="R12" s="5">
        <v>2908.6255000000001</v>
      </c>
      <c r="S12" s="5">
        <v>3127.7740000000003</v>
      </c>
      <c r="T12" s="5">
        <v>3338.6740000000009</v>
      </c>
      <c r="U12" s="5">
        <v>3468.2249999999999</v>
      </c>
      <c r="V12" s="5">
        <v>3574.1655000000001</v>
      </c>
      <c r="W12" s="5">
        <v>3651.5284999999999</v>
      </c>
      <c r="X12" s="5">
        <v>3696.8409999999999</v>
      </c>
      <c r="Y12" s="5">
        <v>3704.3780000000006</v>
      </c>
      <c r="Z12" s="5">
        <v>3716.8415000000005</v>
      </c>
      <c r="AA12" s="5">
        <v>3724.722999999999</v>
      </c>
      <c r="AB12" s="5">
        <v>3727.1389999999997</v>
      </c>
      <c r="AC12" s="5">
        <v>3717.7939999999999</v>
      </c>
      <c r="AD12" s="5">
        <v>3708.8210000000004</v>
      </c>
      <c r="AE12" s="5">
        <v>3694.5159999999996</v>
      </c>
      <c r="AF12" s="5">
        <v>3694.5159999999996</v>
      </c>
    </row>
    <row r="13" spans="1:32" s="7" customFormat="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637.79101219999995</v>
      </c>
      <c r="AF14" s="5">
        <v>637.79101219999995</v>
      </c>
    </row>
    <row r="15" spans="1:32" s="7" customFormat="1">
      <c r="A15" s="58" t="s">
        <v>115</v>
      </c>
      <c r="B15" s="58" t="s">
        <v>123</v>
      </c>
      <c r="C15" s="57" t="s">
        <v>92</v>
      </c>
      <c r="D15" s="5">
        <v>2219.9820000000004</v>
      </c>
      <c r="E15" s="5">
        <v>2668.4790668400005</v>
      </c>
      <c r="F15" s="5">
        <v>3677.0533876900008</v>
      </c>
      <c r="G15" s="5">
        <v>4630.5920562899992</v>
      </c>
      <c r="H15" s="5">
        <v>5291.8837541799994</v>
      </c>
      <c r="I15" s="5">
        <v>6594.3372337299998</v>
      </c>
      <c r="J15" s="5">
        <v>7894.9593202999995</v>
      </c>
      <c r="K15" s="5">
        <v>7894.9593202999995</v>
      </c>
      <c r="L15" s="5">
        <v>7894.9593202999995</v>
      </c>
      <c r="M15" s="5">
        <v>7894.9593202999995</v>
      </c>
      <c r="N15" s="5">
        <v>8817.2507989999995</v>
      </c>
      <c r="O15" s="5">
        <v>8967.5501860599998</v>
      </c>
      <c r="P15" s="5">
        <v>9805.3707233999994</v>
      </c>
      <c r="Q15" s="5">
        <v>10991.240818289998</v>
      </c>
      <c r="R15" s="5">
        <v>11968.401266479998</v>
      </c>
      <c r="S15" s="5">
        <v>12345.383175339997</v>
      </c>
      <c r="T15" s="5">
        <v>15003.839693679998</v>
      </c>
      <c r="U15" s="5">
        <v>15286.329434279998</v>
      </c>
      <c r="V15" s="5">
        <v>15678.127308769997</v>
      </c>
      <c r="W15" s="5">
        <v>15641.988840819999</v>
      </c>
      <c r="X15" s="5">
        <v>16131.660833619999</v>
      </c>
      <c r="Y15" s="5">
        <v>16683.39781903</v>
      </c>
      <c r="Z15" s="5">
        <v>16683.39781903</v>
      </c>
      <c r="AA15" s="5">
        <v>17101.51295136</v>
      </c>
      <c r="AB15" s="5">
        <v>18595.656512500002</v>
      </c>
      <c r="AC15" s="5">
        <v>19957.356053420004</v>
      </c>
      <c r="AD15" s="5">
        <v>21834.950331610002</v>
      </c>
      <c r="AE15" s="5">
        <v>23825.211528300002</v>
      </c>
      <c r="AF15" s="5">
        <v>23581.411528299999</v>
      </c>
    </row>
    <row r="16" spans="1:32" s="7" customFormat="1">
      <c r="A16" s="58" t="s">
        <v>115</v>
      </c>
      <c r="B16" s="58" t="s">
        <v>123</v>
      </c>
      <c r="C16" s="57" t="s">
        <v>93</v>
      </c>
      <c r="D16" s="5">
        <v>3548.011</v>
      </c>
      <c r="E16" s="5">
        <v>3548.011</v>
      </c>
      <c r="F16" s="5">
        <v>3547.4610000000002</v>
      </c>
      <c r="G16" s="5">
        <v>3577.8433623300002</v>
      </c>
      <c r="H16" s="5">
        <v>4342.6488057500001</v>
      </c>
      <c r="I16" s="5">
        <v>4342.1208057499989</v>
      </c>
      <c r="J16" s="5">
        <v>4821.60597702</v>
      </c>
      <c r="K16" s="5">
        <v>6973.3853356499994</v>
      </c>
      <c r="L16" s="5">
        <v>6971.9573356499986</v>
      </c>
      <c r="M16" s="5">
        <v>6971.9573356499986</v>
      </c>
      <c r="N16" s="5">
        <v>6971.9573356499986</v>
      </c>
      <c r="O16" s="5">
        <v>6971.9573356499986</v>
      </c>
      <c r="P16" s="5">
        <v>6971.9573356499986</v>
      </c>
      <c r="Q16" s="5">
        <v>8202.0031390999975</v>
      </c>
      <c r="R16" s="5">
        <v>9291.9173250700005</v>
      </c>
      <c r="S16" s="5">
        <v>9305.599093320001</v>
      </c>
      <c r="T16" s="5">
        <v>9155.5690933200003</v>
      </c>
      <c r="U16" s="5">
        <v>9975.5679945100001</v>
      </c>
      <c r="V16" s="5">
        <v>10418.193467129999</v>
      </c>
      <c r="W16" s="5">
        <v>11005.06044979</v>
      </c>
      <c r="X16" s="5">
        <v>12007.821313730001</v>
      </c>
      <c r="Y16" s="5">
        <v>13577.091190810001</v>
      </c>
      <c r="Z16" s="5">
        <v>13577.091190810001</v>
      </c>
      <c r="AA16" s="5">
        <v>14773.716187520002</v>
      </c>
      <c r="AB16" s="5">
        <v>16000.068531600002</v>
      </c>
      <c r="AC16" s="5">
        <v>16751.494486519998</v>
      </c>
      <c r="AD16" s="5">
        <v>20015.031519929998</v>
      </c>
      <c r="AE16" s="5">
        <v>22300.053153860001</v>
      </c>
      <c r="AF16" s="5">
        <v>21734.249153859997</v>
      </c>
    </row>
    <row r="17" spans="1:32" s="7" customFormat="1">
      <c r="A17" s="58" t="s">
        <v>115</v>
      </c>
      <c r="B17" s="58" t="s">
        <v>123</v>
      </c>
      <c r="C17" s="57" t="s">
        <v>94</v>
      </c>
      <c r="D17" s="5">
        <v>5270.7863187990215</v>
      </c>
      <c r="E17" s="5">
        <v>6673.1730081000005</v>
      </c>
      <c r="F17" s="5">
        <v>7240.1006978999994</v>
      </c>
      <c r="G17" s="5">
        <v>7842.8836247999998</v>
      </c>
      <c r="H17" s="5">
        <v>8431.9375772000003</v>
      </c>
      <c r="I17" s="5">
        <v>9024.0538534000007</v>
      </c>
      <c r="J17" s="5">
        <v>9584.7396609999996</v>
      </c>
      <c r="K17" s="5">
        <v>10062.791882000001</v>
      </c>
      <c r="L17" s="5">
        <v>10548.860773</v>
      </c>
      <c r="M17" s="5">
        <v>11120.860829000001</v>
      </c>
      <c r="N17" s="5">
        <v>11681.902083999999</v>
      </c>
      <c r="O17" s="5">
        <v>12231.806538000001</v>
      </c>
      <c r="P17" s="5">
        <v>12766.385285</v>
      </c>
      <c r="Q17" s="5">
        <v>13264.254398000001</v>
      </c>
      <c r="R17" s="5">
        <v>13727.684428</v>
      </c>
      <c r="S17" s="5">
        <v>14182.657797</v>
      </c>
      <c r="T17" s="5">
        <v>14615.757355</v>
      </c>
      <c r="U17" s="5">
        <v>15046.450881000001</v>
      </c>
      <c r="V17" s="5">
        <v>15437.958905</v>
      </c>
      <c r="W17" s="5">
        <v>15826.424548999999</v>
      </c>
      <c r="X17" s="5">
        <v>16227.344773000001</v>
      </c>
      <c r="Y17" s="5">
        <v>16644.566040999998</v>
      </c>
      <c r="Z17" s="5">
        <v>17148.306869</v>
      </c>
      <c r="AA17" s="5">
        <v>17693.906867999998</v>
      </c>
      <c r="AB17" s="5">
        <v>18244.378171</v>
      </c>
      <c r="AC17" s="5">
        <v>18793.900231</v>
      </c>
      <c r="AD17" s="5">
        <v>19330.387993999997</v>
      </c>
      <c r="AE17" s="5">
        <v>19860.728039000001</v>
      </c>
      <c r="AF17" s="5">
        <v>19860.728039000001</v>
      </c>
    </row>
    <row r="18" spans="1:32" s="7" customFormat="1">
      <c r="A18" s="58" t="s">
        <v>115</v>
      </c>
      <c r="B18" s="58" t="s">
        <v>123</v>
      </c>
      <c r="C18" s="57" t="s">
        <v>96</v>
      </c>
      <c r="D18" s="5">
        <v>308.44499999999999</v>
      </c>
      <c r="E18" s="5">
        <v>326.82664240003936</v>
      </c>
      <c r="F18" s="5">
        <v>336.46401470743882</v>
      </c>
      <c r="G18" s="5">
        <v>348.44864043545715</v>
      </c>
      <c r="H18" s="5">
        <v>362.11047299312025</v>
      </c>
      <c r="I18" s="5">
        <v>376.60435194668042</v>
      </c>
      <c r="J18" s="5">
        <v>395.13364292905271</v>
      </c>
      <c r="K18" s="5">
        <v>410.47392348851713</v>
      </c>
      <c r="L18" s="5">
        <v>425.06416922733302</v>
      </c>
      <c r="M18" s="5">
        <v>619.05644269644449</v>
      </c>
      <c r="N18" s="5">
        <v>861.01916638366117</v>
      </c>
      <c r="O18" s="5">
        <v>996.66660200525996</v>
      </c>
      <c r="P18" s="5">
        <v>1141.0119937538882</v>
      </c>
      <c r="Q18" s="5">
        <v>1218.9578723155353</v>
      </c>
      <c r="R18" s="5">
        <v>1238.7598347894302</v>
      </c>
      <c r="S18" s="5">
        <v>1263.1330905496952</v>
      </c>
      <c r="T18" s="5">
        <v>1287.0014292698179</v>
      </c>
      <c r="U18" s="5">
        <v>1309.2392008895476</v>
      </c>
      <c r="V18" s="5">
        <v>1335.5433610943551</v>
      </c>
      <c r="W18" s="5">
        <v>1345.3213687221901</v>
      </c>
      <c r="X18" s="5">
        <v>1353.8770316407652</v>
      </c>
      <c r="Y18" s="5">
        <v>1378.0952795407725</v>
      </c>
      <c r="Z18" s="5">
        <v>1411.5644910743329</v>
      </c>
      <c r="AA18" s="5">
        <v>1431.3003711683252</v>
      </c>
      <c r="AB18" s="5">
        <v>1469.2570618339278</v>
      </c>
      <c r="AC18" s="5">
        <v>1510.3328881452751</v>
      </c>
      <c r="AD18" s="5">
        <v>1556.3956121929202</v>
      </c>
      <c r="AE18" s="5">
        <v>1621.8300893072253</v>
      </c>
      <c r="AF18" s="5">
        <v>1621.8300893072253</v>
      </c>
    </row>
    <row r="20" spans="1:32" s="7" customFormat="1">
      <c r="A20" s="58" t="s">
        <v>115</v>
      </c>
      <c r="B20" s="58" t="s">
        <v>124</v>
      </c>
      <c r="C20" s="57" t="s">
        <v>80</v>
      </c>
      <c r="D20" s="5">
        <v>8126</v>
      </c>
      <c r="E20" s="5">
        <v>8126</v>
      </c>
      <c r="F20" s="5">
        <v>8126</v>
      </c>
      <c r="G20" s="5">
        <v>7426</v>
      </c>
      <c r="H20" s="5">
        <v>7426</v>
      </c>
      <c r="I20" s="5">
        <v>7426</v>
      </c>
      <c r="J20" s="5">
        <v>7426</v>
      </c>
      <c r="K20" s="5">
        <v>7426</v>
      </c>
      <c r="L20" s="5">
        <v>6026</v>
      </c>
      <c r="M20" s="5">
        <v>6026</v>
      </c>
      <c r="N20" s="5">
        <v>6026</v>
      </c>
      <c r="O20" s="5">
        <v>6026</v>
      </c>
      <c r="P20" s="5">
        <v>6026</v>
      </c>
      <c r="Q20" s="5">
        <v>4346</v>
      </c>
      <c r="R20" s="5">
        <v>4346</v>
      </c>
      <c r="S20" s="5">
        <v>3896</v>
      </c>
      <c r="T20" s="5">
        <v>3896</v>
      </c>
      <c r="U20" s="5">
        <v>3896</v>
      </c>
      <c r="V20" s="5">
        <v>3896</v>
      </c>
      <c r="W20" s="5">
        <v>3896</v>
      </c>
      <c r="X20" s="5">
        <v>2422</v>
      </c>
      <c r="Y20" s="5">
        <v>2422</v>
      </c>
      <c r="Z20" s="5">
        <v>2422</v>
      </c>
      <c r="AA20" s="5">
        <v>2057</v>
      </c>
      <c r="AB20" s="5">
        <v>1692</v>
      </c>
      <c r="AC20" s="5">
        <v>1692</v>
      </c>
      <c r="AD20" s="5">
        <v>1692</v>
      </c>
      <c r="AE20" s="5">
        <v>1692</v>
      </c>
      <c r="AF20" s="5">
        <v>1692</v>
      </c>
    </row>
    <row r="21" spans="1:32" s="7" customFormat="1">
      <c r="A21" s="58" t="s">
        <v>115</v>
      </c>
      <c r="B21" s="58" t="s">
        <v>124</v>
      </c>
      <c r="C21" s="57" t="s">
        <v>82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1597.89999999</v>
      </c>
      <c r="K21" s="5">
        <v>1597.89999999</v>
      </c>
      <c r="L21" s="5">
        <v>1597.89999999</v>
      </c>
      <c r="M21" s="5">
        <v>1597.89999999</v>
      </c>
      <c r="N21" s="5">
        <v>1597.89999999</v>
      </c>
      <c r="O21" s="5">
        <v>1597.89999999</v>
      </c>
      <c r="P21" s="5">
        <v>1597.89999999</v>
      </c>
      <c r="Q21" s="5">
        <v>1597.89999999</v>
      </c>
      <c r="R21" s="5">
        <v>1212.89999999</v>
      </c>
      <c r="S21" s="5">
        <v>1212.89999999</v>
      </c>
      <c r="T21" s="5">
        <v>1212.89999999</v>
      </c>
      <c r="U21" s="5">
        <v>1068.5</v>
      </c>
      <c r="V21" s="5">
        <v>1068.5</v>
      </c>
      <c r="W21" s="5">
        <v>1068.5</v>
      </c>
      <c r="X21" s="5">
        <v>1068.5</v>
      </c>
      <c r="Y21" s="5">
        <v>1068.5</v>
      </c>
      <c r="Z21" s="5">
        <v>1068.5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8" t="s">
        <v>115</v>
      </c>
      <c r="B22" s="58" t="s">
        <v>124</v>
      </c>
      <c r="C22" s="57" t="s">
        <v>83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8" t="s">
        <v>115</v>
      </c>
      <c r="B23" s="58" t="s">
        <v>124</v>
      </c>
      <c r="C23" s="57" t="s">
        <v>84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2058.6556592500001</v>
      </c>
      <c r="Y23" s="5">
        <v>2503.8800154</v>
      </c>
      <c r="Z23" s="5">
        <v>2372.3800154</v>
      </c>
      <c r="AA23" s="5">
        <v>2471.84270655</v>
      </c>
      <c r="AB23" s="5">
        <v>1922.84270655</v>
      </c>
      <c r="AC23" s="5">
        <v>1922.84270655</v>
      </c>
      <c r="AD23" s="5">
        <v>1922.84270655</v>
      </c>
      <c r="AE23" s="5">
        <v>2285.3970753399999</v>
      </c>
      <c r="AF23" s="5">
        <v>1939.3970753399999</v>
      </c>
    </row>
    <row r="24" spans="1:32" s="7" customFormat="1">
      <c r="A24" s="58" t="s">
        <v>115</v>
      </c>
      <c r="B24" s="58" t="s">
        <v>124</v>
      </c>
      <c r="C24" s="57" t="s">
        <v>85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8" t="s">
        <v>115</v>
      </c>
      <c r="B25" s="58" t="s">
        <v>124</v>
      </c>
      <c r="C25" s="57" t="s">
        <v>86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8" t="s">
        <v>115</v>
      </c>
      <c r="B26" s="58" t="s">
        <v>124</v>
      </c>
      <c r="C26" s="57" t="s">
        <v>87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1144.36408418</v>
      </c>
      <c r="K26" s="5">
        <v>1144.36408418</v>
      </c>
      <c r="L26" s="5">
        <v>1366.39218755</v>
      </c>
      <c r="M26" s="5">
        <v>1366.39218755</v>
      </c>
      <c r="N26" s="5">
        <v>1366.39218755</v>
      </c>
      <c r="O26" s="5">
        <v>1366.39218755</v>
      </c>
      <c r="P26" s="5">
        <v>1408.28978489</v>
      </c>
      <c r="Q26" s="5">
        <v>2553.2604167500003</v>
      </c>
      <c r="R26" s="5">
        <v>2553.2604167500003</v>
      </c>
      <c r="S26" s="5">
        <v>3138.9110122599996</v>
      </c>
      <c r="T26" s="5">
        <v>3138.9110122599996</v>
      </c>
      <c r="U26" s="5">
        <v>3670.6598996100001</v>
      </c>
      <c r="V26" s="5">
        <v>4102.4385859399999</v>
      </c>
      <c r="W26" s="5">
        <v>4102.4385859399999</v>
      </c>
      <c r="X26" s="5">
        <v>4296.4631722100003</v>
      </c>
      <c r="Y26" s="5">
        <v>4296.4631722100003</v>
      </c>
      <c r="Z26" s="5">
        <v>4296.4631722100003</v>
      </c>
      <c r="AA26" s="5">
        <v>5527.1139322400004</v>
      </c>
      <c r="AB26" s="5">
        <v>6421.2327063700004</v>
      </c>
      <c r="AC26" s="5">
        <v>7762.083998430001</v>
      </c>
      <c r="AD26" s="5">
        <v>9883.9636722300002</v>
      </c>
      <c r="AE26" s="5">
        <v>11240.212263469999</v>
      </c>
      <c r="AF26" s="5">
        <v>11018.1841601</v>
      </c>
    </row>
    <row r="27" spans="1:32" s="7" customFormat="1">
      <c r="A27" s="58" t="s">
        <v>115</v>
      </c>
      <c r="B27" s="58" t="s">
        <v>124</v>
      </c>
      <c r="C27" s="57" t="s">
        <v>88</v>
      </c>
      <c r="D27" s="5">
        <v>5.4820000000000002</v>
      </c>
      <c r="E27" s="5">
        <v>18.838999999999999</v>
      </c>
      <c r="F27" s="5">
        <v>30.972000000000001</v>
      </c>
      <c r="G27" s="5">
        <v>50.94</v>
      </c>
      <c r="H27" s="5">
        <v>79.948999999999998</v>
      </c>
      <c r="I27" s="5">
        <v>118.98399999999999</v>
      </c>
      <c r="J27" s="5">
        <v>166.928</v>
      </c>
      <c r="K27" s="5">
        <v>232.95499999999998</v>
      </c>
      <c r="L27" s="5">
        <v>295.07310101000002</v>
      </c>
      <c r="M27" s="5">
        <v>409.28461462000001</v>
      </c>
      <c r="N27" s="5">
        <v>546.49439326000004</v>
      </c>
      <c r="O27" s="5">
        <v>703.16856768000002</v>
      </c>
      <c r="P27" s="5">
        <v>877.87147774000005</v>
      </c>
      <c r="Q27" s="5">
        <v>1068.75407331</v>
      </c>
      <c r="R27" s="5">
        <v>1271.4459004400001</v>
      </c>
      <c r="S27" s="5">
        <v>1490.4415349200001</v>
      </c>
      <c r="T27" s="5">
        <v>1727.0777828399998</v>
      </c>
      <c r="U27" s="5">
        <v>1969.1584449499999</v>
      </c>
      <c r="V27" s="5">
        <v>2223.9569902400003</v>
      </c>
      <c r="W27" s="5">
        <v>2496.56162567</v>
      </c>
      <c r="X27" s="5">
        <v>2785.1480421799997</v>
      </c>
      <c r="Y27" s="5">
        <v>3073.0860760400001</v>
      </c>
      <c r="Z27" s="5">
        <v>3346.2985513500003</v>
      </c>
      <c r="AA27" s="5">
        <v>3612.1516041700006</v>
      </c>
      <c r="AB27" s="5">
        <v>3869.9208983499998</v>
      </c>
      <c r="AC27" s="5">
        <v>4128.2938823900004</v>
      </c>
      <c r="AD27" s="5">
        <v>4388.5159284499996</v>
      </c>
      <c r="AE27" s="5">
        <v>4657.9511452500001</v>
      </c>
      <c r="AF27" s="5">
        <v>4738.5973468600005</v>
      </c>
    </row>
    <row r="28" spans="1:32" s="7" customFormat="1">
      <c r="A28" s="58" t="s">
        <v>115</v>
      </c>
      <c r="B28" s="58" t="s">
        <v>124</v>
      </c>
      <c r="C28" s="57" t="s">
        <v>89</v>
      </c>
      <c r="D28" s="5">
        <v>116.8785</v>
      </c>
      <c r="E28" s="5">
        <v>176.69049999999999</v>
      </c>
      <c r="F28" s="5">
        <v>220.38299999999998</v>
      </c>
      <c r="G28" s="5">
        <v>291.14050000000003</v>
      </c>
      <c r="H28" s="5">
        <v>375.91799999999995</v>
      </c>
      <c r="I28" s="5">
        <v>473.93449999999996</v>
      </c>
      <c r="J28" s="5">
        <v>567.99900000000002</v>
      </c>
      <c r="K28" s="5">
        <v>689.92699999999991</v>
      </c>
      <c r="L28" s="5">
        <v>806.70550000000003</v>
      </c>
      <c r="M28" s="5">
        <v>1028.5839999999998</v>
      </c>
      <c r="N28" s="5">
        <v>1271.1665</v>
      </c>
      <c r="O28" s="5">
        <v>1515.414</v>
      </c>
      <c r="P28" s="5">
        <v>1755.8154999999999</v>
      </c>
      <c r="Q28" s="5">
        <v>1977.0934999999999</v>
      </c>
      <c r="R28" s="5">
        <v>2187.7380000000003</v>
      </c>
      <c r="S28" s="5">
        <v>2389.4565000000002</v>
      </c>
      <c r="T28" s="5">
        <v>2584.6570000000002</v>
      </c>
      <c r="U28" s="5">
        <v>2742.6190000000001</v>
      </c>
      <c r="V28" s="5">
        <v>2898.8229999999999</v>
      </c>
      <c r="W28" s="5">
        <v>3049.6634999999997</v>
      </c>
      <c r="X28" s="5">
        <v>3191.7325000000001</v>
      </c>
      <c r="Y28" s="5">
        <v>3290.6579999999994</v>
      </c>
      <c r="Z28" s="5">
        <v>3358.1235000000001</v>
      </c>
      <c r="AA28" s="5">
        <v>3395.029</v>
      </c>
      <c r="AB28" s="5">
        <v>3404.2585000000008</v>
      </c>
      <c r="AC28" s="5">
        <v>3384.9764999999993</v>
      </c>
      <c r="AD28" s="5">
        <v>3365.9845000000005</v>
      </c>
      <c r="AE28" s="5">
        <v>3342.1390000000006</v>
      </c>
      <c r="AF28" s="5">
        <v>3342.1390000000006</v>
      </c>
    </row>
    <row r="29" spans="1:32" s="7" customFormat="1">
      <c r="A29" s="58" t="s">
        <v>115</v>
      </c>
      <c r="B29" s="58" t="s">
        <v>124</v>
      </c>
      <c r="C29" s="57" t="s">
        <v>90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8" t="s">
        <v>115</v>
      </c>
      <c r="B30" s="58" t="s">
        <v>124</v>
      </c>
      <c r="C30" s="57" t="s">
        <v>91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8" t="s">
        <v>115</v>
      </c>
      <c r="B31" s="58" t="s">
        <v>124</v>
      </c>
      <c r="C31" s="57" t="s">
        <v>92</v>
      </c>
      <c r="D31" s="5">
        <v>826.43900000000008</v>
      </c>
      <c r="E31" s="5">
        <v>826.43900000000008</v>
      </c>
      <c r="F31" s="5">
        <v>1251.8946733500002</v>
      </c>
      <c r="G31" s="5">
        <v>1348.34439675</v>
      </c>
      <c r="H31" s="5">
        <v>1857.57283093</v>
      </c>
      <c r="I31" s="5">
        <v>2338.22464954</v>
      </c>
      <c r="J31" s="5">
        <v>2631.1667373200003</v>
      </c>
      <c r="K31" s="5">
        <v>2863.4180054600001</v>
      </c>
      <c r="L31" s="5">
        <v>3472.9814411299999</v>
      </c>
      <c r="M31" s="5">
        <v>3472.9814411299999</v>
      </c>
      <c r="N31" s="5">
        <v>3878.0162201899998</v>
      </c>
      <c r="O31" s="5">
        <v>5143.8461579800005</v>
      </c>
      <c r="P31" s="5">
        <v>6341.3178960599998</v>
      </c>
      <c r="Q31" s="5">
        <v>9680.1610496699996</v>
      </c>
      <c r="R31" s="5">
        <v>9842.6083655500006</v>
      </c>
      <c r="S31" s="5">
        <v>10126.380376750001</v>
      </c>
      <c r="T31" s="5">
        <v>10345.074486250001</v>
      </c>
      <c r="U31" s="5">
        <v>10697.208170960001</v>
      </c>
      <c r="V31" s="5">
        <v>11063.87235491</v>
      </c>
      <c r="W31" s="5">
        <v>11063.87235491</v>
      </c>
      <c r="X31" s="5">
        <v>13841.321545930003</v>
      </c>
      <c r="Y31" s="5">
        <v>14586.1926936</v>
      </c>
      <c r="Z31" s="5">
        <v>14800.37605755</v>
      </c>
      <c r="AA31" s="5">
        <v>15721.502319500003</v>
      </c>
      <c r="AB31" s="5">
        <v>17486.341840159999</v>
      </c>
      <c r="AC31" s="5">
        <v>19649.408647689997</v>
      </c>
      <c r="AD31" s="5">
        <v>23446.966561469999</v>
      </c>
      <c r="AE31" s="5">
        <v>25000.743892229999</v>
      </c>
      <c r="AF31" s="5">
        <v>25000.743892229999</v>
      </c>
    </row>
    <row r="32" spans="1:32" s="7" customFormat="1">
      <c r="A32" s="58" t="s">
        <v>115</v>
      </c>
      <c r="B32" s="58" t="s">
        <v>124</v>
      </c>
      <c r="C32" s="57" t="s">
        <v>93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3554.9579999999992</v>
      </c>
      <c r="M32" s="5">
        <v>3554.9579999999992</v>
      </c>
      <c r="N32" s="5">
        <v>3554.9579999999992</v>
      </c>
      <c r="O32" s="5">
        <v>3554.9579999999992</v>
      </c>
      <c r="P32" s="5">
        <v>3554.9579999999992</v>
      </c>
      <c r="Q32" s="5">
        <v>4081.5097320999998</v>
      </c>
      <c r="R32" s="5">
        <v>4394.8317910900005</v>
      </c>
      <c r="S32" s="5">
        <v>6638.1779878600018</v>
      </c>
      <c r="T32" s="5">
        <v>6638.1779878600018</v>
      </c>
      <c r="U32" s="5">
        <v>6640.3572920700017</v>
      </c>
      <c r="V32" s="5">
        <v>7302.9156021100025</v>
      </c>
      <c r="W32" s="5">
        <v>8876.4703500199994</v>
      </c>
      <c r="X32" s="5">
        <v>9294.2152078599975</v>
      </c>
      <c r="Y32" s="5">
        <v>10318.361833419998</v>
      </c>
      <c r="Z32" s="5">
        <v>10356.705657749999</v>
      </c>
      <c r="AA32" s="5">
        <v>11999.466424709999</v>
      </c>
      <c r="AB32" s="5">
        <v>16683.365755819999</v>
      </c>
      <c r="AC32" s="5">
        <v>18830.54358818</v>
      </c>
      <c r="AD32" s="5">
        <v>26257.48539794</v>
      </c>
      <c r="AE32" s="5">
        <v>28835.159176050005</v>
      </c>
      <c r="AF32" s="5">
        <v>28809.159176050005</v>
      </c>
    </row>
    <row r="33" spans="1:32" s="7" customFormat="1">
      <c r="A33" s="58" t="s">
        <v>115</v>
      </c>
      <c r="B33" s="58" t="s">
        <v>124</v>
      </c>
      <c r="C33" s="57" t="s">
        <v>94</v>
      </c>
      <c r="D33" s="5">
        <v>5092.1962182514835</v>
      </c>
      <c r="E33" s="5">
        <v>6262.1199634300001</v>
      </c>
      <c r="F33" s="5">
        <v>6694.1588813399994</v>
      </c>
      <c r="G33" s="5">
        <v>7133.0534971000006</v>
      </c>
      <c r="H33" s="5">
        <v>7557.7558134999999</v>
      </c>
      <c r="I33" s="5">
        <v>7964.4220092000005</v>
      </c>
      <c r="J33" s="5">
        <v>8353.1155763999996</v>
      </c>
      <c r="K33" s="5">
        <v>8690.3842523000003</v>
      </c>
      <c r="L33" s="5">
        <v>9051.5481523999988</v>
      </c>
      <c r="M33" s="5">
        <v>9545.8497528000007</v>
      </c>
      <c r="N33" s="5">
        <v>10065.6436868</v>
      </c>
      <c r="O33" s="5">
        <v>10577.5043816</v>
      </c>
      <c r="P33" s="5">
        <v>11082.064509600001</v>
      </c>
      <c r="Q33" s="5">
        <v>11540.708131700001</v>
      </c>
      <c r="R33" s="5">
        <v>11977.2582932</v>
      </c>
      <c r="S33" s="5">
        <v>12403.1160903</v>
      </c>
      <c r="T33" s="5">
        <v>12815.271317500001</v>
      </c>
      <c r="U33" s="5">
        <v>13211.048870300001</v>
      </c>
      <c r="V33" s="5">
        <v>13574.802985600001</v>
      </c>
      <c r="W33" s="5">
        <v>13926.7494759</v>
      </c>
      <c r="X33" s="5">
        <v>14276.484652499999</v>
      </c>
      <c r="Y33" s="5">
        <v>14618.3416321</v>
      </c>
      <c r="Z33" s="5">
        <v>15004.314091299999</v>
      </c>
      <c r="AA33" s="5">
        <v>15416.163653600001</v>
      </c>
      <c r="AB33" s="5">
        <v>15841.7865117</v>
      </c>
      <c r="AC33" s="5">
        <v>16259.463924</v>
      </c>
      <c r="AD33" s="5">
        <v>16667.141525200001</v>
      </c>
      <c r="AE33" s="5">
        <v>17063.1401477</v>
      </c>
      <c r="AF33" s="5">
        <v>17063.1401477</v>
      </c>
    </row>
    <row r="34" spans="1:32" s="7" customFormat="1">
      <c r="A34" s="58" t="s">
        <v>115</v>
      </c>
      <c r="B34" s="58" t="s">
        <v>124</v>
      </c>
      <c r="C34" s="57" t="s">
        <v>96</v>
      </c>
      <c r="D34" s="5">
        <v>104.02584389254943</v>
      </c>
      <c r="E34" s="5">
        <v>127.05113826531304</v>
      </c>
      <c r="F34" s="5">
        <v>139.16017229535495</v>
      </c>
      <c r="G34" s="5">
        <v>151.92610069959798</v>
      </c>
      <c r="H34" s="5">
        <v>165.24375535045371</v>
      </c>
      <c r="I34" s="5">
        <v>179.14086365810641</v>
      </c>
      <c r="J34" s="5">
        <v>193.19238155006269</v>
      </c>
      <c r="K34" s="5">
        <v>207.51334684648938</v>
      </c>
      <c r="L34" s="5">
        <v>221.43774228066712</v>
      </c>
      <c r="M34" s="5">
        <v>237.91499936448983</v>
      </c>
      <c r="N34" s="5">
        <v>261.61997182751105</v>
      </c>
      <c r="O34" s="5">
        <v>284.75894526234333</v>
      </c>
      <c r="P34" s="5">
        <v>307.62133031014292</v>
      </c>
      <c r="Q34" s="5">
        <v>333.30856234254702</v>
      </c>
      <c r="R34" s="5">
        <v>363.79638025287966</v>
      </c>
      <c r="S34" s="5">
        <v>386.35457475380014</v>
      </c>
      <c r="T34" s="5">
        <v>410.10014571958004</v>
      </c>
      <c r="U34" s="5">
        <v>430.81288351465128</v>
      </c>
      <c r="V34" s="5">
        <v>455.02663529790061</v>
      </c>
      <c r="W34" s="5">
        <v>477.83842553532639</v>
      </c>
      <c r="X34" s="5">
        <v>502.12115479319664</v>
      </c>
      <c r="Y34" s="5">
        <v>527.63549454191275</v>
      </c>
      <c r="Z34" s="5">
        <v>544.77436073275862</v>
      </c>
      <c r="AA34" s="5">
        <v>571.65466421219776</v>
      </c>
      <c r="AB34" s="5">
        <v>628.02365121282355</v>
      </c>
      <c r="AC34" s="5">
        <v>686.32867753493065</v>
      </c>
      <c r="AD34" s="5">
        <v>760.34516678062482</v>
      </c>
      <c r="AE34" s="5">
        <v>835.58756361596852</v>
      </c>
      <c r="AF34" s="5">
        <v>835.58756361596852</v>
      </c>
    </row>
    <row r="36" spans="1:32" s="7" customFormat="1">
      <c r="A36" s="58" t="s">
        <v>115</v>
      </c>
      <c r="B36" s="58" t="s">
        <v>125</v>
      </c>
      <c r="C36" s="57" t="s">
        <v>81</v>
      </c>
      <c r="D36" s="5">
        <v>4820</v>
      </c>
      <c r="E36" s="5">
        <v>4820</v>
      </c>
      <c r="F36" s="5">
        <v>4820</v>
      </c>
      <c r="G36" s="5">
        <v>4835</v>
      </c>
      <c r="H36" s="5">
        <v>4835</v>
      </c>
      <c r="I36" s="5">
        <v>4835</v>
      </c>
      <c r="J36" s="5">
        <v>3385</v>
      </c>
      <c r="K36" s="5">
        <v>3385</v>
      </c>
      <c r="L36" s="5">
        <v>2805</v>
      </c>
      <c r="M36" s="5">
        <v>2805</v>
      </c>
      <c r="N36" s="5">
        <v>2805</v>
      </c>
      <c r="O36" s="5">
        <v>2805</v>
      </c>
      <c r="P36" s="5">
        <v>2805</v>
      </c>
      <c r="Q36" s="5">
        <v>2805</v>
      </c>
      <c r="R36" s="5">
        <v>2805</v>
      </c>
      <c r="S36" s="5">
        <v>2805</v>
      </c>
      <c r="T36" s="5">
        <v>2805</v>
      </c>
      <c r="U36" s="5">
        <v>2805</v>
      </c>
      <c r="V36" s="5">
        <v>2805</v>
      </c>
      <c r="W36" s="5">
        <v>2805</v>
      </c>
      <c r="X36" s="5">
        <v>2805</v>
      </c>
      <c r="Y36" s="5">
        <v>1120</v>
      </c>
      <c r="Z36" s="5">
        <v>1120</v>
      </c>
      <c r="AA36" s="5">
        <v>1120</v>
      </c>
      <c r="AB36" s="5">
        <v>1120</v>
      </c>
      <c r="AC36" s="5">
        <v>1120</v>
      </c>
      <c r="AD36" s="5">
        <v>0</v>
      </c>
      <c r="AE36" s="5">
        <v>0</v>
      </c>
      <c r="AF36" s="5">
        <v>0</v>
      </c>
    </row>
    <row r="37" spans="1:32" s="7" customFormat="1">
      <c r="A37" s="58" t="s">
        <v>115</v>
      </c>
      <c r="B37" s="58" t="s">
        <v>125</v>
      </c>
      <c r="C37" s="57" t="s">
        <v>82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500</v>
      </c>
      <c r="K37" s="5">
        <v>500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8" t="s">
        <v>115</v>
      </c>
      <c r="B38" s="58" t="s">
        <v>125</v>
      </c>
      <c r="C38" s="57" t="s">
        <v>83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8" t="s">
        <v>115</v>
      </c>
      <c r="B39" s="58" t="s">
        <v>125</v>
      </c>
      <c r="C39" s="57" t="s">
        <v>84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1290</v>
      </c>
      <c r="W39" s="5">
        <v>1290</v>
      </c>
      <c r="X39" s="5">
        <v>1196</v>
      </c>
      <c r="Y39" s="5">
        <v>1469.7492214500001</v>
      </c>
      <c r="Z39" s="5">
        <v>1469.7492214500001</v>
      </c>
      <c r="AA39" s="5">
        <v>1469.7492214500001</v>
      </c>
      <c r="AB39" s="5">
        <v>1469.7492214500001</v>
      </c>
      <c r="AC39" s="5">
        <v>3140.7774506599999</v>
      </c>
      <c r="AD39" s="5">
        <v>3140.7774506599999</v>
      </c>
      <c r="AE39" s="5">
        <v>3998.4946514900003</v>
      </c>
      <c r="AF39" s="5">
        <v>5634.8107923400003</v>
      </c>
    </row>
    <row r="40" spans="1:32" s="7" customFormat="1">
      <c r="A40" s="58" t="s">
        <v>115</v>
      </c>
      <c r="B40" s="58" t="s">
        <v>125</v>
      </c>
      <c r="C40" s="57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8" t="s">
        <v>115</v>
      </c>
      <c r="B41" s="58" t="s">
        <v>125</v>
      </c>
      <c r="C41" s="57" t="s">
        <v>86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8" t="s">
        <v>115</v>
      </c>
      <c r="B42" s="58" t="s">
        <v>125</v>
      </c>
      <c r="C42" s="57" t="s">
        <v>87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124.13</v>
      </c>
      <c r="L42" s="5">
        <v>374.13</v>
      </c>
      <c r="M42" s="5">
        <v>613.52857066000001</v>
      </c>
      <c r="N42" s="5">
        <v>614.62857065999992</v>
      </c>
      <c r="O42" s="5">
        <v>613.52857066000001</v>
      </c>
      <c r="P42" s="5">
        <v>614.62857065999992</v>
      </c>
      <c r="Q42" s="5">
        <v>1256.73990374</v>
      </c>
      <c r="R42" s="5">
        <v>1416.5629369600001</v>
      </c>
      <c r="S42" s="5">
        <v>1416.5629369600001</v>
      </c>
      <c r="T42" s="5">
        <v>1417.66293696</v>
      </c>
      <c r="U42" s="5">
        <v>1416.5629369600001</v>
      </c>
      <c r="V42" s="5">
        <v>1439.27360054</v>
      </c>
      <c r="W42" s="5">
        <v>1439.27360054</v>
      </c>
      <c r="X42" s="5">
        <v>1439.27360054</v>
      </c>
      <c r="Y42" s="5">
        <v>1440.3736005400001</v>
      </c>
      <c r="Z42" s="5">
        <v>1439.27360054</v>
      </c>
      <c r="AA42" s="5">
        <v>1440.3736005400001</v>
      </c>
      <c r="AB42" s="5">
        <v>2006.4842242899999</v>
      </c>
      <c r="AC42" s="5">
        <v>2007.5842242900001</v>
      </c>
      <c r="AD42" s="5">
        <v>2067.6308908199999</v>
      </c>
      <c r="AE42" s="5">
        <v>2067.6308908199999</v>
      </c>
      <c r="AF42" s="5">
        <v>2707.5842242899998</v>
      </c>
    </row>
    <row r="43" spans="1:32" s="7" customFormat="1">
      <c r="A43" s="58" t="s">
        <v>115</v>
      </c>
      <c r="B43" s="58" t="s">
        <v>125</v>
      </c>
      <c r="C43" s="57" t="s">
        <v>88</v>
      </c>
      <c r="D43" s="5">
        <v>4.3979999999999997</v>
      </c>
      <c r="E43" s="5">
        <v>18.14</v>
      </c>
      <c r="F43" s="5">
        <v>30.966000000000001</v>
      </c>
      <c r="G43" s="5">
        <v>48.356000000000002</v>
      </c>
      <c r="H43" s="5">
        <v>81.885999999999996</v>
      </c>
      <c r="I43" s="5">
        <v>130.08000000000001</v>
      </c>
      <c r="J43" s="5">
        <v>178.929</v>
      </c>
      <c r="K43" s="5">
        <v>243.18899999999999</v>
      </c>
      <c r="L43" s="5">
        <v>308.55135327000005</v>
      </c>
      <c r="M43" s="5">
        <v>405.21240256999999</v>
      </c>
      <c r="N43" s="5">
        <v>520.85541197999999</v>
      </c>
      <c r="O43" s="5">
        <v>658.37870593000002</v>
      </c>
      <c r="P43" s="5">
        <v>817.74173775999998</v>
      </c>
      <c r="Q43" s="5">
        <v>998.03423137000004</v>
      </c>
      <c r="R43" s="5">
        <v>1203.61717292</v>
      </c>
      <c r="S43" s="5">
        <v>1435.9331237599999</v>
      </c>
      <c r="T43" s="5">
        <v>1678.82339598</v>
      </c>
      <c r="U43" s="5">
        <v>1929.6023754400001</v>
      </c>
      <c r="V43" s="5">
        <v>2173.1667760199998</v>
      </c>
      <c r="W43" s="5">
        <v>2433.1600630399998</v>
      </c>
      <c r="X43" s="5">
        <v>2706.9205209000002</v>
      </c>
      <c r="Y43" s="5">
        <v>2986.7466388799999</v>
      </c>
      <c r="Z43" s="5">
        <v>3263.7128615300003</v>
      </c>
      <c r="AA43" s="5">
        <v>3541.9466311800002</v>
      </c>
      <c r="AB43" s="5">
        <v>3821.88939828</v>
      </c>
      <c r="AC43" s="5">
        <v>4109.4792878499993</v>
      </c>
      <c r="AD43" s="5">
        <v>4404.0250771699993</v>
      </c>
      <c r="AE43" s="5">
        <v>4711.6905148900005</v>
      </c>
      <c r="AF43" s="5">
        <v>4767.7094063300001</v>
      </c>
    </row>
    <row r="44" spans="1:32" s="7" customFormat="1">
      <c r="A44" s="58" t="s">
        <v>115</v>
      </c>
      <c r="B44" s="58" t="s">
        <v>125</v>
      </c>
      <c r="C44" s="57" t="s">
        <v>89</v>
      </c>
      <c r="D44" s="5">
        <v>127.2835</v>
      </c>
      <c r="E44" s="5">
        <v>192.197</v>
      </c>
      <c r="F44" s="5">
        <v>240.64800000000002</v>
      </c>
      <c r="G44" s="5">
        <v>291.60399999999998</v>
      </c>
      <c r="H44" s="5">
        <v>401.51799999999997</v>
      </c>
      <c r="I44" s="5">
        <v>532.50300000000004</v>
      </c>
      <c r="J44" s="5">
        <v>620.04250000000002</v>
      </c>
      <c r="K44" s="5">
        <v>723.53800000000001</v>
      </c>
      <c r="L44" s="5">
        <v>824.2360000000001</v>
      </c>
      <c r="M44" s="5">
        <v>973.98399999999992</v>
      </c>
      <c r="N44" s="5">
        <v>1138.355</v>
      </c>
      <c r="O44" s="5">
        <v>1315.6435000000001</v>
      </c>
      <c r="P44" s="5">
        <v>1502.1965</v>
      </c>
      <c r="Q44" s="5">
        <v>1684.529</v>
      </c>
      <c r="R44" s="5">
        <v>1883.4224999999997</v>
      </c>
      <c r="S44" s="5">
        <v>2091.261</v>
      </c>
      <c r="T44" s="5">
        <v>2276.7615000000005</v>
      </c>
      <c r="U44" s="5">
        <v>2429.2325000000001</v>
      </c>
      <c r="V44" s="5">
        <v>2546.2619999999993</v>
      </c>
      <c r="W44" s="5">
        <v>2657.9364999999998</v>
      </c>
      <c r="X44" s="5">
        <v>2760.1385</v>
      </c>
      <c r="Y44" s="5">
        <v>2832.1140000000005</v>
      </c>
      <c r="Z44" s="5">
        <v>2886.2420000000002</v>
      </c>
      <c r="AA44" s="5">
        <v>2919.8580000000002</v>
      </c>
      <c r="AB44" s="5">
        <v>2935.6309999999999</v>
      </c>
      <c r="AC44" s="5">
        <v>2930.2645000000002</v>
      </c>
      <c r="AD44" s="5">
        <v>2926.1819999999989</v>
      </c>
      <c r="AE44" s="5">
        <v>2918.5005000000001</v>
      </c>
      <c r="AF44" s="5">
        <v>2918.5005000000001</v>
      </c>
    </row>
    <row r="45" spans="1:32" s="7" customFormat="1">
      <c r="A45" s="58" t="s">
        <v>115</v>
      </c>
      <c r="B45" s="58" t="s">
        <v>125</v>
      </c>
      <c r="C45" s="57" t="s">
        <v>90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8" t="s">
        <v>115</v>
      </c>
      <c r="B46" s="58" t="s">
        <v>125</v>
      </c>
      <c r="C46" s="57" t="s">
        <v>91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8" t="s">
        <v>115</v>
      </c>
      <c r="B47" s="58" t="s">
        <v>125</v>
      </c>
      <c r="C47" s="57" t="s">
        <v>92</v>
      </c>
      <c r="D47" s="5">
        <v>4013.0679999999993</v>
      </c>
      <c r="E47" s="5">
        <v>4170.5679999999993</v>
      </c>
      <c r="F47" s="5">
        <v>4651.0292120099984</v>
      </c>
      <c r="G47" s="5">
        <v>4713.1456655799984</v>
      </c>
      <c r="H47" s="5">
        <v>4713.3956655799984</v>
      </c>
      <c r="I47" s="5">
        <v>4713.3956655799984</v>
      </c>
      <c r="J47" s="5">
        <v>4713.3956655799984</v>
      </c>
      <c r="K47" s="5">
        <v>4713.3956655799984</v>
      </c>
      <c r="L47" s="5">
        <v>4713.3956655799984</v>
      </c>
      <c r="M47" s="5">
        <v>4713.3956655799984</v>
      </c>
      <c r="N47" s="5">
        <v>4713.3956655799984</v>
      </c>
      <c r="O47" s="5">
        <v>5407.2888046699991</v>
      </c>
      <c r="P47" s="5">
        <v>5396.5972711999993</v>
      </c>
      <c r="Q47" s="5">
        <v>6636.1348668499986</v>
      </c>
      <c r="R47" s="5">
        <v>6686.6503355499999</v>
      </c>
      <c r="S47" s="5">
        <v>7653.6110239399995</v>
      </c>
      <c r="T47" s="5">
        <v>7306.208334599999</v>
      </c>
      <c r="U47" s="5">
        <v>7306.208334599999</v>
      </c>
      <c r="V47" s="5">
        <v>7886.736881159999</v>
      </c>
      <c r="W47" s="5">
        <v>7886.736881159999</v>
      </c>
      <c r="X47" s="5">
        <v>8465.8763336300017</v>
      </c>
      <c r="Y47" s="5">
        <v>9809.2856682900001</v>
      </c>
      <c r="Z47" s="5">
        <v>10038.706100900001</v>
      </c>
      <c r="AA47" s="5">
        <v>9695.0227951100005</v>
      </c>
      <c r="AB47" s="5">
        <v>10927.135767690001</v>
      </c>
      <c r="AC47" s="5">
        <v>11760.793372710001</v>
      </c>
      <c r="AD47" s="5">
        <v>13257.2519727</v>
      </c>
      <c r="AE47" s="5">
        <v>12519.201972700001</v>
      </c>
      <c r="AF47" s="5">
        <v>12281.0019727</v>
      </c>
    </row>
    <row r="48" spans="1:32" s="7" customFormat="1">
      <c r="A48" s="58" t="s">
        <v>115</v>
      </c>
      <c r="B48" s="58" t="s">
        <v>125</v>
      </c>
      <c r="C48" s="57" t="s">
        <v>93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953.73099999999999</v>
      </c>
      <c r="O48" s="5">
        <v>953.73099999999999</v>
      </c>
      <c r="P48" s="5">
        <v>953.73099999999999</v>
      </c>
      <c r="Q48" s="5">
        <v>953.73099999999999</v>
      </c>
      <c r="R48" s="5">
        <v>953.73099999999999</v>
      </c>
      <c r="S48" s="5">
        <v>953.73099999999999</v>
      </c>
      <c r="T48" s="5">
        <v>953.73099999999999</v>
      </c>
      <c r="U48" s="5">
        <v>953.73099999999999</v>
      </c>
      <c r="V48" s="5">
        <v>953.73099999999999</v>
      </c>
      <c r="W48" s="5">
        <v>1091.6161494200001</v>
      </c>
      <c r="X48" s="5">
        <v>2513.8879286299998</v>
      </c>
      <c r="Y48" s="5">
        <v>3066.2589872399994</v>
      </c>
      <c r="Z48" s="5">
        <v>2958.7389872399999</v>
      </c>
      <c r="AA48" s="5">
        <v>3104.9378964799998</v>
      </c>
      <c r="AB48" s="5">
        <v>3104.9378964799998</v>
      </c>
      <c r="AC48" s="5">
        <v>6011.0740750200002</v>
      </c>
      <c r="AD48" s="5">
        <v>6338.0898354999999</v>
      </c>
      <c r="AE48" s="5">
        <v>8939.9157072199996</v>
      </c>
      <c r="AF48" s="5">
        <v>8858.9157072199996</v>
      </c>
    </row>
    <row r="49" spans="1:32" s="7" customFormat="1">
      <c r="A49" s="58" t="s">
        <v>115</v>
      </c>
      <c r="B49" s="58" t="s">
        <v>125</v>
      </c>
      <c r="C49" s="57" t="s">
        <v>94</v>
      </c>
      <c r="D49" s="5">
        <v>3862.6046533600156</v>
      </c>
      <c r="E49" s="5">
        <v>5213.2478700000001</v>
      </c>
      <c r="F49" s="5">
        <v>5850.4885960000001</v>
      </c>
      <c r="G49" s="5">
        <v>6495.2650219999996</v>
      </c>
      <c r="H49" s="5">
        <v>7151.8209399999996</v>
      </c>
      <c r="I49" s="5">
        <v>7794.8121600000004</v>
      </c>
      <c r="J49" s="5">
        <v>8214.3902080000007</v>
      </c>
      <c r="K49" s="5">
        <v>8531.0496000000003</v>
      </c>
      <c r="L49" s="5">
        <v>8897.0993980000003</v>
      </c>
      <c r="M49" s="5">
        <v>9297.0115050000004</v>
      </c>
      <c r="N49" s="5">
        <v>9714.6098010000005</v>
      </c>
      <c r="O49" s="5">
        <v>10126.449769999999</v>
      </c>
      <c r="P49" s="5">
        <v>10557.370430000001</v>
      </c>
      <c r="Q49" s="5">
        <v>10954.195890000001</v>
      </c>
      <c r="R49" s="5">
        <v>11348.78464</v>
      </c>
      <c r="S49" s="5">
        <v>11719.31926</v>
      </c>
      <c r="T49" s="5">
        <v>12095.60533</v>
      </c>
      <c r="U49" s="5">
        <v>12453.46603</v>
      </c>
      <c r="V49" s="5">
        <v>12773.66884</v>
      </c>
      <c r="W49" s="5">
        <v>13086.461799999999</v>
      </c>
      <c r="X49" s="5">
        <v>13431.31761</v>
      </c>
      <c r="Y49" s="5">
        <v>13769.05926</v>
      </c>
      <c r="Z49" s="5">
        <v>14200.08992</v>
      </c>
      <c r="AA49" s="5">
        <v>14657.627769999999</v>
      </c>
      <c r="AB49" s="5">
        <v>15141.399369999999</v>
      </c>
      <c r="AC49" s="5">
        <v>15605.32761</v>
      </c>
      <c r="AD49" s="5">
        <v>16074.51283</v>
      </c>
      <c r="AE49" s="5">
        <v>16524.696820000001</v>
      </c>
      <c r="AF49" s="5">
        <v>16524.696820000001</v>
      </c>
    </row>
    <row r="50" spans="1:32" s="7" customFormat="1">
      <c r="A50" s="58" t="s">
        <v>115</v>
      </c>
      <c r="B50" s="58" t="s">
        <v>125</v>
      </c>
      <c r="C50" s="57" t="s">
        <v>96</v>
      </c>
      <c r="D50" s="5">
        <v>212.22</v>
      </c>
      <c r="E50" s="5">
        <v>226.52814293723574</v>
      </c>
      <c r="F50" s="5">
        <v>234.77789894155856</v>
      </c>
      <c r="G50" s="5">
        <v>240.1553132290021</v>
      </c>
      <c r="H50" s="5">
        <v>247.55644255932168</v>
      </c>
      <c r="I50" s="5">
        <v>257.97427073791323</v>
      </c>
      <c r="J50" s="5">
        <v>268.67696564797944</v>
      </c>
      <c r="K50" s="5">
        <v>278.31288884482137</v>
      </c>
      <c r="L50" s="5">
        <v>289.10027218382203</v>
      </c>
      <c r="M50" s="5">
        <v>300.19573400724852</v>
      </c>
      <c r="N50" s="5">
        <v>316.70347934414582</v>
      </c>
      <c r="O50" s="5">
        <v>334.94680977315409</v>
      </c>
      <c r="P50" s="5">
        <v>356.77218065143541</v>
      </c>
      <c r="Q50" s="5">
        <v>377.74148982671409</v>
      </c>
      <c r="R50" s="5">
        <v>398.82850022501907</v>
      </c>
      <c r="S50" s="5">
        <v>417.36371773992732</v>
      </c>
      <c r="T50" s="5">
        <v>436.01331235750808</v>
      </c>
      <c r="U50" s="5">
        <v>452.32025112722454</v>
      </c>
      <c r="V50" s="5">
        <v>468.96539896880927</v>
      </c>
      <c r="W50" s="5">
        <v>488.28720028797397</v>
      </c>
      <c r="X50" s="5">
        <v>505.87914929752623</v>
      </c>
      <c r="Y50" s="5">
        <v>525.99544154313128</v>
      </c>
      <c r="Z50" s="5">
        <v>546.49739801256339</v>
      </c>
      <c r="AA50" s="5">
        <v>564.58468128145751</v>
      </c>
      <c r="AB50" s="5">
        <v>595.25348596966478</v>
      </c>
      <c r="AC50" s="5">
        <v>620.00266720377692</v>
      </c>
      <c r="AD50" s="5">
        <v>653.38817942873641</v>
      </c>
      <c r="AE50" s="5">
        <v>692.98836436889235</v>
      </c>
      <c r="AF50" s="5">
        <v>692.98836436889235</v>
      </c>
    </row>
    <row r="52" spans="1:32" s="7" customFormat="1">
      <c r="A52" s="58" t="s">
        <v>115</v>
      </c>
      <c r="B52" s="58" t="s">
        <v>126</v>
      </c>
      <c r="C52" s="57" t="s">
        <v>82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1328.9999999900001</v>
      </c>
      <c r="K52" s="5">
        <v>1328.9999999900001</v>
      </c>
      <c r="L52" s="5">
        <v>1328.9999999900001</v>
      </c>
      <c r="M52" s="5">
        <v>1328.9999999900001</v>
      </c>
      <c r="N52" s="5">
        <v>1328.9999999900001</v>
      </c>
      <c r="O52" s="5">
        <v>1328.9999999900001</v>
      </c>
      <c r="P52" s="5">
        <v>1328.9999999900001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8" t="s">
        <v>115</v>
      </c>
      <c r="B53" s="58" t="s">
        <v>126</v>
      </c>
      <c r="C53" s="57" t="s">
        <v>83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8" t="s">
        <v>115</v>
      </c>
      <c r="B54" s="58" t="s">
        <v>126</v>
      </c>
      <c r="C54" s="57" t="s">
        <v>84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904.74972424999999</v>
      </c>
      <c r="V54" s="5">
        <v>1494.7456527000002</v>
      </c>
      <c r="W54" s="5">
        <v>1494.7456527000002</v>
      </c>
      <c r="X54" s="5">
        <v>1494.7456527000002</v>
      </c>
      <c r="Y54" s="5">
        <v>1500.4842117999999</v>
      </c>
      <c r="Z54" s="5">
        <v>1162.4842118000001</v>
      </c>
      <c r="AA54" s="5">
        <v>1162.4842118000001</v>
      </c>
      <c r="AB54" s="5">
        <v>1008.4842118000001</v>
      </c>
      <c r="AC54" s="5">
        <v>1008.4842118000001</v>
      </c>
      <c r="AD54" s="5">
        <v>1108.1849312500001</v>
      </c>
      <c r="AE54" s="5">
        <v>1265.5064769000001</v>
      </c>
      <c r="AF54" s="5">
        <v>1265.5064769000001</v>
      </c>
    </row>
    <row r="55" spans="1:32" s="7" customFormat="1">
      <c r="A55" s="58" t="s">
        <v>115</v>
      </c>
      <c r="B55" s="58" t="s">
        <v>126</v>
      </c>
      <c r="C55" s="57" t="s">
        <v>85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8" t="s">
        <v>115</v>
      </c>
      <c r="B56" s="58" t="s">
        <v>126</v>
      </c>
      <c r="C56" s="57" t="s">
        <v>86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8" t="s">
        <v>115</v>
      </c>
      <c r="B57" s="58" t="s">
        <v>126</v>
      </c>
      <c r="C57" s="57" t="s">
        <v>87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473.33000000000004</v>
      </c>
      <c r="L57" s="5">
        <v>473.33000000000004</v>
      </c>
      <c r="M57" s="5">
        <v>473.33000000000004</v>
      </c>
      <c r="N57" s="5">
        <v>473.33000000000004</v>
      </c>
      <c r="O57" s="5">
        <v>473.33000000000004</v>
      </c>
      <c r="P57" s="5">
        <v>473.33000000000004</v>
      </c>
      <c r="Q57" s="5">
        <v>532.41912361999994</v>
      </c>
      <c r="R57" s="5">
        <v>532.41912361999994</v>
      </c>
      <c r="S57" s="5">
        <v>1160.27562657</v>
      </c>
      <c r="T57" s="5">
        <v>1160.27562657</v>
      </c>
      <c r="U57" s="5">
        <v>1160.27562657</v>
      </c>
      <c r="V57" s="5">
        <v>1450.49639316</v>
      </c>
      <c r="W57" s="5">
        <v>1450.49639316</v>
      </c>
      <c r="X57" s="5">
        <v>1450.49639316</v>
      </c>
      <c r="Y57" s="5">
        <v>1450.49639316</v>
      </c>
      <c r="Z57" s="5">
        <v>1452.5963931599999</v>
      </c>
      <c r="AA57" s="5">
        <v>1450.49639316</v>
      </c>
      <c r="AB57" s="5">
        <v>1450.49639316</v>
      </c>
      <c r="AC57" s="5">
        <v>1450.49639316</v>
      </c>
      <c r="AD57" s="5">
        <v>1913.7874929700001</v>
      </c>
      <c r="AE57" s="5">
        <v>2234.6734221699999</v>
      </c>
      <c r="AF57" s="5">
        <v>2590.8480207299999</v>
      </c>
    </row>
    <row r="58" spans="1:32" s="7" customFormat="1">
      <c r="A58" s="58" t="s">
        <v>115</v>
      </c>
      <c r="B58" s="58" t="s">
        <v>126</v>
      </c>
      <c r="C58" s="57" t="s">
        <v>88</v>
      </c>
      <c r="D58" s="5">
        <v>39.017000000000003</v>
      </c>
      <c r="E58" s="5">
        <v>73.308999999999997</v>
      </c>
      <c r="F58" s="5">
        <v>101.551</v>
      </c>
      <c r="G58" s="5">
        <v>127.312</v>
      </c>
      <c r="H58" s="5">
        <v>163.02500000000001</v>
      </c>
      <c r="I58" s="5">
        <v>199.60599999999999</v>
      </c>
      <c r="J58" s="5">
        <v>240.464</v>
      </c>
      <c r="K58" s="5">
        <v>286.77499999999998</v>
      </c>
      <c r="L58" s="5">
        <v>327.14164325000002</v>
      </c>
      <c r="M58" s="5">
        <v>386.59627753999996</v>
      </c>
      <c r="N58" s="5">
        <v>451.54583057000002</v>
      </c>
      <c r="O58" s="5">
        <v>523.74430347000009</v>
      </c>
      <c r="P58" s="5">
        <v>603.50220841999999</v>
      </c>
      <c r="Q58" s="5">
        <v>685.87139996999997</v>
      </c>
      <c r="R58" s="5">
        <v>770.29098284999998</v>
      </c>
      <c r="S58" s="5">
        <v>860.29049325000005</v>
      </c>
      <c r="T58" s="5">
        <v>955.90802156999996</v>
      </c>
      <c r="U58" s="5">
        <v>1038.7049956000001</v>
      </c>
      <c r="V58" s="5">
        <v>1118.5736002599999</v>
      </c>
      <c r="W58" s="5">
        <v>1198.6207917299998</v>
      </c>
      <c r="X58" s="5">
        <v>1275.5066398600002</v>
      </c>
      <c r="Y58" s="5">
        <v>1349.49831356</v>
      </c>
      <c r="Z58" s="5">
        <v>1425.62567932</v>
      </c>
      <c r="AA58" s="5">
        <v>1507.2402882800002</v>
      </c>
      <c r="AB58" s="5">
        <v>1592.0229601999999</v>
      </c>
      <c r="AC58" s="5">
        <v>1679.8513663600002</v>
      </c>
      <c r="AD58" s="5">
        <v>1768.54372947</v>
      </c>
      <c r="AE58" s="5">
        <v>1862.5243552300001</v>
      </c>
      <c r="AF58" s="5">
        <v>1893.2939912900001</v>
      </c>
    </row>
    <row r="59" spans="1:32" s="7" customFormat="1">
      <c r="A59" s="58" t="s">
        <v>115</v>
      </c>
      <c r="B59" s="58" t="s">
        <v>126</v>
      </c>
      <c r="C59" s="57" t="s">
        <v>89</v>
      </c>
      <c r="D59" s="5">
        <v>116.73750000000001</v>
      </c>
      <c r="E59" s="5">
        <v>181.58349999999999</v>
      </c>
      <c r="F59" s="5">
        <v>230.42950000000002</v>
      </c>
      <c r="G59" s="5">
        <v>263.601</v>
      </c>
      <c r="H59" s="5">
        <v>310.37200000000001</v>
      </c>
      <c r="I59" s="5">
        <v>348.61299999999994</v>
      </c>
      <c r="J59" s="5">
        <v>387.50349999999997</v>
      </c>
      <c r="K59" s="5">
        <v>424.69</v>
      </c>
      <c r="L59" s="5">
        <v>458.70399999999989</v>
      </c>
      <c r="M59" s="5">
        <v>512.68150000000003</v>
      </c>
      <c r="N59" s="5">
        <v>568.37599999999998</v>
      </c>
      <c r="O59" s="5">
        <v>623.41800000000001</v>
      </c>
      <c r="P59" s="5">
        <v>679.90600000000006</v>
      </c>
      <c r="Q59" s="5">
        <v>731.43100000000004</v>
      </c>
      <c r="R59" s="5">
        <v>780.53399999999988</v>
      </c>
      <c r="S59" s="5">
        <v>825.68650000000002</v>
      </c>
      <c r="T59" s="5">
        <v>869.44999999999993</v>
      </c>
      <c r="U59" s="5">
        <v>894.35399999999993</v>
      </c>
      <c r="V59" s="5">
        <v>914.74150000000009</v>
      </c>
      <c r="W59" s="5">
        <v>927.40250000000015</v>
      </c>
      <c r="X59" s="5">
        <v>933.21299999999974</v>
      </c>
      <c r="Y59" s="5">
        <v>933.12100000000009</v>
      </c>
      <c r="Z59" s="5">
        <v>934.87250000000017</v>
      </c>
      <c r="AA59" s="5">
        <v>933.9994999999999</v>
      </c>
      <c r="AB59" s="5">
        <v>932.10199999999986</v>
      </c>
      <c r="AC59" s="5">
        <v>929.02750000000037</v>
      </c>
      <c r="AD59" s="5">
        <v>926.92099999999982</v>
      </c>
      <c r="AE59" s="5">
        <v>921.52750000000037</v>
      </c>
      <c r="AF59" s="5">
        <v>921.52750000000037</v>
      </c>
    </row>
    <row r="60" spans="1:32" s="7" customFormat="1">
      <c r="A60" s="58" t="s">
        <v>115</v>
      </c>
      <c r="B60" s="58" t="s">
        <v>126</v>
      </c>
      <c r="C60" s="57" t="s">
        <v>90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8" t="s">
        <v>115</v>
      </c>
      <c r="B61" s="58" t="s">
        <v>126</v>
      </c>
      <c r="C61" s="57" t="s">
        <v>91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8" t="s">
        <v>115</v>
      </c>
      <c r="B62" s="58" t="s">
        <v>126</v>
      </c>
      <c r="C62" s="57" t="s">
        <v>92</v>
      </c>
      <c r="D62" s="5">
        <v>2131.585</v>
      </c>
      <c r="E62" s="5">
        <v>2341.585</v>
      </c>
      <c r="F62" s="5">
        <v>2341.585</v>
      </c>
      <c r="G62" s="5">
        <v>2341.7850000000003</v>
      </c>
      <c r="H62" s="5">
        <v>2341.585</v>
      </c>
      <c r="I62" s="5">
        <v>2308.585</v>
      </c>
      <c r="J62" s="5">
        <v>2308.585</v>
      </c>
      <c r="K62" s="5">
        <v>2217.835</v>
      </c>
      <c r="L62" s="5">
        <v>2105.835</v>
      </c>
      <c r="M62" s="5">
        <v>3104.58335446</v>
      </c>
      <c r="N62" s="5">
        <v>3104.58335446</v>
      </c>
      <c r="O62" s="5">
        <v>3361.3064732800003</v>
      </c>
      <c r="P62" s="5">
        <v>3810.4708451000001</v>
      </c>
      <c r="Q62" s="5">
        <v>4142.7310593599996</v>
      </c>
      <c r="R62" s="5">
        <v>4390.6699678699997</v>
      </c>
      <c r="S62" s="5">
        <v>4830.3339911499997</v>
      </c>
      <c r="T62" s="5">
        <v>4671.3339911499997</v>
      </c>
      <c r="U62" s="5">
        <v>4637.3453772699995</v>
      </c>
      <c r="V62" s="5">
        <v>5188.1698036600001</v>
      </c>
      <c r="W62" s="5">
        <v>5214.5899149699999</v>
      </c>
      <c r="X62" s="5">
        <v>5741.5083456800003</v>
      </c>
      <c r="Y62" s="5">
        <v>5758.9088852200002</v>
      </c>
      <c r="Z62" s="5">
        <v>5771.4456833400009</v>
      </c>
      <c r="AA62" s="5">
        <v>6509.5244594900005</v>
      </c>
      <c r="AB62" s="5">
        <v>6743.8996718600001</v>
      </c>
      <c r="AC62" s="5">
        <v>8009.6292618300004</v>
      </c>
      <c r="AD62" s="5">
        <v>8576.3628750400003</v>
      </c>
      <c r="AE62" s="5">
        <v>8746.1341030300009</v>
      </c>
      <c r="AF62" s="5">
        <v>8746.1341030300009</v>
      </c>
    </row>
    <row r="63" spans="1:32" s="7" customFormat="1">
      <c r="A63" s="58" t="s">
        <v>115</v>
      </c>
      <c r="B63" s="58" t="s">
        <v>126</v>
      </c>
      <c r="C63" s="57" t="s">
        <v>93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565.68579999999997</v>
      </c>
      <c r="M63" s="5">
        <v>559.55780000000004</v>
      </c>
      <c r="N63" s="5">
        <v>559.55780000000004</v>
      </c>
      <c r="O63" s="5">
        <v>559.55780000000004</v>
      </c>
      <c r="P63" s="5">
        <v>559.55780000000004</v>
      </c>
      <c r="Q63" s="5">
        <v>559.55780000000004</v>
      </c>
      <c r="R63" s="5">
        <v>559.55780000000004</v>
      </c>
      <c r="S63" s="5">
        <v>559.55780000000004</v>
      </c>
      <c r="T63" s="5">
        <v>559.55780000000004</v>
      </c>
      <c r="U63" s="5">
        <v>559.55780000000004</v>
      </c>
      <c r="V63" s="5">
        <v>633.53910879</v>
      </c>
      <c r="W63" s="5">
        <v>1059.58398887</v>
      </c>
      <c r="X63" s="5">
        <v>1059.58398887</v>
      </c>
      <c r="Y63" s="5">
        <v>2230.2383320899999</v>
      </c>
      <c r="Z63" s="5">
        <v>1960.2383320899999</v>
      </c>
      <c r="AA63" s="5">
        <v>1959.9442694300001</v>
      </c>
      <c r="AB63" s="5">
        <v>1959.9442694300001</v>
      </c>
      <c r="AC63" s="5">
        <v>2557.2633489199998</v>
      </c>
      <c r="AD63" s="5">
        <v>4321.1256254300006</v>
      </c>
      <c r="AE63" s="5">
        <v>5814.4412341900006</v>
      </c>
      <c r="AF63" s="5">
        <v>5814.4412341900006</v>
      </c>
    </row>
    <row r="64" spans="1:32" s="7" customFormat="1">
      <c r="A64" s="58" t="s">
        <v>115</v>
      </c>
      <c r="B64" s="58" t="s">
        <v>126</v>
      </c>
      <c r="C64" s="57" t="s">
        <v>94</v>
      </c>
      <c r="D64" s="5">
        <v>2218.772668061431</v>
      </c>
      <c r="E64" s="5">
        <v>2689.9375260000002</v>
      </c>
      <c r="F64" s="5">
        <v>2860.761317</v>
      </c>
      <c r="G64" s="5">
        <v>3036.1468880000002</v>
      </c>
      <c r="H64" s="5">
        <v>3203.7841800000001</v>
      </c>
      <c r="I64" s="5">
        <v>3365.2836379999999</v>
      </c>
      <c r="J64" s="5">
        <v>3520.050111</v>
      </c>
      <c r="K64" s="5">
        <v>3643.7694040000001</v>
      </c>
      <c r="L64" s="5">
        <v>3771.8146689999999</v>
      </c>
      <c r="M64" s="5">
        <v>3931.9225369999999</v>
      </c>
      <c r="N64" s="5">
        <v>4092.3036299999999</v>
      </c>
      <c r="O64" s="5">
        <v>4259.4447909999999</v>
      </c>
      <c r="P64" s="5">
        <v>4415.3525669999999</v>
      </c>
      <c r="Q64" s="5">
        <v>4554.5402139999997</v>
      </c>
      <c r="R64" s="5">
        <v>4688.2242509999996</v>
      </c>
      <c r="S64" s="5">
        <v>4827.180249</v>
      </c>
      <c r="T64" s="5">
        <v>4954.3941420000001</v>
      </c>
      <c r="U64" s="5">
        <v>5077.6180569999997</v>
      </c>
      <c r="V64" s="5">
        <v>5190.2469090000004</v>
      </c>
      <c r="W64" s="5">
        <v>5309.3908250000004</v>
      </c>
      <c r="X64" s="5">
        <v>5421.4966379999996</v>
      </c>
      <c r="Y64" s="5">
        <v>5536.0184380000001</v>
      </c>
      <c r="Z64" s="5">
        <v>5669.0692689999996</v>
      </c>
      <c r="AA64" s="5">
        <v>5819.8739329999999</v>
      </c>
      <c r="AB64" s="5">
        <v>5964.8023199999998</v>
      </c>
      <c r="AC64" s="5">
        <v>6104.675808</v>
      </c>
      <c r="AD64" s="5">
        <v>6242.6775429999998</v>
      </c>
      <c r="AE64" s="5">
        <v>6384.23675</v>
      </c>
      <c r="AF64" s="5">
        <v>6384.23675</v>
      </c>
    </row>
    <row r="65" spans="1:32" s="7" customFormat="1">
      <c r="A65" s="58" t="s">
        <v>115</v>
      </c>
      <c r="B65" s="58" t="s">
        <v>126</v>
      </c>
      <c r="C65" s="57" t="s">
        <v>96</v>
      </c>
      <c r="D65" s="5">
        <v>32.945</v>
      </c>
      <c r="E65" s="5">
        <v>40.329778612496547</v>
      </c>
      <c r="F65" s="5">
        <v>44.141936064767094</v>
      </c>
      <c r="G65" s="5">
        <v>48.008281409971836</v>
      </c>
      <c r="H65" s="5">
        <v>51.696080362917741</v>
      </c>
      <c r="I65" s="5">
        <v>56.122242708694266</v>
      </c>
      <c r="J65" s="5">
        <v>60.438841551624478</v>
      </c>
      <c r="K65" s="5">
        <v>64.284740416961199</v>
      </c>
      <c r="L65" s="5">
        <v>68.338817161047672</v>
      </c>
      <c r="M65" s="5">
        <v>73.610682180519731</v>
      </c>
      <c r="N65" s="5">
        <v>79.667139004245811</v>
      </c>
      <c r="O65" s="5">
        <v>86.968468976283532</v>
      </c>
      <c r="P65" s="5">
        <v>92.863848460852552</v>
      </c>
      <c r="Q65" s="5">
        <v>100.37213201380362</v>
      </c>
      <c r="R65" s="5">
        <v>108.13911379721206</v>
      </c>
      <c r="S65" s="5">
        <v>114.99623850572124</v>
      </c>
      <c r="T65" s="5">
        <v>123.12721876095449</v>
      </c>
      <c r="U65" s="5">
        <v>130.19732168491464</v>
      </c>
      <c r="V65" s="5">
        <v>137.19984038933117</v>
      </c>
      <c r="W65" s="5">
        <v>145.14394407033024</v>
      </c>
      <c r="X65" s="5">
        <v>152.88623132780651</v>
      </c>
      <c r="Y65" s="5">
        <v>160.77167530323234</v>
      </c>
      <c r="Z65" s="5">
        <v>168.09575630339157</v>
      </c>
      <c r="AA65" s="5">
        <v>177.43475215293296</v>
      </c>
      <c r="AB65" s="5">
        <v>191.1755159143454</v>
      </c>
      <c r="AC65" s="5">
        <v>206.38843848837101</v>
      </c>
      <c r="AD65" s="5">
        <v>223.71817796793275</v>
      </c>
      <c r="AE65" s="5">
        <v>239.72177715680124</v>
      </c>
      <c r="AF65" s="5">
        <v>239.72177715680124</v>
      </c>
    </row>
    <row r="67" spans="1:32" s="7" customFormat="1">
      <c r="A67" s="58" t="s">
        <v>115</v>
      </c>
      <c r="B67" s="58" t="s">
        <v>127</v>
      </c>
      <c r="C67" s="57" t="s">
        <v>82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208</v>
      </c>
      <c r="K67" s="5">
        <v>208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8" t="s">
        <v>115</v>
      </c>
      <c r="B68" s="58" t="s">
        <v>127</v>
      </c>
      <c r="C68" s="57" t="s">
        <v>83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8" t="s">
        <v>115</v>
      </c>
      <c r="B69" s="58" t="s">
        <v>127</v>
      </c>
      <c r="C69" s="57" t="s">
        <v>84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8" t="s">
        <v>115</v>
      </c>
      <c r="B70" s="58" t="s">
        <v>127</v>
      </c>
      <c r="C70" s="57" t="s">
        <v>85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8" t="s">
        <v>115</v>
      </c>
      <c r="B71" s="58" t="s">
        <v>127</v>
      </c>
      <c r="C71" s="57" t="s">
        <v>86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2176.7000000100002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8" t="s">
        <v>115</v>
      </c>
      <c r="B72" s="58" t="s">
        <v>127</v>
      </c>
      <c r="C72" s="57" t="s">
        <v>87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10.30099192</v>
      </c>
      <c r="O72" s="5">
        <v>30.938132150000001</v>
      </c>
      <c r="P72" s="5">
        <v>411.74834763000001</v>
      </c>
      <c r="Q72" s="5">
        <v>411.74834763000001</v>
      </c>
      <c r="R72" s="5">
        <v>411.74834763000001</v>
      </c>
      <c r="S72" s="5">
        <v>411.74834763000001</v>
      </c>
      <c r="T72" s="5">
        <v>411.74834763000001</v>
      </c>
      <c r="U72" s="5">
        <v>411.74834763000001</v>
      </c>
      <c r="V72" s="5">
        <v>411.74834763000001</v>
      </c>
      <c r="W72" s="5">
        <v>411.74834763000001</v>
      </c>
      <c r="X72" s="5">
        <v>436.00253061000001</v>
      </c>
      <c r="Y72" s="5">
        <v>440.78843767000001</v>
      </c>
      <c r="Z72" s="5">
        <v>440.78843767000001</v>
      </c>
      <c r="AA72" s="5">
        <v>440.78843767000001</v>
      </c>
      <c r="AB72" s="5">
        <v>486.45557332999999</v>
      </c>
      <c r="AC72" s="5">
        <v>660.70618057000001</v>
      </c>
      <c r="AD72" s="5">
        <v>660.70618057000001</v>
      </c>
      <c r="AE72" s="5">
        <v>660.70618057000001</v>
      </c>
      <c r="AF72" s="5">
        <v>660.70618057000001</v>
      </c>
    </row>
    <row r="73" spans="1:32" s="7" customFormat="1">
      <c r="A73" s="58" t="s">
        <v>115</v>
      </c>
      <c r="B73" s="58" t="s">
        <v>127</v>
      </c>
      <c r="C73" s="57" t="s">
        <v>88</v>
      </c>
      <c r="D73" s="5">
        <v>0.47900000000000004</v>
      </c>
      <c r="E73" s="5">
        <v>2.1869999999999998</v>
      </c>
      <c r="F73" s="5">
        <v>3.7669999999999999</v>
      </c>
      <c r="G73" s="5">
        <v>6.1920000000000002</v>
      </c>
      <c r="H73" s="5">
        <v>9.4580000000000002</v>
      </c>
      <c r="I73" s="5">
        <v>13.686</v>
      </c>
      <c r="J73" s="5">
        <v>18.501000000000001</v>
      </c>
      <c r="K73" s="5">
        <v>25.306000000000001</v>
      </c>
      <c r="L73" s="5">
        <v>31.184044840000002</v>
      </c>
      <c r="M73" s="5">
        <v>40.632942110000002</v>
      </c>
      <c r="N73" s="5">
        <v>51.300529429999997</v>
      </c>
      <c r="O73" s="5">
        <v>63.448775210000001</v>
      </c>
      <c r="P73" s="5">
        <v>77.123163699999992</v>
      </c>
      <c r="Q73" s="5">
        <v>92.380225859999996</v>
      </c>
      <c r="R73" s="5">
        <v>108.63036286000001</v>
      </c>
      <c r="S73" s="5">
        <v>126.28066242</v>
      </c>
      <c r="T73" s="5">
        <v>145.43464885999998</v>
      </c>
      <c r="U73" s="5">
        <v>164.97765337999999</v>
      </c>
      <c r="V73" s="5">
        <v>185.59044840999999</v>
      </c>
      <c r="W73" s="5">
        <v>206.81589911</v>
      </c>
      <c r="X73" s="5">
        <v>228.36185279</v>
      </c>
      <c r="Y73" s="5">
        <v>250.33571445000001</v>
      </c>
      <c r="Z73" s="5">
        <v>272.02680687999998</v>
      </c>
      <c r="AA73" s="5">
        <v>293.77251605999999</v>
      </c>
      <c r="AB73" s="5">
        <v>316.44538921000003</v>
      </c>
      <c r="AC73" s="5">
        <v>340.54830738000004</v>
      </c>
      <c r="AD73" s="5">
        <v>365.09264996000002</v>
      </c>
      <c r="AE73" s="5">
        <v>390.57406130999999</v>
      </c>
      <c r="AF73" s="5">
        <v>398.45674805000004</v>
      </c>
    </row>
    <row r="74" spans="1:32" s="7" customFormat="1">
      <c r="A74" s="58" t="s">
        <v>115</v>
      </c>
      <c r="B74" s="58" t="s">
        <v>127</v>
      </c>
      <c r="C74" s="57" t="s">
        <v>89</v>
      </c>
      <c r="D74" s="5">
        <v>16.364000000000001</v>
      </c>
      <c r="E74" s="5">
        <v>24.267499999999998</v>
      </c>
      <c r="F74" s="5">
        <v>30.654</v>
      </c>
      <c r="G74" s="5">
        <v>38.909999999999997</v>
      </c>
      <c r="H74" s="5">
        <v>48.162500000000001</v>
      </c>
      <c r="I74" s="5">
        <v>57.612000000000002</v>
      </c>
      <c r="J74" s="5">
        <v>65.989999999999995</v>
      </c>
      <c r="K74" s="5">
        <v>77.194499999999991</v>
      </c>
      <c r="L74" s="5">
        <v>87.767999999999986</v>
      </c>
      <c r="M74" s="5">
        <v>103.953</v>
      </c>
      <c r="N74" s="5">
        <v>120.36699999999999</v>
      </c>
      <c r="O74" s="5">
        <v>136.76050000000001</v>
      </c>
      <c r="P74" s="5">
        <v>153.10300000000001</v>
      </c>
      <c r="Q74" s="5">
        <v>168.62099999999998</v>
      </c>
      <c r="R74" s="5">
        <v>183.447</v>
      </c>
      <c r="S74" s="5">
        <v>197.71899999999999</v>
      </c>
      <c r="T74" s="5">
        <v>211.54949999999997</v>
      </c>
      <c r="U74" s="5">
        <v>222.22100000000003</v>
      </c>
      <c r="V74" s="5">
        <v>232.72050000000004</v>
      </c>
      <c r="W74" s="5">
        <v>241.60300000000001</v>
      </c>
      <c r="X74" s="5">
        <v>248.62799999999996</v>
      </c>
      <c r="Y74" s="5">
        <v>253.13300000000004</v>
      </c>
      <c r="Z74" s="5">
        <v>256.3845</v>
      </c>
      <c r="AA74" s="5">
        <v>258.06499999999994</v>
      </c>
      <c r="AB74" s="5">
        <v>259.22649999999999</v>
      </c>
      <c r="AC74" s="5">
        <v>259.37849999999992</v>
      </c>
      <c r="AD74" s="5">
        <v>259.49599999999998</v>
      </c>
      <c r="AE74" s="5">
        <v>259.11299999999994</v>
      </c>
      <c r="AF74" s="5">
        <v>259.11299999999994</v>
      </c>
    </row>
    <row r="75" spans="1:32" s="7" customFormat="1">
      <c r="A75" s="58" t="s">
        <v>115</v>
      </c>
      <c r="B75" s="58" t="s">
        <v>127</v>
      </c>
      <c r="C75" s="57" t="s">
        <v>90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8" t="s">
        <v>115</v>
      </c>
      <c r="B76" s="58" t="s">
        <v>127</v>
      </c>
      <c r="C76" s="57" t="s">
        <v>91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8" t="s">
        <v>115</v>
      </c>
      <c r="B77" s="58" t="s">
        <v>127</v>
      </c>
      <c r="C77" s="57" t="s">
        <v>92</v>
      </c>
      <c r="D77" s="5">
        <v>563.35</v>
      </c>
      <c r="E77" s="5">
        <v>563.35</v>
      </c>
      <c r="F77" s="5">
        <v>691.57426802999998</v>
      </c>
      <c r="G77" s="5">
        <v>819.83344018000003</v>
      </c>
      <c r="H77" s="5">
        <v>948.41678995999996</v>
      </c>
      <c r="I77" s="5">
        <v>1076.4984510899999</v>
      </c>
      <c r="J77" s="5">
        <v>1205.0421577500001</v>
      </c>
      <c r="K77" s="5">
        <v>1334.18883523</v>
      </c>
      <c r="L77" s="5">
        <v>1459.9112503000001</v>
      </c>
      <c r="M77" s="5">
        <v>1746.5169097099999</v>
      </c>
      <c r="N77" s="5">
        <v>2186.4838503199999</v>
      </c>
      <c r="O77" s="5">
        <v>2392.6233208999997</v>
      </c>
      <c r="P77" s="5">
        <v>2754.09909242</v>
      </c>
      <c r="Q77" s="5">
        <v>2754.09909242</v>
      </c>
      <c r="R77" s="5">
        <v>3477.4486262999999</v>
      </c>
      <c r="S77" s="5">
        <v>3477.4486262999999</v>
      </c>
      <c r="T77" s="5">
        <v>3477.4486262999999</v>
      </c>
      <c r="U77" s="5">
        <v>3477.4486262999999</v>
      </c>
      <c r="V77" s="5">
        <v>3477.4486262999999</v>
      </c>
      <c r="W77" s="5">
        <v>3477.4486262999999</v>
      </c>
      <c r="X77" s="5">
        <v>3477.4486262999999</v>
      </c>
      <c r="Y77" s="5">
        <v>3477.4486262999999</v>
      </c>
      <c r="Z77" s="5">
        <v>3333.4486262999999</v>
      </c>
      <c r="AA77" s="5">
        <v>3333.4486262999999</v>
      </c>
      <c r="AB77" s="5">
        <v>3333.4486262999999</v>
      </c>
      <c r="AC77" s="5">
        <v>3333.4486262999999</v>
      </c>
      <c r="AD77" s="5">
        <v>3333.4486262999999</v>
      </c>
      <c r="AE77" s="5">
        <v>3399.8103270400002</v>
      </c>
      <c r="AF77" s="5">
        <v>3092.0603270400002</v>
      </c>
    </row>
    <row r="78" spans="1:32" s="7" customFormat="1">
      <c r="A78" s="58" t="s">
        <v>115</v>
      </c>
      <c r="B78" s="58" t="s">
        <v>127</v>
      </c>
      <c r="C78" s="57" t="s">
        <v>93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8" t="s">
        <v>115</v>
      </c>
      <c r="B79" s="58" t="s">
        <v>127</v>
      </c>
      <c r="C79" s="57" t="s">
        <v>94</v>
      </c>
      <c r="D79" s="5">
        <v>232.90836262426808</v>
      </c>
      <c r="E79" s="5">
        <v>297.15791710000002</v>
      </c>
      <c r="F79" s="5">
        <v>327.43738580000002</v>
      </c>
      <c r="G79" s="5">
        <v>357.2192958</v>
      </c>
      <c r="H79" s="5">
        <v>384.38990059999998</v>
      </c>
      <c r="I79" s="5">
        <v>413.66869459999998</v>
      </c>
      <c r="J79" s="5">
        <v>441.7063915</v>
      </c>
      <c r="K79" s="5">
        <v>466.02762769999998</v>
      </c>
      <c r="L79" s="5">
        <v>490.214538</v>
      </c>
      <c r="M79" s="5">
        <v>521.72167409999997</v>
      </c>
      <c r="N79" s="5">
        <v>551.93133680000005</v>
      </c>
      <c r="O79" s="5">
        <v>582.69833610000001</v>
      </c>
      <c r="P79" s="5">
        <v>610.62340800000004</v>
      </c>
      <c r="Q79" s="5">
        <v>635.83663349999995</v>
      </c>
      <c r="R79" s="5">
        <v>659.60541239999998</v>
      </c>
      <c r="S79" s="5">
        <v>684.67731219999996</v>
      </c>
      <c r="T79" s="5">
        <v>707.83384379999995</v>
      </c>
      <c r="U79" s="5">
        <v>731.44114930000001</v>
      </c>
      <c r="V79" s="5">
        <v>753.08016029999999</v>
      </c>
      <c r="W79" s="5">
        <v>777.08554509999999</v>
      </c>
      <c r="X79" s="5">
        <v>800.49952959999996</v>
      </c>
      <c r="Y79" s="5">
        <v>824.68665399999998</v>
      </c>
      <c r="Z79" s="5">
        <v>854.39259719999995</v>
      </c>
      <c r="AA79" s="5">
        <v>887.63991299999998</v>
      </c>
      <c r="AB79" s="5">
        <v>919.34973360000004</v>
      </c>
      <c r="AC79" s="5">
        <v>950.45062770000004</v>
      </c>
      <c r="AD79" s="5">
        <v>980.55055890000006</v>
      </c>
      <c r="AE79" s="5">
        <v>1011.300468</v>
      </c>
      <c r="AF79" s="5">
        <v>1011.300468</v>
      </c>
    </row>
    <row r="80" spans="1:32" s="7" customFormat="1" ht="16.2" customHeight="1">
      <c r="A80" s="58" t="s">
        <v>115</v>
      </c>
      <c r="B80" s="58" t="s">
        <v>127</v>
      </c>
      <c r="C80" s="57" t="s">
        <v>96</v>
      </c>
      <c r="D80" s="5">
        <v>26.35</v>
      </c>
      <c r="E80" s="5">
        <v>27.05462035556317</v>
      </c>
      <c r="F80" s="5">
        <v>27.39262584577418</v>
      </c>
      <c r="G80" s="5">
        <v>27.533914243396538</v>
      </c>
      <c r="H80" s="5">
        <v>27.739288385742629</v>
      </c>
      <c r="I80" s="5">
        <v>27.903103949768351</v>
      </c>
      <c r="J80" s="5">
        <v>28.084396902519941</v>
      </c>
      <c r="K80" s="5">
        <v>28.233119059223174</v>
      </c>
      <c r="L80" s="5">
        <v>28.417845775842878</v>
      </c>
      <c r="M80" s="5">
        <v>28.464778988125595</v>
      </c>
      <c r="N80" s="5">
        <v>28.979622095314596</v>
      </c>
      <c r="O80" s="5">
        <v>29.672923384803948</v>
      </c>
      <c r="P80" s="5">
        <v>30.077113376434703</v>
      </c>
      <c r="Q80" s="5">
        <v>30.524430417747475</v>
      </c>
      <c r="R80" s="5">
        <v>31.322727908490418</v>
      </c>
      <c r="S80" s="5">
        <v>31.709601810510549</v>
      </c>
      <c r="T80" s="5">
        <v>31.893853135345474</v>
      </c>
      <c r="U80" s="5">
        <v>32.279677775997968</v>
      </c>
      <c r="V80" s="5">
        <v>32.381235560611934</v>
      </c>
      <c r="W80" s="5">
        <v>32.469302384369868</v>
      </c>
      <c r="X80" s="5">
        <v>32.764539086924586</v>
      </c>
      <c r="Y80" s="5">
        <v>32.976688995908724</v>
      </c>
      <c r="Z80" s="5">
        <v>33.186390647110038</v>
      </c>
      <c r="AA80" s="5">
        <v>33.421983670061422</v>
      </c>
      <c r="AB80" s="5">
        <v>34.800826898756313</v>
      </c>
      <c r="AC80" s="5">
        <v>36.053763274557163</v>
      </c>
      <c r="AD80" s="5">
        <v>36.595332284442115</v>
      </c>
      <c r="AE80" s="5">
        <v>37.131392218672879</v>
      </c>
      <c r="AF80" s="5">
        <v>37.131392218672879</v>
      </c>
    </row>
    <row r="82" spans="1:32">
      <c r="A82" s="58" t="s">
        <v>128</v>
      </c>
      <c r="B82" s="58" t="s">
        <v>123</v>
      </c>
      <c r="C82" s="57" t="s">
        <v>80</v>
      </c>
      <c r="D82" s="5">
        <v>8330</v>
      </c>
      <c r="E82" s="5">
        <v>8330</v>
      </c>
      <c r="F82" s="5">
        <v>8330</v>
      </c>
      <c r="G82" s="5">
        <v>8330</v>
      </c>
      <c r="H82" s="5">
        <v>5570</v>
      </c>
      <c r="I82" s="5">
        <v>4130</v>
      </c>
      <c r="J82" s="5">
        <v>4130</v>
      </c>
      <c r="K82" s="5">
        <v>4130</v>
      </c>
      <c r="L82" s="5">
        <v>3445</v>
      </c>
      <c r="M82" s="5">
        <v>3445</v>
      </c>
      <c r="N82" s="5">
        <v>3445</v>
      </c>
      <c r="O82" s="5">
        <v>3445</v>
      </c>
      <c r="P82" s="5">
        <v>3445</v>
      </c>
      <c r="Q82" s="5">
        <v>1390</v>
      </c>
      <c r="R82" s="5">
        <v>1390</v>
      </c>
      <c r="S82" s="5">
        <v>1390</v>
      </c>
      <c r="T82" s="5">
        <v>1390</v>
      </c>
      <c r="U82" s="5">
        <v>1390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128</v>
      </c>
      <c r="B83" s="58" t="s">
        <v>123</v>
      </c>
      <c r="C83" s="57" t="s">
        <v>82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128</v>
      </c>
      <c r="B84" s="58" t="s">
        <v>123</v>
      </c>
      <c r="C84" s="57" t="s">
        <v>83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128</v>
      </c>
      <c r="B85" s="58" t="s">
        <v>123</v>
      </c>
      <c r="C85" s="57" t="s">
        <v>84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2870.7820384500001</v>
      </c>
      <c r="M85" s="5">
        <v>2870.7820384500001</v>
      </c>
      <c r="N85" s="5">
        <v>2870.7820384500001</v>
      </c>
      <c r="O85" s="5">
        <v>2870.7820384500001</v>
      </c>
      <c r="P85" s="5">
        <v>2870.7820384500001</v>
      </c>
      <c r="Q85" s="5">
        <v>2820.7820384500001</v>
      </c>
      <c r="R85" s="5">
        <v>2820.7820384500001</v>
      </c>
      <c r="S85" s="5">
        <v>2820.7820384500001</v>
      </c>
      <c r="T85" s="5">
        <v>2820.7820384500001</v>
      </c>
      <c r="U85" s="5">
        <v>2820.7820384500001</v>
      </c>
      <c r="V85" s="5">
        <v>2879.6071889499999</v>
      </c>
      <c r="W85" s="5">
        <v>2879.6071889499999</v>
      </c>
      <c r="X85" s="5">
        <v>3480.3713579499999</v>
      </c>
      <c r="Y85" s="5">
        <v>6976.2656970999997</v>
      </c>
      <c r="Z85" s="5">
        <v>6127.2666970999999</v>
      </c>
      <c r="AA85" s="5">
        <v>6127.2666970999999</v>
      </c>
      <c r="AB85" s="5">
        <v>6127.2666970999999</v>
      </c>
      <c r="AC85" s="5">
        <v>6127.2666970999999</v>
      </c>
      <c r="AD85" s="5">
        <v>6127.2666970999999</v>
      </c>
      <c r="AE85" s="5">
        <v>6127.2666970999999</v>
      </c>
      <c r="AF85" s="5">
        <v>6127.2666970999999</v>
      </c>
    </row>
    <row r="86" spans="1:32">
      <c r="A86" s="58" t="s">
        <v>128</v>
      </c>
      <c r="B86" s="58" t="s">
        <v>123</v>
      </c>
      <c r="C86" s="57" t="s">
        <v>85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8" t="s">
        <v>128</v>
      </c>
      <c r="B87" s="58" t="s">
        <v>123</v>
      </c>
      <c r="C87" s="57" t="s">
        <v>86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128</v>
      </c>
      <c r="B88" s="58" t="s">
        <v>123</v>
      </c>
      <c r="C88" s="57" t="s">
        <v>87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4255</v>
      </c>
      <c r="K88" s="5">
        <v>4330</v>
      </c>
      <c r="L88" s="5">
        <v>4330</v>
      </c>
      <c r="M88" s="5">
        <v>4330</v>
      </c>
      <c r="N88" s="5">
        <v>4330</v>
      </c>
      <c r="O88" s="5">
        <v>4330</v>
      </c>
      <c r="P88" s="5">
        <v>4330</v>
      </c>
      <c r="Q88" s="5">
        <v>4722.7617349100001</v>
      </c>
      <c r="R88" s="5">
        <v>4722.7617349100001</v>
      </c>
      <c r="S88" s="5">
        <v>4843.3622159400002</v>
      </c>
      <c r="T88" s="5">
        <v>4843.3622159400002</v>
      </c>
      <c r="U88" s="5">
        <v>5285.41145495</v>
      </c>
      <c r="V88" s="5">
        <v>5378.6192036000002</v>
      </c>
      <c r="W88" s="5">
        <v>5378.6192036000002</v>
      </c>
      <c r="X88" s="5">
        <v>5378.6192036000002</v>
      </c>
      <c r="Y88" s="5">
        <v>5843.3622159400002</v>
      </c>
      <c r="Z88" s="5">
        <v>5843.3622159400002</v>
      </c>
      <c r="AA88" s="5">
        <v>5243.3622159400002</v>
      </c>
      <c r="AB88" s="5">
        <v>5243.3622159400002</v>
      </c>
      <c r="AC88" s="5">
        <v>4318.3622159400002</v>
      </c>
      <c r="AD88" s="5">
        <v>4386.6550635700005</v>
      </c>
      <c r="AE88" s="5">
        <v>4472.3849530699999</v>
      </c>
      <c r="AF88" s="5">
        <v>5192.15769275</v>
      </c>
    </row>
    <row r="89" spans="1:32">
      <c r="A89" s="58" t="s">
        <v>128</v>
      </c>
      <c r="B89" s="58" t="s">
        <v>123</v>
      </c>
      <c r="C89" s="57" t="s">
        <v>88</v>
      </c>
      <c r="D89" s="5">
        <v>9.4870000000000001</v>
      </c>
      <c r="E89" s="5">
        <v>35.02999999</v>
      </c>
      <c r="F89" s="5">
        <v>66.469999989999991</v>
      </c>
      <c r="G89" s="5">
        <v>108.38499999999999</v>
      </c>
      <c r="H89" s="5">
        <v>164.93599999</v>
      </c>
      <c r="I89" s="5">
        <v>231.892</v>
      </c>
      <c r="J89" s="5">
        <v>309.83299999000002</v>
      </c>
      <c r="K89" s="5">
        <v>419.29300001000001</v>
      </c>
      <c r="L89" s="5">
        <v>525.28738249000003</v>
      </c>
      <c r="M89" s="5">
        <v>675.22522690999995</v>
      </c>
      <c r="N89" s="5">
        <v>847.1084129599999</v>
      </c>
      <c r="O89" s="5">
        <v>1045.3195499599999</v>
      </c>
      <c r="P89" s="5">
        <v>1274.0469571600001</v>
      </c>
      <c r="Q89" s="5">
        <v>1526.09067319</v>
      </c>
      <c r="R89" s="5">
        <v>1792.3273249800002</v>
      </c>
      <c r="S89" s="5">
        <v>2078.1703843300002</v>
      </c>
      <c r="T89" s="5">
        <v>2386.2274074900001</v>
      </c>
      <c r="U89" s="5">
        <v>2679.40297409</v>
      </c>
      <c r="V89" s="5">
        <v>2972.0554745599998</v>
      </c>
      <c r="W89" s="5">
        <v>3267.0208981099995</v>
      </c>
      <c r="X89" s="5">
        <v>3559.3649110099996</v>
      </c>
      <c r="Y89" s="5">
        <v>3853.4202612400004</v>
      </c>
      <c r="Z89" s="5">
        <v>4158.5588425300002</v>
      </c>
      <c r="AA89" s="5">
        <v>4478.5367078599993</v>
      </c>
      <c r="AB89" s="5">
        <v>4812.9430813600002</v>
      </c>
      <c r="AC89" s="5">
        <v>5169.6485570200011</v>
      </c>
      <c r="AD89" s="5">
        <v>5533.2993767899998</v>
      </c>
      <c r="AE89" s="5">
        <v>5911.9665535799995</v>
      </c>
      <c r="AF89" s="5">
        <v>5970.2965017799997</v>
      </c>
    </row>
    <row r="90" spans="1:32">
      <c r="A90" s="58" t="s">
        <v>128</v>
      </c>
      <c r="B90" s="58" t="s">
        <v>123</v>
      </c>
      <c r="C90" s="57" t="s">
        <v>89</v>
      </c>
      <c r="D90" s="5">
        <v>219.88250000000002</v>
      </c>
      <c r="E90" s="5">
        <v>342.40800000000002</v>
      </c>
      <c r="F90" s="5">
        <v>492.38850000000002</v>
      </c>
      <c r="G90" s="5">
        <v>638.09849999999994</v>
      </c>
      <c r="H90" s="5">
        <v>797.97050000000002</v>
      </c>
      <c r="I90" s="5">
        <v>941.96749999999997</v>
      </c>
      <c r="J90" s="5">
        <v>1074.9155000000001</v>
      </c>
      <c r="K90" s="5">
        <v>1258.761</v>
      </c>
      <c r="L90" s="5">
        <v>1431.83</v>
      </c>
      <c r="M90" s="5">
        <v>1668.596</v>
      </c>
      <c r="N90" s="5">
        <v>1912.4335000000001</v>
      </c>
      <c r="O90" s="5">
        <v>2164.4295000000002</v>
      </c>
      <c r="P90" s="5">
        <v>2429.6735000000003</v>
      </c>
      <c r="Q90" s="5">
        <v>2676.2474999999995</v>
      </c>
      <c r="R90" s="5">
        <v>2908.6255000000001</v>
      </c>
      <c r="S90" s="5">
        <v>3127.7740000000003</v>
      </c>
      <c r="T90" s="5">
        <v>3338.6740000000009</v>
      </c>
      <c r="U90" s="5">
        <v>3468.2249999999999</v>
      </c>
      <c r="V90" s="5">
        <v>3574.1655000000001</v>
      </c>
      <c r="W90" s="5">
        <v>3651.5284999999999</v>
      </c>
      <c r="X90" s="5">
        <v>3696.8409999999999</v>
      </c>
      <c r="Y90" s="5">
        <v>3704.3780000000006</v>
      </c>
      <c r="Z90" s="5">
        <v>3716.8415000000005</v>
      </c>
      <c r="AA90" s="5">
        <v>3724.722999999999</v>
      </c>
      <c r="AB90" s="5">
        <v>3727.1389999999997</v>
      </c>
      <c r="AC90" s="5">
        <v>3717.7939999999999</v>
      </c>
      <c r="AD90" s="5">
        <v>3708.8210000000004</v>
      </c>
      <c r="AE90" s="5">
        <v>3694.5159999999996</v>
      </c>
      <c r="AF90" s="5">
        <v>3694.5159999999996</v>
      </c>
    </row>
    <row r="91" spans="1:32">
      <c r="A91" s="58" t="s">
        <v>128</v>
      </c>
      <c r="B91" s="58" t="s">
        <v>123</v>
      </c>
      <c r="C91" s="57" t="s">
        <v>90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128</v>
      </c>
      <c r="B92" s="58" t="s">
        <v>123</v>
      </c>
      <c r="C92" s="57" t="s">
        <v>91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620.00485111</v>
      </c>
      <c r="AF92" s="5">
        <v>620.00485111</v>
      </c>
    </row>
    <row r="93" spans="1:32">
      <c r="A93" s="58" t="s">
        <v>128</v>
      </c>
      <c r="B93" s="58" t="s">
        <v>123</v>
      </c>
      <c r="C93" s="57" t="s">
        <v>92</v>
      </c>
      <c r="D93" s="5">
        <v>2219.9820000000004</v>
      </c>
      <c r="E93" s="5">
        <v>2668.4790668400005</v>
      </c>
      <c r="F93" s="5">
        <v>3677.060468220001</v>
      </c>
      <c r="G93" s="5">
        <v>4628.6877360499993</v>
      </c>
      <c r="H93" s="5">
        <v>5211.1541906599996</v>
      </c>
      <c r="I93" s="5">
        <v>6510.8685813499997</v>
      </c>
      <c r="J93" s="5">
        <v>7832.8303887000002</v>
      </c>
      <c r="K93" s="5">
        <v>7832.8303887000002</v>
      </c>
      <c r="L93" s="5">
        <v>7832.8303887000002</v>
      </c>
      <c r="M93" s="5">
        <v>7832.8303887000002</v>
      </c>
      <c r="N93" s="5">
        <v>8259.7135535100006</v>
      </c>
      <c r="O93" s="5">
        <v>8292.9770305399998</v>
      </c>
      <c r="P93" s="5">
        <v>9961.756983979998</v>
      </c>
      <c r="Q93" s="5">
        <v>10873.472276189999</v>
      </c>
      <c r="R93" s="5">
        <v>11383.455811499998</v>
      </c>
      <c r="S93" s="5">
        <v>11925.561145919999</v>
      </c>
      <c r="T93" s="5">
        <v>14916.4771532</v>
      </c>
      <c r="U93" s="5">
        <v>14952.714395270001</v>
      </c>
      <c r="V93" s="5">
        <v>15698.676967269999</v>
      </c>
      <c r="W93" s="5">
        <v>15667.65080858</v>
      </c>
      <c r="X93" s="5">
        <v>16161.69155831</v>
      </c>
      <c r="Y93" s="5">
        <v>16700.926813630002</v>
      </c>
      <c r="Z93" s="5">
        <v>16700.926813630002</v>
      </c>
      <c r="AA93" s="5">
        <v>17089.049480559999</v>
      </c>
      <c r="AB93" s="5">
        <v>18564.895568080003</v>
      </c>
      <c r="AC93" s="5">
        <v>19954.945418780004</v>
      </c>
      <c r="AD93" s="5">
        <v>21843.261178240002</v>
      </c>
      <c r="AE93" s="5">
        <v>23827.568438290004</v>
      </c>
      <c r="AF93" s="5">
        <v>23583.768438290001</v>
      </c>
    </row>
    <row r="94" spans="1:32">
      <c r="A94" s="58" t="s">
        <v>128</v>
      </c>
      <c r="B94" s="58" t="s">
        <v>123</v>
      </c>
      <c r="C94" s="57" t="s">
        <v>93</v>
      </c>
      <c r="D94" s="5">
        <v>3548.011</v>
      </c>
      <c r="E94" s="5">
        <v>3548.011</v>
      </c>
      <c r="F94" s="5">
        <v>3547.4610000000002</v>
      </c>
      <c r="G94" s="5">
        <v>3578.0714096400002</v>
      </c>
      <c r="H94" s="5">
        <v>4457.5407649899998</v>
      </c>
      <c r="I94" s="5">
        <v>4457.0127649899996</v>
      </c>
      <c r="J94" s="5">
        <v>4905.4265960699995</v>
      </c>
      <c r="K94" s="5">
        <v>7056.2732692299996</v>
      </c>
      <c r="L94" s="5">
        <v>7054.8452692299988</v>
      </c>
      <c r="M94" s="5">
        <v>7054.8452692299988</v>
      </c>
      <c r="N94" s="5">
        <v>7054.8452692299988</v>
      </c>
      <c r="O94" s="5">
        <v>7054.8452692299988</v>
      </c>
      <c r="P94" s="5">
        <v>7054.8452692299988</v>
      </c>
      <c r="Q94" s="5">
        <v>7480.7799898899984</v>
      </c>
      <c r="R94" s="5">
        <v>8982.3321434600002</v>
      </c>
      <c r="S94" s="5">
        <v>8982.3321434600002</v>
      </c>
      <c r="T94" s="5">
        <v>8832.3021434599996</v>
      </c>
      <c r="U94" s="5">
        <v>9567.4528869199985</v>
      </c>
      <c r="V94" s="5">
        <v>10422.024497439999</v>
      </c>
      <c r="W94" s="5">
        <v>10990.273755509999</v>
      </c>
      <c r="X94" s="5">
        <v>12055.4615307</v>
      </c>
      <c r="Y94" s="5">
        <v>13555.281351340001</v>
      </c>
      <c r="Z94" s="5">
        <v>13555.281351340001</v>
      </c>
      <c r="AA94" s="5">
        <v>14978.247974440001</v>
      </c>
      <c r="AB94" s="5">
        <v>16054.465199130002</v>
      </c>
      <c r="AC94" s="5">
        <v>16797.603131329997</v>
      </c>
      <c r="AD94" s="5">
        <v>20009.274832409996</v>
      </c>
      <c r="AE94" s="5">
        <v>22305.693396660001</v>
      </c>
      <c r="AF94" s="5">
        <v>21739.889396660001</v>
      </c>
    </row>
    <row r="95" spans="1:32">
      <c r="A95" s="58" t="s">
        <v>128</v>
      </c>
      <c r="B95" s="58" t="s">
        <v>123</v>
      </c>
      <c r="C95" s="57" t="s">
        <v>94</v>
      </c>
      <c r="D95" s="5">
        <v>5270.7863187990215</v>
      </c>
      <c r="E95" s="5">
        <v>6673.1730081000005</v>
      </c>
      <c r="F95" s="5">
        <v>7240.1006978999994</v>
      </c>
      <c r="G95" s="5">
        <v>7842.8836247999998</v>
      </c>
      <c r="H95" s="5">
        <v>8431.9375772000003</v>
      </c>
      <c r="I95" s="5">
        <v>9024.0538534000007</v>
      </c>
      <c r="J95" s="5">
        <v>9584.7396609999996</v>
      </c>
      <c r="K95" s="5">
        <v>10062.791882000001</v>
      </c>
      <c r="L95" s="5">
        <v>10548.860773</v>
      </c>
      <c r="M95" s="5">
        <v>11120.860829000001</v>
      </c>
      <c r="N95" s="5">
        <v>11681.902083999999</v>
      </c>
      <c r="O95" s="5">
        <v>12231.806538000001</v>
      </c>
      <c r="P95" s="5">
        <v>12766.385285</v>
      </c>
      <c r="Q95" s="5">
        <v>13264.254398000001</v>
      </c>
      <c r="R95" s="5">
        <v>13727.684428</v>
      </c>
      <c r="S95" s="5">
        <v>14182.657797</v>
      </c>
      <c r="T95" s="5">
        <v>14615.757355</v>
      </c>
      <c r="U95" s="5">
        <v>15046.450881000001</v>
      </c>
      <c r="V95" s="5">
        <v>15437.958905</v>
      </c>
      <c r="W95" s="5">
        <v>15826.424548999999</v>
      </c>
      <c r="X95" s="5">
        <v>16227.344773000001</v>
      </c>
      <c r="Y95" s="5">
        <v>16644.566040999998</v>
      </c>
      <c r="Z95" s="5">
        <v>17148.306869</v>
      </c>
      <c r="AA95" s="5">
        <v>17693.906867999998</v>
      </c>
      <c r="AB95" s="5">
        <v>18244.378171</v>
      </c>
      <c r="AC95" s="5">
        <v>18793.900231</v>
      </c>
      <c r="AD95" s="5">
        <v>19330.387993999997</v>
      </c>
      <c r="AE95" s="5">
        <v>19860.728039000001</v>
      </c>
      <c r="AF95" s="5">
        <v>19860.728039000001</v>
      </c>
    </row>
    <row r="96" spans="1:32">
      <c r="A96" s="58" t="s">
        <v>128</v>
      </c>
      <c r="B96" s="58" t="s">
        <v>123</v>
      </c>
      <c r="C96" s="57" t="s">
        <v>96</v>
      </c>
      <c r="D96" s="5">
        <v>308.44499999999999</v>
      </c>
      <c r="E96" s="5">
        <v>326.82664240003936</v>
      </c>
      <c r="F96" s="5">
        <v>336.46401470743882</v>
      </c>
      <c r="G96" s="5">
        <v>348.44864043545715</v>
      </c>
      <c r="H96" s="5">
        <v>362.11047299312025</v>
      </c>
      <c r="I96" s="5">
        <v>376.60435194668042</v>
      </c>
      <c r="J96" s="5">
        <v>395.13364292905271</v>
      </c>
      <c r="K96" s="5">
        <v>410.47392348851713</v>
      </c>
      <c r="L96" s="5">
        <v>425.06416922733302</v>
      </c>
      <c r="M96" s="5">
        <v>619.05644269644449</v>
      </c>
      <c r="N96" s="5">
        <v>861.01916638366117</v>
      </c>
      <c r="O96" s="5">
        <v>996.66660200525996</v>
      </c>
      <c r="P96" s="5">
        <v>1141.0119937538882</v>
      </c>
      <c r="Q96" s="5">
        <v>1218.9578723155353</v>
      </c>
      <c r="R96" s="5">
        <v>1238.7598347894302</v>
      </c>
      <c r="S96" s="5">
        <v>1263.1330905496952</v>
      </c>
      <c r="T96" s="5">
        <v>1287.0014292698179</v>
      </c>
      <c r="U96" s="5">
        <v>1309.2392008895476</v>
      </c>
      <c r="V96" s="5">
        <v>1335.5433610943551</v>
      </c>
      <c r="W96" s="5">
        <v>1345.3213687221901</v>
      </c>
      <c r="X96" s="5">
        <v>1353.8770316407652</v>
      </c>
      <c r="Y96" s="5">
        <v>1378.0952795407725</v>
      </c>
      <c r="Z96" s="5">
        <v>1411.5644910743329</v>
      </c>
      <c r="AA96" s="5">
        <v>1431.3003711683252</v>
      </c>
      <c r="AB96" s="5">
        <v>1469.2570618339278</v>
      </c>
      <c r="AC96" s="5">
        <v>1510.3328881452751</v>
      </c>
      <c r="AD96" s="5">
        <v>1556.3956121929202</v>
      </c>
      <c r="AE96" s="5">
        <v>1621.8300893072253</v>
      </c>
      <c r="AF96" s="5">
        <v>1621.8300893072253</v>
      </c>
    </row>
    <row r="98" spans="1:32">
      <c r="A98" s="58" t="s">
        <v>128</v>
      </c>
      <c r="B98" s="58" t="s">
        <v>124</v>
      </c>
      <c r="C98" s="57" t="s">
        <v>80</v>
      </c>
      <c r="D98" s="5">
        <v>8126</v>
      </c>
      <c r="E98" s="5">
        <v>8126</v>
      </c>
      <c r="F98" s="5">
        <v>8126</v>
      </c>
      <c r="G98" s="5">
        <v>7426</v>
      </c>
      <c r="H98" s="5">
        <v>7426</v>
      </c>
      <c r="I98" s="5">
        <v>7426</v>
      </c>
      <c r="J98" s="5">
        <v>7426</v>
      </c>
      <c r="K98" s="5">
        <v>7426</v>
      </c>
      <c r="L98" s="5">
        <v>6026</v>
      </c>
      <c r="M98" s="5">
        <v>6026</v>
      </c>
      <c r="N98" s="5">
        <v>6026</v>
      </c>
      <c r="O98" s="5">
        <v>6026</v>
      </c>
      <c r="P98" s="5">
        <v>6026</v>
      </c>
      <c r="Q98" s="5">
        <v>4346</v>
      </c>
      <c r="R98" s="5">
        <v>4346</v>
      </c>
      <c r="S98" s="5">
        <v>3896</v>
      </c>
      <c r="T98" s="5">
        <v>3896</v>
      </c>
      <c r="U98" s="5">
        <v>3896</v>
      </c>
      <c r="V98" s="5">
        <v>3896</v>
      </c>
      <c r="W98" s="5">
        <v>3896</v>
      </c>
      <c r="X98" s="5">
        <v>2422</v>
      </c>
      <c r="Y98" s="5">
        <v>2422</v>
      </c>
      <c r="Z98" s="5">
        <v>2422</v>
      </c>
      <c r="AA98" s="5">
        <v>2057</v>
      </c>
      <c r="AB98" s="5">
        <v>1692</v>
      </c>
      <c r="AC98" s="5">
        <v>1692</v>
      </c>
      <c r="AD98" s="5">
        <v>1692</v>
      </c>
      <c r="AE98" s="5">
        <v>1692</v>
      </c>
      <c r="AF98" s="5">
        <v>1692</v>
      </c>
    </row>
    <row r="99" spans="1:32">
      <c r="A99" s="58" t="s">
        <v>128</v>
      </c>
      <c r="B99" s="58" t="s">
        <v>124</v>
      </c>
      <c r="C99" s="57" t="s">
        <v>82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1597.89999999</v>
      </c>
      <c r="K99" s="5">
        <v>1597.89999999</v>
      </c>
      <c r="L99" s="5">
        <v>1597.89999999</v>
      </c>
      <c r="M99" s="5">
        <v>1597.89999999</v>
      </c>
      <c r="N99" s="5">
        <v>1597.89999999</v>
      </c>
      <c r="O99" s="5">
        <v>1597.89999999</v>
      </c>
      <c r="P99" s="5">
        <v>1597.89999999</v>
      </c>
      <c r="Q99" s="5">
        <v>1597.89999999</v>
      </c>
      <c r="R99" s="5">
        <v>1212.89999999</v>
      </c>
      <c r="S99" s="5">
        <v>1212.89999999</v>
      </c>
      <c r="T99" s="5">
        <v>1212.89999999</v>
      </c>
      <c r="U99" s="5">
        <v>1068.5</v>
      </c>
      <c r="V99" s="5">
        <v>1068.5</v>
      </c>
      <c r="W99" s="5">
        <v>1068.5</v>
      </c>
      <c r="X99" s="5">
        <v>1068.5</v>
      </c>
      <c r="Y99" s="5">
        <v>1068.5</v>
      </c>
      <c r="Z99" s="5">
        <v>1068.5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128</v>
      </c>
      <c r="B100" s="58" t="s">
        <v>124</v>
      </c>
      <c r="C100" s="57" t="s">
        <v>83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128</v>
      </c>
      <c r="B101" s="58" t="s">
        <v>124</v>
      </c>
      <c r="C101" s="57" t="s">
        <v>84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1545.5</v>
      </c>
      <c r="R101" s="5">
        <v>1545.5</v>
      </c>
      <c r="S101" s="5">
        <v>1545.5</v>
      </c>
      <c r="T101" s="5">
        <v>1545.5</v>
      </c>
      <c r="U101" s="5">
        <v>1545.5</v>
      </c>
      <c r="V101" s="5">
        <v>1545.5</v>
      </c>
      <c r="W101" s="5">
        <v>1545.5</v>
      </c>
      <c r="X101" s="5">
        <v>2081.2436762500001</v>
      </c>
      <c r="Y101" s="5">
        <v>2477.4981974500001</v>
      </c>
      <c r="Z101" s="5">
        <v>2345.9981974500001</v>
      </c>
      <c r="AA101" s="5">
        <v>2456.4001840000001</v>
      </c>
      <c r="AB101" s="5">
        <v>1907.4001840000001</v>
      </c>
      <c r="AC101" s="5">
        <v>1907.4001840000001</v>
      </c>
      <c r="AD101" s="5">
        <v>1907.4001840000001</v>
      </c>
      <c r="AE101" s="5">
        <v>2283.1637199500001</v>
      </c>
      <c r="AF101" s="5">
        <v>1937.1637199500001</v>
      </c>
    </row>
    <row r="102" spans="1:32">
      <c r="A102" s="58" t="s">
        <v>128</v>
      </c>
      <c r="B102" s="58" t="s">
        <v>124</v>
      </c>
      <c r="C102" s="57" t="s">
        <v>85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128</v>
      </c>
      <c r="B103" s="58" t="s">
        <v>124</v>
      </c>
      <c r="C103" s="57" t="s">
        <v>86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128</v>
      </c>
      <c r="B104" s="58" t="s">
        <v>124</v>
      </c>
      <c r="C104" s="57" t="s">
        <v>87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1147.52648845</v>
      </c>
      <c r="K104" s="5">
        <v>1147.52648845</v>
      </c>
      <c r="L104" s="5">
        <v>1328.64046702</v>
      </c>
      <c r="M104" s="5">
        <v>1328.64046702</v>
      </c>
      <c r="N104" s="5">
        <v>1328.64046702</v>
      </c>
      <c r="O104" s="5">
        <v>1388.16620586</v>
      </c>
      <c r="P104" s="5">
        <v>1431.23515127</v>
      </c>
      <c r="Q104" s="5">
        <v>2627.3343123100003</v>
      </c>
      <c r="R104" s="5">
        <v>2627.3343123100003</v>
      </c>
      <c r="S104" s="5">
        <v>3627.0789552000001</v>
      </c>
      <c r="T104" s="5">
        <v>3700.6567855999997</v>
      </c>
      <c r="U104" s="5">
        <v>3769.0230127299997</v>
      </c>
      <c r="V104" s="5">
        <v>4061.1495274899999</v>
      </c>
      <c r="W104" s="5">
        <v>4061.1495274899999</v>
      </c>
      <c r="X104" s="5">
        <v>4289.2096049899992</v>
      </c>
      <c r="Y104" s="5">
        <v>4289.2096049899992</v>
      </c>
      <c r="Z104" s="5">
        <v>4289.2096049899992</v>
      </c>
      <c r="AA104" s="5">
        <v>5506.6857645999999</v>
      </c>
      <c r="AB104" s="5">
        <v>6483.5334076499994</v>
      </c>
      <c r="AC104" s="5">
        <v>7829.1656565100002</v>
      </c>
      <c r="AD104" s="5">
        <v>9986.6376323799996</v>
      </c>
      <c r="AE104" s="5">
        <v>11354.307080770001</v>
      </c>
      <c r="AF104" s="5">
        <v>11173.193102200001</v>
      </c>
    </row>
    <row r="105" spans="1:32">
      <c r="A105" s="58" t="s">
        <v>128</v>
      </c>
      <c r="B105" s="58" t="s">
        <v>124</v>
      </c>
      <c r="C105" s="57" t="s">
        <v>88</v>
      </c>
      <c r="D105" s="5">
        <v>5.4820000000000002</v>
      </c>
      <c r="E105" s="5">
        <v>18.838999999999999</v>
      </c>
      <c r="F105" s="5">
        <v>30.972000000000001</v>
      </c>
      <c r="G105" s="5">
        <v>50.94</v>
      </c>
      <c r="H105" s="5">
        <v>79.948999999999998</v>
      </c>
      <c r="I105" s="5">
        <v>118.98399999999999</v>
      </c>
      <c r="J105" s="5">
        <v>166.928</v>
      </c>
      <c r="K105" s="5">
        <v>232.95499999999998</v>
      </c>
      <c r="L105" s="5">
        <v>295.07310101000002</v>
      </c>
      <c r="M105" s="5">
        <v>409.28461462000001</v>
      </c>
      <c r="N105" s="5">
        <v>546.49439326000004</v>
      </c>
      <c r="O105" s="5">
        <v>703.16856768000002</v>
      </c>
      <c r="P105" s="5">
        <v>877.87147774000005</v>
      </c>
      <c r="Q105" s="5">
        <v>1068.75407331</v>
      </c>
      <c r="R105" s="5">
        <v>1271.4459004400001</v>
      </c>
      <c r="S105" s="5">
        <v>1490.4415349200001</v>
      </c>
      <c r="T105" s="5">
        <v>1727.0777828399998</v>
      </c>
      <c r="U105" s="5">
        <v>1969.1584449499999</v>
      </c>
      <c r="V105" s="5">
        <v>2223.9569902400003</v>
      </c>
      <c r="W105" s="5">
        <v>2496.56162567</v>
      </c>
      <c r="X105" s="5">
        <v>2785.1480421799997</v>
      </c>
      <c r="Y105" s="5">
        <v>3073.0860760400001</v>
      </c>
      <c r="Z105" s="5">
        <v>3346.2985513500003</v>
      </c>
      <c r="AA105" s="5">
        <v>3612.1516041700006</v>
      </c>
      <c r="AB105" s="5">
        <v>3869.9208983499998</v>
      </c>
      <c r="AC105" s="5">
        <v>4128.2938823900004</v>
      </c>
      <c r="AD105" s="5">
        <v>4388.5159284499996</v>
      </c>
      <c r="AE105" s="5">
        <v>4657.9511452500001</v>
      </c>
      <c r="AF105" s="5">
        <v>4738.5973468600005</v>
      </c>
    </row>
    <row r="106" spans="1:32">
      <c r="A106" s="58" t="s">
        <v>128</v>
      </c>
      <c r="B106" s="58" t="s">
        <v>124</v>
      </c>
      <c r="C106" s="57" t="s">
        <v>89</v>
      </c>
      <c r="D106" s="5">
        <v>116.8785</v>
      </c>
      <c r="E106" s="5">
        <v>176.69049999999999</v>
      </c>
      <c r="F106" s="5">
        <v>220.38299999999998</v>
      </c>
      <c r="G106" s="5">
        <v>291.14050000000003</v>
      </c>
      <c r="H106" s="5">
        <v>375.91799999999995</v>
      </c>
      <c r="I106" s="5">
        <v>473.93449999999996</v>
      </c>
      <c r="J106" s="5">
        <v>567.99900000000002</v>
      </c>
      <c r="K106" s="5">
        <v>689.92699999999991</v>
      </c>
      <c r="L106" s="5">
        <v>806.70550000000003</v>
      </c>
      <c r="M106" s="5">
        <v>1028.5839999999998</v>
      </c>
      <c r="N106" s="5">
        <v>1271.1665</v>
      </c>
      <c r="O106" s="5">
        <v>1515.414</v>
      </c>
      <c r="P106" s="5">
        <v>1755.8154999999999</v>
      </c>
      <c r="Q106" s="5">
        <v>1977.0934999999999</v>
      </c>
      <c r="R106" s="5">
        <v>2187.7380000000003</v>
      </c>
      <c r="S106" s="5">
        <v>2389.4565000000002</v>
      </c>
      <c r="T106" s="5">
        <v>2584.6570000000002</v>
      </c>
      <c r="U106" s="5">
        <v>2742.6190000000001</v>
      </c>
      <c r="V106" s="5">
        <v>2898.8229999999999</v>
      </c>
      <c r="W106" s="5">
        <v>3049.6634999999997</v>
      </c>
      <c r="X106" s="5">
        <v>3191.7325000000001</v>
      </c>
      <c r="Y106" s="5">
        <v>3290.6579999999994</v>
      </c>
      <c r="Z106" s="5">
        <v>3358.1235000000001</v>
      </c>
      <c r="AA106" s="5">
        <v>3395.029</v>
      </c>
      <c r="AB106" s="5">
        <v>3404.2585000000008</v>
      </c>
      <c r="AC106" s="5">
        <v>3384.9764999999993</v>
      </c>
      <c r="AD106" s="5">
        <v>3365.9845000000005</v>
      </c>
      <c r="AE106" s="5">
        <v>3342.1390000000006</v>
      </c>
      <c r="AF106" s="5">
        <v>3342.1390000000006</v>
      </c>
    </row>
    <row r="107" spans="1:32">
      <c r="A107" s="58" t="s">
        <v>128</v>
      </c>
      <c r="B107" s="58" t="s">
        <v>124</v>
      </c>
      <c r="C107" s="57" t="s">
        <v>90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128</v>
      </c>
      <c r="B108" s="58" t="s">
        <v>124</v>
      </c>
      <c r="C108" s="57" t="s">
        <v>91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128</v>
      </c>
      <c r="B109" s="58" t="s">
        <v>124</v>
      </c>
      <c r="C109" s="57" t="s">
        <v>92</v>
      </c>
      <c r="D109" s="5">
        <v>826.43900000000008</v>
      </c>
      <c r="E109" s="5">
        <v>826.43900000000008</v>
      </c>
      <c r="F109" s="5">
        <v>1251.8946733500002</v>
      </c>
      <c r="G109" s="5">
        <v>1348.5877982000002</v>
      </c>
      <c r="H109" s="5">
        <v>1857.9207319100001</v>
      </c>
      <c r="I109" s="5">
        <v>2338.2427419000001</v>
      </c>
      <c r="J109" s="5">
        <v>2629.1791171499999</v>
      </c>
      <c r="K109" s="5">
        <v>2862.86570549</v>
      </c>
      <c r="L109" s="5">
        <v>3449.2980695900001</v>
      </c>
      <c r="M109" s="5">
        <v>3449.2980695900001</v>
      </c>
      <c r="N109" s="5">
        <v>3849.5065544299996</v>
      </c>
      <c r="O109" s="5">
        <v>5042.6500531800002</v>
      </c>
      <c r="P109" s="5">
        <v>6234.6778782199999</v>
      </c>
      <c r="Q109" s="5">
        <v>9335.5370474299998</v>
      </c>
      <c r="R109" s="5">
        <v>9755.9671269099999</v>
      </c>
      <c r="S109" s="5">
        <v>10102.444744169999</v>
      </c>
      <c r="T109" s="5">
        <v>10435.28922615</v>
      </c>
      <c r="U109" s="5">
        <v>10593.804372100001</v>
      </c>
      <c r="V109" s="5">
        <v>11215.006735009998</v>
      </c>
      <c r="W109" s="5">
        <v>11215.006735009998</v>
      </c>
      <c r="X109" s="5">
        <v>13954.46622006</v>
      </c>
      <c r="Y109" s="5">
        <v>14715.551957000001</v>
      </c>
      <c r="Z109" s="5">
        <v>14905.16398947</v>
      </c>
      <c r="AA109" s="5">
        <v>15845.36587926</v>
      </c>
      <c r="AB109" s="5">
        <v>17543.676339400001</v>
      </c>
      <c r="AC109" s="5">
        <v>19678.186116620003</v>
      </c>
      <c r="AD109" s="5">
        <v>23459.05392215</v>
      </c>
      <c r="AE109" s="5">
        <v>24983.401995330001</v>
      </c>
      <c r="AF109" s="5">
        <v>24992.533923819999</v>
      </c>
    </row>
    <row r="110" spans="1:32">
      <c r="A110" s="58" t="s">
        <v>128</v>
      </c>
      <c r="B110" s="58" t="s">
        <v>124</v>
      </c>
      <c r="C110" s="57" t="s">
        <v>93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3554.9579999999992</v>
      </c>
      <c r="M110" s="5">
        <v>3554.9579999999992</v>
      </c>
      <c r="N110" s="5">
        <v>3554.9579999999992</v>
      </c>
      <c r="O110" s="5">
        <v>3554.9579999999992</v>
      </c>
      <c r="P110" s="5">
        <v>3554.9579999999992</v>
      </c>
      <c r="Q110" s="5">
        <v>4084.7882134899996</v>
      </c>
      <c r="R110" s="5">
        <v>4301.1818658900002</v>
      </c>
      <c r="S110" s="5">
        <v>6532.3952809800021</v>
      </c>
      <c r="T110" s="5">
        <v>6532.3952809800021</v>
      </c>
      <c r="U110" s="5">
        <v>6713.2686248900018</v>
      </c>
      <c r="V110" s="5">
        <v>7141.7709084700018</v>
      </c>
      <c r="W110" s="5">
        <v>8780.2082653800007</v>
      </c>
      <c r="X110" s="5">
        <v>9131.3147291199966</v>
      </c>
      <c r="Y110" s="5">
        <v>10222.569047119996</v>
      </c>
      <c r="Z110" s="5">
        <v>10201.409075549998</v>
      </c>
      <c r="AA110" s="5">
        <v>11798.968231679999</v>
      </c>
      <c r="AB110" s="5">
        <v>16613.891177999998</v>
      </c>
      <c r="AC110" s="5">
        <v>18801.281655590003</v>
      </c>
      <c r="AD110" s="5">
        <v>26284.073510149999</v>
      </c>
      <c r="AE110" s="5">
        <v>28797.102572110001</v>
      </c>
      <c r="AF110" s="5">
        <v>28771.102572110001</v>
      </c>
    </row>
    <row r="111" spans="1:32">
      <c r="A111" s="58" t="s">
        <v>128</v>
      </c>
      <c r="B111" s="58" t="s">
        <v>124</v>
      </c>
      <c r="C111" s="57" t="s">
        <v>94</v>
      </c>
      <c r="D111" s="5">
        <v>5092.1962182514835</v>
      </c>
      <c r="E111" s="5">
        <v>6262.1199634300001</v>
      </c>
      <c r="F111" s="5">
        <v>6694.1588813399994</v>
      </c>
      <c r="G111" s="5">
        <v>7133.0534971000006</v>
      </c>
      <c r="H111" s="5">
        <v>7557.7558134999999</v>
      </c>
      <c r="I111" s="5">
        <v>7964.4220092000005</v>
      </c>
      <c r="J111" s="5">
        <v>8353.1155763999996</v>
      </c>
      <c r="K111" s="5">
        <v>8690.3842523000003</v>
      </c>
      <c r="L111" s="5">
        <v>9051.5481523999988</v>
      </c>
      <c r="M111" s="5">
        <v>9545.8497528000007</v>
      </c>
      <c r="N111" s="5">
        <v>10065.6436868</v>
      </c>
      <c r="O111" s="5">
        <v>10577.5043816</v>
      </c>
      <c r="P111" s="5">
        <v>11082.064509600001</v>
      </c>
      <c r="Q111" s="5">
        <v>11540.708131700001</v>
      </c>
      <c r="R111" s="5">
        <v>11977.2582932</v>
      </c>
      <c r="S111" s="5">
        <v>12403.1160903</v>
      </c>
      <c r="T111" s="5">
        <v>12815.271317500001</v>
      </c>
      <c r="U111" s="5">
        <v>13211.048870300001</v>
      </c>
      <c r="V111" s="5">
        <v>13574.802985600001</v>
      </c>
      <c r="W111" s="5">
        <v>13926.7494759</v>
      </c>
      <c r="X111" s="5">
        <v>14276.484652499999</v>
      </c>
      <c r="Y111" s="5">
        <v>14618.3416321</v>
      </c>
      <c r="Z111" s="5">
        <v>15004.314091299999</v>
      </c>
      <c r="AA111" s="5">
        <v>15416.163653600001</v>
      </c>
      <c r="AB111" s="5">
        <v>15841.7865117</v>
      </c>
      <c r="AC111" s="5">
        <v>16259.463924</v>
      </c>
      <c r="AD111" s="5">
        <v>16667.141525200001</v>
      </c>
      <c r="AE111" s="5">
        <v>17063.1401477</v>
      </c>
      <c r="AF111" s="5">
        <v>17063.1401477</v>
      </c>
    </row>
    <row r="112" spans="1:32">
      <c r="A112" s="58" t="s">
        <v>128</v>
      </c>
      <c r="B112" s="58" t="s">
        <v>124</v>
      </c>
      <c r="C112" s="57" t="s">
        <v>96</v>
      </c>
      <c r="D112" s="5">
        <v>104.02584389254943</v>
      </c>
      <c r="E112" s="5">
        <v>127.05113826531304</v>
      </c>
      <c r="F112" s="5">
        <v>139.16017229535495</v>
      </c>
      <c r="G112" s="5">
        <v>151.92610069959798</v>
      </c>
      <c r="H112" s="5">
        <v>165.24375535045371</v>
      </c>
      <c r="I112" s="5">
        <v>179.14086365810641</v>
      </c>
      <c r="J112" s="5">
        <v>193.19238155006269</v>
      </c>
      <c r="K112" s="5">
        <v>207.51334684648938</v>
      </c>
      <c r="L112" s="5">
        <v>221.43774228066712</v>
      </c>
      <c r="M112" s="5">
        <v>237.91499936448983</v>
      </c>
      <c r="N112" s="5">
        <v>261.61997182751105</v>
      </c>
      <c r="O112" s="5">
        <v>284.75894526234333</v>
      </c>
      <c r="P112" s="5">
        <v>307.62133031014292</v>
      </c>
      <c r="Q112" s="5">
        <v>333.30856234254702</v>
      </c>
      <c r="R112" s="5">
        <v>363.79638025287966</v>
      </c>
      <c r="S112" s="5">
        <v>386.35457475380014</v>
      </c>
      <c r="T112" s="5">
        <v>410.10014571958004</v>
      </c>
      <c r="U112" s="5">
        <v>430.81288351465128</v>
      </c>
      <c r="V112" s="5">
        <v>455.02663529790061</v>
      </c>
      <c r="W112" s="5">
        <v>477.83842553532639</v>
      </c>
      <c r="X112" s="5">
        <v>502.12115479319664</v>
      </c>
      <c r="Y112" s="5">
        <v>527.63549454191275</v>
      </c>
      <c r="Z112" s="5">
        <v>544.77436073275862</v>
      </c>
      <c r="AA112" s="5">
        <v>571.65466421219776</v>
      </c>
      <c r="AB112" s="5">
        <v>628.02365121282355</v>
      </c>
      <c r="AC112" s="5">
        <v>686.32867753493065</v>
      </c>
      <c r="AD112" s="5">
        <v>760.34516678062482</v>
      </c>
      <c r="AE112" s="5">
        <v>835.58756361596852</v>
      </c>
      <c r="AF112" s="5">
        <v>835.58756361596852</v>
      </c>
    </row>
    <row r="114" spans="1:32">
      <c r="A114" s="58" t="s">
        <v>128</v>
      </c>
      <c r="B114" s="58" t="s">
        <v>125</v>
      </c>
      <c r="C114" s="57" t="s">
        <v>81</v>
      </c>
      <c r="D114" s="5">
        <v>4820</v>
      </c>
      <c r="E114" s="5">
        <v>4820</v>
      </c>
      <c r="F114" s="5">
        <v>4820</v>
      </c>
      <c r="G114" s="5">
        <v>4835</v>
      </c>
      <c r="H114" s="5">
        <v>4835</v>
      </c>
      <c r="I114" s="5">
        <v>4835</v>
      </c>
      <c r="J114" s="5">
        <v>3385</v>
      </c>
      <c r="K114" s="5">
        <v>3385</v>
      </c>
      <c r="L114" s="5">
        <v>2805</v>
      </c>
      <c r="M114" s="5">
        <v>2805</v>
      </c>
      <c r="N114" s="5">
        <v>2805</v>
      </c>
      <c r="O114" s="5">
        <v>2805</v>
      </c>
      <c r="P114" s="5">
        <v>2805</v>
      </c>
      <c r="Q114" s="5">
        <v>2805</v>
      </c>
      <c r="R114" s="5">
        <v>2805</v>
      </c>
      <c r="S114" s="5">
        <v>2805</v>
      </c>
      <c r="T114" s="5">
        <v>2805</v>
      </c>
      <c r="U114" s="5">
        <v>2805</v>
      </c>
      <c r="V114" s="5">
        <v>2805</v>
      </c>
      <c r="W114" s="5">
        <v>2805</v>
      </c>
      <c r="X114" s="5">
        <v>2805</v>
      </c>
      <c r="Y114" s="5">
        <v>1120</v>
      </c>
      <c r="Z114" s="5">
        <v>1120</v>
      </c>
      <c r="AA114" s="5">
        <v>1120</v>
      </c>
      <c r="AB114" s="5">
        <v>1120</v>
      </c>
      <c r="AC114" s="5">
        <v>1120</v>
      </c>
      <c r="AD114" s="5">
        <v>0</v>
      </c>
      <c r="AE114" s="5">
        <v>0</v>
      </c>
      <c r="AF114" s="5">
        <v>0</v>
      </c>
    </row>
    <row r="115" spans="1:32">
      <c r="A115" s="58" t="s">
        <v>128</v>
      </c>
      <c r="B115" s="58" t="s">
        <v>125</v>
      </c>
      <c r="C115" s="57" t="s">
        <v>82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500</v>
      </c>
      <c r="K115" s="5">
        <v>500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128</v>
      </c>
      <c r="B116" s="58" t="s">
        <v>125</v>
      </c>
      <c r="C116" s="57" t="s">
        <v>83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128</v>
      </c>
      <c r="B117" s="58" t="s">
        <v>125</v>
      </c>
      <c r="C117" s="57" t="s">
        <v>84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1299.80614745</v>
      </c>
      <c r="W117" s="5">
        <v>1299.80614745</v>
      </c>
      <c r="X117" s="5">
        <v>1205.80614745</v>
      </c>
      <c r="Y117" s="5">
        <v>1476.0874782000001</v>
      </c>
      <c r="Z117" s="5">
        <v>1476.0874782000001</v>
      </c>
      <c r="AA117" s="5">
        <v>1476.0874782000001</v>
      </c>
      <c r="AB117" s="5">
        <v>1476.0874782000001</v>
      </c>
      <c r="AC117" s="5">
        <v>3146.50266233</v>
      </c>
      <c r="AD117" s="5">
        <v>3146.50266233</v>
      </c>
      <c r="AE117" s="5">
        <v>4019.69380542</v>
      </c>
      <c r="AF117" s="5">
        <v>5618.90601367</v>
      </c>
    </row>
    <row r="118" spans="1:32">
      <c r="A118" s="58" t="s">
        <v>128</v>
      </c>
      <c r="B118" s="58" t="s">
        <v>125</v>
      </c>
      <c r="C118" s="57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8" t="s">
        <v>128</v>
      </c>
      <c r="B119" s="58" t="s">
        <v>125</v>
      </c>
      <c r="C119" s="57" t="s">
        <v>86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128</v>
      </c>
      <c r="B120" s="58" t="s">
        <v>125</v>
      </c>
      <c r="C120" s="57" t="s">
        <v>87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374.13</v>
      </c>
      <c r="M120" s="5">
        <v>374.13</v>
      </c>
      <c r="N120" s="5">
        <v>375.23</v>
      </c>
      <c r="O120" s="5">
        <v>374.13</v>
      </c>
      <c r="P120" s="5">
        <v>375.23</v>
      </c>
      <c r="Q120" s="5">
        <v>374.13</v>
      </c>
      <c r="R120" s="5">
        <v>374.13</v>
      </c>
      <c r="S120" s="5">
        <v>374.13</v>
      </c>
      <c r="T120" s="5">
        <v>375.23</v>
      </c>
      <c r="U120" s="5">
        <v>1000.88498885</v>
      </c>
      <c r="V120" s="5">
        <v>1429.2895158199999</v>
      </c>
      <c r="W120" s="5">
        <v>1429.2895158199999</v>
      </c>
      <c r="X120" s="5">
        <v>1429.2895158199999</v>
      </c>
      <c r="Y120" s="5">
        <v>1430.38951582</v>
      </c>
      <c r="Z120" s="5">
        <v>1429.2895158199999</v>
      </c>
      <c r="AA120" s="5">
        <v>1430.38951582</v>
      </c>
      <c r="AB120" s="5">
        <v>2011.11653643</v>
      </c>
      <c r="AC120" s="5">
        <v>2012.2165364299999</v>
      </c>
      <c r="AD120" s="5">
        <v>2072.3368916899999</v>
      </c>
      <c r="AE120" s="5">
        <v>2072.3368916899999</v>
      </c>
      <c r="AF120" s="5">
        <v>2712.2165364299999</v>
      </c>
    </row>
    <row r="121" spans="1:32">
      <c r="A121" s="58" t="s">
        <v>128</v>
      </c>
      <c r="B121" s="58" t="s">
        <v>125</v>
      </c>
      <c r="C121" s="57" t="s">
        <v>88</v>
      </c>
      <c r="D121" s="5">
        <v>4.3979999999999997</v>
      </c>
      <c r="E121" s="5">
        <v>18.14</v>
      </c>
      <c r="F121" s="5">
        <v>30.966000000000001</v>
      </c>
      <c r="G121" s="5">
        <v>48.356000000000002</v>
      </c>
      <c r="H121" s="5">
        <v>81.885999999999996</v>
      </c>
      <c r="I121" s="5">
        <v>130.08000000000001</v>
      </c>
      <c r="J121" s="5">
        <v>178.929</v>
      </c>
      <c r="K121" s="5">
        <v>243.18899999999999</v>
      </c>
      <c r="L121" s="5">
        <v>308.55135327000005</v>
      </c>
      <c r="M121" s="5">
        <v>405.21240256999999</v>
      </c>
      <c r="N121" s="5">
        <v>520.85541197999999</v>
      </c>
      <c r="O121" s="5">
        <v>658.37870593000002</v>
      </c>
      <c r="P121" s="5">
        <v>817.74173775999998</v>
      </c>
      <c r="Q121" s="5">
        <v>998.03423137000004</v>
      </c>
      <c r="R121" s="5">
        <v>1203.61717292</v>
      </c>
      <c r="S121" s="5">
        <v>1435.9331237599999</v>
      </c>
      <c r="T121" s="5">
        <v>1678.82339598</v>
      </c>
      <c r="U121" s="5">
        <v>1929.6023754400001</v>
      </c>
      <c r="V121" s="5">
        <v>2173.1667760199998</v>
      </c>
      <c r="W121" s="5">
        <v>2433.1600630399998</v>
      </c>
      <c r="X121" s="5">
        <v>2706.9205209000002</v>
      </c>
      <c r="Y121" s="5">
        <v>2986.7466388799999</v>
      </c>
      <c r="Z121" s="5">
        <v>3263.7128615300003</v>
      </c>
      <c r="AA121" s="5">
        <v>3541.9466311800002</v>
      </c>
      <c r="AB121" s="5">
        <v>3821.88939828</v>
      </c>
      <c r="AC121" s="5">
        <v>4109.4792878499993</v>
      </c>
      <c r="AD121" s="5">
        <v>4404.0250771699993</v>
      </c>
      <c r="AE121" s="5">
        <v>4711.6905148900005</v>
      </c>
      <c r="AF121" s="5">
        <v>4767.7094063300001</v>
      </c>
    </row>
    <row r="122" spans="1:32">
      <c r="A122" s="58" t="s">
        <v>128</v>
      </c>
      <c r="B122" s="58" t="s">
        <v>125</v>
      </c>
      <c r="C122" s="57" t="s">
        <v>89</v>
      </c>
      <c r="D122" s="5">
        <v>127.2835</v>
      </c>
      <c r="E122" s="5">
        <v>192.197</v>
      </c>
      <c r="F122" s="5">
        <v>240.64800000000002</v>
      </c>
      <c r="G122" s="5">
        <v>291.60399999999998</v>
      </c>
      <c r="H122" s="5">
        <v>401.51799999999997</v>
      </c>
      <c r="I122" s="5">
        <v>532.50300000000004</v>
      </c>
      <c r="J122" s="5">
        <v>620.04250000000002</v>
      </c>
      <c r="K122" s="5">
        <v>723.53800000000001</v>
      </c>
      <c r="L122" s="5">
        <v>824.2360000000001</v>
      </c>
      <c r="M122" s="5">
        <v>973.98399999999992</v>
      </c>
      <c r="N122" s="5">
        <v>1138.355</v>
      </c>
      <c r="O122" s="5">
        <v>1315.6435000000001</v>
      </c>
      <c r="P122" s="5">
        <v>1502.1965</v>
      </c>
      <c r="Q122" s="5">
        <v>1684.529</v>
      </c>
      <c r="R122" s="5">
        <v>1883.4224999999997</v>
      </c>
      <c r="S122" s="5">
        <v>2091.261</v>
      </c>
      <c r="T122" s="5">
        <v>2276.7615000000005</v>
      </c>
      <c r="U122" s="5">
        <v>2429.2325000000001</v>
      </c>
      <c r="V122" s="5">
        <v>2546.2619999999993</v>
      </c>
      <c r="W122" s="5">
        <v>2657.9364999999998</v>
      </c>
      <c r="X122" s="5">
        <v>2760.1385</v>
      </c>
      <c r="Y122" s="5">
        <v>2832.1140000000005</v>
      </c>
      <c r="Z122" s="5">
        <v>2886.2420000000002</v>
      </c>
      <c r="AA122" s="5">
        <v>2919.8580000000002</v>
      </c>
      <c r="AB122" s="5">
        <v>2935.6309999999999</v>
      </c>
      <c r="AC122" s="5">
        <v>2930.2645000000002</v>
      </c>
      <c r="AD122" s="5">
        <v>2926.1819999999989</v>
      </c>
      <c r="AE122" s="5">
        <v>2918.5005000000001</v>
      </c>
      <c r="AF122" s="5">
        <v>2918.5005000000001</v>
      </c>
    </row>
    <row r="123" spans="1:32">
      <c r="A123" s="58" t="s">
        <v>128</v>
      </c>
      <c r="B123" s="58" t="s">
        <v>125</v>
      </c>
      <c r="C123" s="57" t="s">
        <v>90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128</v>
      </c>
      <c r="B124" s="58" t="s">
        <v>125</v>
      </c>
      <c r="C124" s="57" t="s">
        <v>91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128</v>
      </c>
      <c r="B125" s="58" t="s">
        <v>125</v>
      </c>
      <c r="C125" s="57" t="s">
        <v>92</v>
      </c>
      <c r="D125" s="5">
        <v>4013.0679999999993</v>
      </c>
      <c r="E125" s="5">
        <v>4170.5679999999993</v>
      </c>
      <c r="F125" s="5">
        <v>4651.0292120099984</v>
      </c>
      <c r="G125" s="5">
        <v>4713.1456655799984</v>
      </c>
      <c r="H125" s="5">
        <v>4713.3956655799984</v>
      </c>
      <c r="I125" s="5">
        <v>4713.3956655799984</v>
      </c>
      <c r="J125" s="5">
        <v>4713.3956655799984</v>
      </c>
      <c r="K125" s="5">
        <v>4713.3956655799984</v>
      </c>
      <c r="L125" s="5">
        <v>4713.3956655799984</v>
      </c>
      <c r="M125" s="5">
        <v>4713.3956655799984</v>
      </c>
      <c r="N125" s="5">
        <v>4713.3956655799984</v>
      </c>
      <c r="O125" s="5">
        <v>5625.4654154199989</v>
      </c>
      <c r="P125" s="5">
        <v>5606.5225091099992</v>
      </c>
      <c r="Q125" s="5">
        <v>7620.0548948399983</v>
      </c>
      <c r="R125" s="5">
        <v>7620.0548948399983</v>
      </c>
      <c r="S125" s="5">
        <v>8193.7592128399992</v>
      </c>
      <c r="T125" s="5">
        <v>7773.7592128399983</v>
      </c>
      <c r="U125" s="5">
        <v>7773.7592128399983</v>
      </c>
      <c r="V125" s="5">
        <v>7919.2376064799992</v>
      </c>
      <c r="W125" s="5">
        <v>7919.2376064799992</v>
      </c>
      <c r="X125" s="5">
        <v>8527.5281624200015</v>
      </c>
      <c r="Y125" s="5">
        <v>9839.0671450400005</v>
      </c>
      <c r="Z125" s="5">
        <v>10036.98636497</v>
      </c>
      <c r="AA125" s="5">
        <v>9689.7201605700011</v>
      </c>
      <c r="AB125" s="5">
        <v>10942.33082291</v>
      </c>
      <c r="AC125" s="5">
        <v>11809.189664770001</v>
      </c>
      <c r="AD125" s="5">
        <v>13257.2519727</v>
      </c>
      <c r="AE125" s="5">
        <v>12519.201972700001</v>
      </c>
      <c r="AF125" s="5">
        <v>12281.0019727</v>
      </c>
    </row>
    <row r="126" spans="1:32">
      <c r="A126" s="58" t="s">
        <v>128</v>
      </c>
      <c r="B126" s="58" t="s">
        <v>125</v>
      </c>
      <c r="C126" s="57" t="s">
        <v>93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953.73099999999999</v>
      </c>
      <c r="N126" s="5">
        <v>953.73099999999999</v>
      </c>
      <c r="O126" s="5">
        <v>953.73099999999999</v>
      </c>
      <c r="P126" s="5">
        <v>953.73099999999999</v>
      </c>
      <c r="Q126" s="5">
        <v>953.73099999999999</v>
      </c>
      <c r="R126" s="5">
        <v>953.73099999999999</v>
      </c>
      <c r="S126" s="5">
        <v>953.73099999999999</v>
      </c>
      <c r="T126" s="5">
        <v>953.73099999999999</v>
      </c>
      <c r="U126" s="5">
        <v>953.73099999999999</v>
      </c>
      <c r="V126" s="5">
        <v>953.73099999999999</v>
      </c>
      <c r="W126" s="5">
        <v>1122.3280852400001</v>
      </c>
      <c r="X126" s="5">
        <v>2506.1688338700001</v>
      </c>
      <c r="Y126" s="5">
        <v>3050.0446960699996</v>
      </c>
      <c r="Z126" s="5">
        <v>2942.5246960700001</v>
      </c>
      <c r="AA126" s="5">
        <v>3087.2442095199999</v>
      </c>
      <c r="AB126" s="5">
        <v>3087.2442095199999</v>
      </c>
      <c r="AC126" s="5">
        <v>6011.3284643000006</v>
      </c>
      <c r="AD126" s="5">
        <v>6552.4448786900002</v>
      </c>
      <c r="AE126" s="5">
        <v>8987.7960733399996</v>
      </c>
      <c r="AF126" s="5">
        <v>8906.7960733399996</v>
      </c>
    </row>
    <row r="127" spans="1:32">
      <c r="A127" s="58" t="s">
        <v>128</v>
      </c>
      <c r="B127" s="58" t="s">
        <v>125</v>
      </c>
      <c r="C127" s="57" t="s">
        <v>94</v>
      </c>
      <c r="D127" s="5">
        <v>3862.6046533600156</v>
      </c>
      <c r="E127" s="5">
        <v>5213.2478700000001</v>
      </c>
      <c r="F127" s="5">
        <v>5850.4885960000001</v>
      </c>
      <c r="G127" s="5">
        <v>6495.2650219999996</v>
      </c>
      <c r="H127" s="5">
        <v>7151.8209399999996</v>
      </c>
      <c r="I127" s="5">
        <v>7794.8121600000004</v>
      </c>
      <c r="J127" s="5">
        <v>8214.3902080000007</v>
      </c>
      <c r="K127" s="5">
        <v>8531.0496000000003</v>
      </c>
      <c r="L127" s="5">
        <v>8897.0993980000003</v>
      </c>
      <c r="M127" s="5">
        <v>9297.0115050000004</v>
      </c>
      <c r="N127" s="5">
        <v>9714.6098010000005</v>
      </c>
      <c r="O127" s="5">
        <v>10126.449769999999</v>
      </c>
      <c r="P127" s="5">
        <v>10557.370430000001</v>
      </c>
      <c r="Q127" s="5">
        <v>10954.195890000001</v>
      </c>
      <c r="R127" s="5">
        <v>11348.78464</v>
      </c>
      <c r="S127" s="5">
        <v>11719.31926</v>
      </c>
      <c r="T127" s="5">
        <v>12095.60533</v>
      </c>
      <c r="U127" s="5">
        <v>12453.46603</v>
      </c>
      <c r="V127" s="5">
        <v>12773.66884</v>
      </c>
      <c r="W127" s="5">
        <v>13086.461799999999</v>
      </c>
      <c r="X127" s="5">
        <v>13431.31761</v>
      </c>
      <c r="Y127" s="5">
        <v>13769.05926</v>
      </c>
      <c r="Z127" s="5">
        <v>14200.08992</v>
      </c>
      <c r="AA127" s="5">
        <v>14657.627769999999</v>
      </c>
      <c r="AB127" s="5">
        <v>15141.399369999999</v>
      </c>
      <c r="AC127" s="5">
        <v>15605.32761</v>
      </c>
      <c r="AD127" s="5">
        <v>16074.51283</v>
      </c>
      <c r="AE127" s="5">
        <v>16524.696820000001</v>
      </c>
      <c r="AF127" s="5">
        <v>16524.696820000001</v>
      </c>
    </row>
    <row r="128" spans="1:32">
      <c r="A128" s="58" t="s">
        <v>128</v>
      </c>
      <c r="B128" s="58" t="s">
        <v>125</v>
      </c>
      <c r="C128" s="57" t="s">
        <v>96</v>
      </c>
      <c r="D128" s="5">
        <v>212.22</v>
      </c>
      <c r="E128" s="5">
        <v>226.52814293723574</v>
      </c>
      <c r="F128" s="5">
        <v>234.77789894155856</v>
      </c>
      <c r="G128" s="5">
        <v>240.1553132290021</v>
      </c>
      <c r="H128" s="5">
        <v>247.55644255932168</v>
      </c>
      <c r="I128" s="5">
        <v>257.97427073791323</v>
      </c>
      <c r="J128" s="5">
        <v>268.67696564797944</v>
      </c>
      <c r="K128" s="5">
        <v>278.31288884482137</v>
      </c>
      <c r="L128" s="5">
        <v>289.10027218382203</v>
      </c>
      <c r="M128" s="5">
        <v>300.19573400724852</v>
      </c>
      <c r="N128" s="5">
        <v>316.70347934414582</v>
      </c>
      <c r="O128" s="5">
        <v>334.94680977315409</v>
      </c>
      <c r="P128" s="5">
        <v>356.77218065143541</v>
      </c>
      <c r="Q128" s="5">
        <v>377.74148982671409</v>
      </c>
      <c r="R128" s="5">
        <v>398.82850022501907</v>
      </c>
      <c r="S128" s="5">
        <v>417.36371773992732</v>
      </c>
      <c r="T128" s="5">
        <v>436.01331235750808</v>
      </c>
      <c r="U128" s="5">
        <v>452.32025112722454</v>
      </c>
      <c r="V128" s="5">
        <v>468.96539896880927</v>
      </c>
      <c r="W128" s="5">
        <v>488.28720028797397</v>
      </c>
      <c r="X128" s="5">
        <v>505.87914929752623</v>
      </c>
      <c r="Y128" s="5">
        <v>525.99544154313128</v>
      </c>
      <c r="Z128" s="5">
        <v>546.49739801256339</v>
      </c>
      <c r="AA128" s="5">
        <v>564.58468128145751</v>
      </c>
      <c r="AB128" s="5">
        <v>595.25348596966478</v>
      </c>
      <c r="AC128" s="5">
        <v>620.00266720377692</v>
      </c>
      <c r="AD128" s="5">
        <v>653.38817942873641</v>
      </c>
      <c r="AE128" s="5">
        <v>692.98836436889235</v>
      </c>
      <c r="AF128" s="5">
        <v>692.98836436889235</v>
      </c>
    </row>
    <row r="130" spans="1:32">
      <c r="A130" s="58" t="s">
        <v>128</v>
      </c>
      <c r="B130" s="58" t="s">
        <v>126</v>
      </c>
      <c r="C130" s="57" t="s">
        <v>82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1328.9999999900001</v>
      </c>
      <c r="K130" s="5">
        <v>1328.9999999900001</v>
      </c>
      <c r="L130" s="5">
        <v>1328.9999999900001</v>
      </c>
      <c r="M130" s="5">
        <v>1328.9999999900001</v>
      </c>
      <c r="N130" s="5">
        <v>1328.9999999900001</v>
      </c>
      <c r="O130" s="5">
        <v>1328.9999999900001</v>
      </c>
      <c r="P130" s="5">
        <v>1328.9999999900001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128</v>
      </c>
      <c r="B131" s="58" t="s">
        <v>126</v>
      </c>
      <c r="C131" s="57" t="s">
        <v>83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128</v>
      </c>
      <c r="B132" s="58" t="s">
        <v>126</v>
      </c>
      <c r="C132" s="57" t="s">
        <v>84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923.68888470000002</v>
      </c>
      <c r="V132" s="5">
        <v>1488.68690735</v>
      </c>
      <c r="W132" s="5">
        <v>1488.68690735</v>
      </c>
      <c r="X132" s="5">
        <v>1488.68690735</v>
      </c>
      <c r="Y132" s="5">
        <v>1514.7785873999999</v>
      </c>
      <c r="Z132" s="5">
        <v>1176.7785874000001</v>
      </c>
      <c r="AA132" s="5">
        <v>1176.7785874000001</v>
      </c>
      <c r="AB132" s="5">
        <v>1022.7785874000001</v>
      </c>
      <c r="AC132" s="5">
        <v>1022.7785874000001</v>
      </c>
      <c r="AD132" s="5">
        <v>1098.0077043000001</v>
      </c>
      <c r="AE132" s="5">
        <v>1264.5798196000001</v>
      </c>
      <c r="AF132" s="5">
        <v>1264.5798196000001</v>
      </c>
    </row>
    <row r="133" spans="1:32">
      <c r="A133" s="58" t="s">
        <v>128</v>
      </c>
      <c r="B133" s="58" t="s">
        <v>126</v>
      </c>
      <c r="C133" s="57" t="s">
        <v>85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8" t="s">
        <v>128</v>
      </c>
      <c r="B134" s="58" t="s">
        <v>126</v>
      </c>
      <c r="C134" s="57" t="s">
        <v>86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128</v>
      </c>
      <c r="B135" s="58" t="s">
        <v>126</v>
      </c>
      <c r="C135" s="57" t="s">
        <v>87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899.29246117000002</v>
      </c>
      <c r="R135" s="5">
        <v>899.29246117000002</v>
      </c>
      <c r="S135" s="5">
        <v>899.29246117000002</v>
      </c>
      <c r="T135" s="5">
        <v>899.29246117000002</v>
      </c>
      <c r="U135" s="5">
        <v>1104.7662564900002</v>
      </c>
      <c r="V135" s="5">
        <v>1444.6138860399999</v>
      </c>
      <c r="W135" s="5">
        <v>1444.6138860399999</v>
      </c>
      <c r="X135" s="5">
        <v>1444.6138860399999</v>
      </c>
      <c r="Y135" s="5">
        <v>1444.6138860399999</v>
      </c>
      <c r="Z135" s="5">
        <v>1446.71388604</v>
      </c>
      <c r="AA135" s="5">
        <v>1444.6138860399999</v>
      </c>
      <c r="AB135" s="5">
        <v>1444.6138860399999</v>
      </c>
      <c r="AC135" s="5">
        <v>1444.6138860399999</v>
      </c>
      <c r="AD135" s="5">
        <v>1930.71921806</v>
      </c>
      <c r="AE135" s="5">
        <v>2238.39912951</v>
      </c>
      <c r="AF135" s="5">
        <v>2599.4633747799999</v>
      </c>
    </row>
    <row r="136" spans="1:32">
      <c r="A136" s="58" t="s">
        <v>128</v>
      </c>
      <c r="B136" s="58" t="s">
        <v>126</v>
      </c>
      <c r="C136" s="57" t="s">
        <v>88</v>
      </c>
      <c r="D136" s="5">
        <v>39.017000000000003</v>
      </c>
      <c r="E136" s="5">
        <v>73.308999999999997</v>
      </c>
      <c r="F136" s="5">
        <v>101.551</v>
      </c>
      <c r="G136" s="5">
        <v>127.312</v>
      </c>
      <c r="H136" s="5">
        <v>163.02500000000001</v>
      </c>
      <c r="I136" s="5">
        <v>199.60599999999999</v>
      </c>
      <c r="J136" s="5">
        <v>240.464</v>
      </c>
      <c r="K136" s="5">
        <v>286.77499999999998</v>
      </c>
      <c r="L136" s="5">
        <v>327.14164325000002</v>
      </c>
      <c r="M136" s="5">
        <v>386.59627753999996</v>
      </c>
      <c r="N136" s="5">
        <v>451.54583057000002</v>
      </c>
      <c r="O136" s="5">
        <v>523.74430347000009</v>
      </c>
      <c r="P136" s="5">
        <v>603.50220841999999</v>
      </c>
      <c r="Q136" s="5">
        <v>685.87139996999997</v>
      </c>
      <c r="R136" s="5">
        <v>770.29098284999998</v>
      </c>
      <c r="S136" s="5">
        <v>860.29049325000005</v>
      </c>
      <c r="T136" s="5">
        <v>955.90802156999996</v>
      </c>
      <c r="U136" s="5">
        <v>1038.7049956000001</v>
      </c>
      <c r="V136" s="5">
        <v>1118.5736002599999</v>
      </c>
      <c r="W136" s="5">
        <v>1198.6207917299998</v>
      </c>
      <c r="X136" s="5">
        <v>1275.5066398600002</v>
      </c>
      <c r="Y136" s="5">
        <v>1349.49831356</v>
      </c>
      <c r="Z136" s="5">
        <v>1425.62567932</v>
      </c>
      <c r="AA136" s="5">
        <v>1507.2402882800002</v>
      </c>
      <c r="AB136" s="5">
        <v>1592.0229601999999</v>
      </c>
      <c r="AC136" s="5">
        <v>1679.8513663600002</v>
      </c>
      <c r="AD136" s="5">
        <v>1768.54372947</v>
      </c>
      <c r="AE136" s="5">
        <v>1862.5243552300001</v>
      </c>
      <c r="AF136" s="5">
        <v>1893.2939912900001</v>
      </c>
    </row>
    <row r="137" spans="1:32">
      <c r="A137" s="58" t="s">
        <v>128</v>
      </c>
      <c r="B137" s="58" t="s">
        <v>126</v>
      </c>
      <c r="C137" s="57" t="s">
        <v>89</v>
      </c>
      <c r="D137" s="5">
        <v>116.73750000000001</v>
      </c>
      <c r="E137" s="5">
        <v>181.58349999999999</v>
      </c>
      <c r="F137" s="5">
        <v>230.42950000000002</v>
      </c>
      <c r="G137" s="5">
        <v>263.601</v>
      </c>
      <c r="H137" s="5">
        <v>310.37200000000001</v>
      </c>
      <c r="I137" s="5">
        <v>348.61299999999994</v>
      </c>
      <c r="J137" s="5">
        <v>387.50349999999997</v>
      </c>
      <c r="K137" s="5">
        <v>424.69</v>
      </c>
      <c r="L137" s="5">
        <v>458.70399999999989</v>
      </c>
      <c r="M137" s="5">
        <v>512.68150000000003</v>
      </c>
      <c r="N137" s="5">
        <v>568.37599999999998</v>
      </c>
      <c r="O137" s="5">
        <v>623.41800000000001</v>
      </c>
      <c r="P137" s="5">
        <v>679.90600000000006</v>
      </c>
      <c r="Q137" s="5">
        <v>731.43100000000004</v>
      </c>
      <c r="R137" s="5">
        <v>780.53399999999988</v>
      </c>
      <c r="S137" s="5">
        <v>825.68650000000002</v>
      </c>
      <c r="T137" s="5">
        <v>869.44999999999993</v>
      </c>
      <c r="U137" s="5">
        <v>894.35399999999993</v>
      </c>
      <c r="V137" s="5">
        <v>914.74150000000009</v>
      </c>
      <c r="W137" s="5">
        <v>927.40250000000015</v>
      </c>
      <c r="X137" s="5">
        <v>933.21299999999974</v>
      </c>
      <c r="Y137" s="5">
        <v>933.12100000000009</v>
      </c>
      <c r="Z137" s="5">
        <v>934.87250000000017</v>
      </c>
      <c r="AA137" s="5">
        <v>933.9994999999999</v>
      </c>
      <c r="AB137" s="5">
        <v>932.10199999999986</v>
      </c>
      <c r="AC137" s="5">
        <v>929.02750000000037</v>
      </c>
      <c r="AD137" s="5">
        <v>926.92099999999982</v>
      </c>
      <c r="AE137" s="5">
        <v>921.52750000000037</v>
      </c>
      <c r="AF137" s="5">
        <v>921.52750000000037</v>
      </c>
    </row>
    <row r="138" spans="1:32">
      <c r="A138" s="58" t="s">
        <v>128</v>
      </c>
      <c r="B138" s="58" t="s">
        <v>126</v>
      </c>
      <c r="C138" s="57" t="s">
        <v>90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128</v>
      </c>
      <c r="B139" s="58" t="s">
        <v>126</v>
      </c>
      <c r="C139" s="57" t="s">
        <v>91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128</v>
      </c>
      <c r="B140" s="58" t="s">
        <v>126</v>
      </c>
      <c r="C140" s="57" t="s">
        <v>92</v>
      </c>
      <c r="D140" s="5">
        <v>2131.585</v>
      </c>
      <c r="E140" s="5">
        <v>2341.585</v>
      </c>
      <c r="F140" s="5">
        <v>2341.585</v>
      </c>
      <c r="G140" s="5">
        <v>2341.7850000000003</v>
      </c>
      <c r="H140" s="5">
        <v>2341.585</v>
      </c>
      <c r="I140" s="5">
        <v>2308.585</v>
      </c>
      <c r="J140" s="5">
        <v>2308.585</v>
      </c>
      <c r="K140" s="5">
        <v>2217.835</v>
      </c>
      <c r="L140" s="5">
        <v>2105.835</v>
      </c>
      <c r="M140" s="5">
        <v>2391.7259256900002</v>
      </c>
      <c r="N140" s="5">
        <v>2685.4027939100001</v>
      </c>
      <c r="O140" s="5">
        <v>3243.65101701</v>
      </c>
      <c r="P140" s="5">
        <v>3293.2764209500001</v>
      </c>
      <c r="Q140" s="5">
        <v>4415.3556036</v>
      </c>
      <c r="R140" s="5">
        <v>4610.2635198500002</v>
      </c>
      <c r="S140" s="5">
        <v>4880.6643742400001</v>
      </c>
      <c r="T140" s="5">
        <v>4721.6643742400001</v>
      </c>
      <c r="U140" s="5">
        <v>4779.7504975099991</v>
      </c>
      <c r="V140" s="5">
        <v>5190.4430441599998</v>
      </c>
      <c r="W140" s="5">
        <v>5227.4410992000003</v>
      </c>
      <c r="X140" s="5">
        <v>5734.2400125000004</v>
      </c>
      <c r="Y140" s="5">
        <v>5773.7922772000002</v>
      </c>
      <c r="Z140" s="5">
        <v>5790.21620067</v>
      </c>
      <c r="AA140" s="5">
        <v>6475.2914938099993</v>
      </c>
      <c r="AB140" s="5">
        <v>6731.4433904299995</v>
      </c>
      <c r="AC140" s="5">
        <v>7992.4726070900006</v>
      </c>
      <c r="AD140" s="5">
        <v>8577.5832505500002</v>
      </c>
      <c r="AE140" s="5">
        <v>8723.0172885299999</v>
      </c>
      <c r="AF140" s="5">
        <v>8723.0172885299999</v>
      </c>
    </row>
    <row r="141" spans="1:32">
      <c r="A141" s="58" t="s">
        <v>128</v>
      </c>
      <c r="B141" s="58" t="s">
        <v>126</v>
      </c>
      <c r="C141" s="57" t="s">
        <v>93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559.55780000000004</v>
      </c>
      <c r="T141" s="5">
        <v>559.55780000000004</v>
      </c>
      <c r="U141" s="5">
        <v>559.55780000000004</v>
      </c>
      <c r="V141" s="5">
        <v>679.96956021000005</v>
      </c>
      <c r="W141" s="5">
        <v>1059.5578</v>
      </c>
      <c r="X141" s="5">
        <v>1059.5578</v>
      </c>
      <c r="Y141" s="5">
        <v>2216.3300024099999</v>
      </c>
      <c r="Z141" s="5">
        <v>1946.3300024099997</v>
      </c>
      <c r="AA141" s="5">
        <v>1944.6075542399999</v>
      </c>
      <c r="AB141" s="5">
        <v>1944.6075542399999</v>
      </c>
      <c r="AC141" s="5">
        <v>2518.8809200699998</v>
      </c>
      <c r="AD141" s="5">
        <v>4327.0203458400001</v>
      </c>
      <c r="AE141" s="5">
        <v>5830.3658312400003</v>
      </c>
      <c r="AF141" s="5">
        <v>5830.3658312400003</v>
      </c>
    </row>
    <row r="142" spans="1:32">
      <c r="A142" s="58" t="s">
        <v>128</v>
      </c>
      <c r="B142" s="58" t="s">
        <v>126</v>
      </c>
      <c r="C142" s="57" t="s">
        <v>94</v>
      </c>
      <c r="D142" s="5">
        <v>2218.772668061431</v>
      </c>
      <c r="E142" s="5">
        <v>2689.9375260000002</v>
      </c>
      <c r="F142" s="5">
        <v>2860.761317</v>
      </c>
      <c r="G142" s="5">
        <v>3036.1468880000002</v>
      </c>
      <c r="H142" s="5">
        <v>3203.7841800000001</v>
      </c>
      <c r="I142" s="5">
        <v>3365.2836379999999</v>
      </c>
      <c r="J142" s="5">
        <v>3520.050111</v>
      </c>
      <c r="K142" s="5">
        <v>3643.7694040000001</v>
      </c>
      <c r="L142" s="5">
        <v>3771.8146689999999</v>
      </c>
      <c r="M142" s="5">
        <v>3931.9225369999999</v>
      </c>
      <c r="N142" s="5">
        <v>4092.3036299999999</v>
      </c>
      <c r="O142" s="5">
        <v>4259.4447909999999</v>
      </c>
      <c r="P142" s="5">
        <v>4415.3525669999999</v>
      </c>
      <c r="Q142" s="5">
        <v>4554.5402139999997</v>
      </c>
      <c r="R142" s="5">
        <v>4688.2242509999996</v>
      </c>
      <c r="S142" s="5">
        <v>4827.180249</v>
      </c>
      <c r="T142" s="5">
        <v>4954.3941420000001</v>
      </c>
      <c r="U142" s="5">
        <v>5077.6180569999997</v>
      </c>
      <c r="V142" s="5">
        <v>5190.2469090000004</v>
      </c>
      <c r="W142" s="5">
        <v>5309.3908250000004</v>
      </c>
      <c r="X142" s="5">
        <v>5421.4966379999996</v>
      </c>
      <c r="Y142" s="5">
        <v>5536.0184380000001</v>
      </c>
      <c r="Z142" s="5">
        <v>5669.0692689999996</v>
      </c>
      <c r="AA142" s="5">
        <v>5819.8739329999999</v>
      </c>
      <c r="AB142" s="5">
        <v>5964.8023199999998</v>
      </c>
      <c r="AC142" s="5">
        <v>6104.675808</v>
      </c>
      <c r="AD142" s="5">
        <v>6242.6775429999998</v>
      </c>
      <c r="AE142" s="5">
        <v>6384.23675</v>
      </c>
      <c r="AF142" s="5">
        <v>6384.23675</v>
      </c>
    </row>
    <row r="143" spans="1:32">
      <c r="A143" s="58" t="s">
        <v>128</v>
      </c>
      <c r="B143" s="58" t="s">
        <v>126</v>
      </c>
      <c r="C143" s="57" t="s">
        <v>96</v>
      </c>
      <c r="D143" s="5">
        <v>32.945</v>
      </c>
      <c r="E143" s="5">
        <v>40.329778612496547</v>
      </c>
      <c r="F143" s="5">
        <v>44.141936064767094</v>
      </c>
      <c r="G143" s="5">
        <v>48.008281409971836</v>
      </c>
      <c r="H143" s="5">
        <v>51.696080362917741</v>
      </c>
      <c r="I143" s="5">
        <v>56.122242708694266</v>
      </c>
      <c r="J143" s="5">
        <v>60.438841551624478</v>
      </c>
      <c r="K143" s="5">
        <v>64.284740416961199</v>
      </c>
      <c r="L143" s="5">
        <v>68.338817161047672</v>
      </c>
      <c r="M143" s="5">
        <v>73.610682180519731</v>
      </c>
      <c r="N143" s="5">
        <v>79.667139004245811</v>
      </c>
      <c r="O143" s="5">
        <v>86.968468976283532</v>
      </c>
      <c r="P143" s="5">
        <v>92.863848460852552</v>
      </c>
      <c r="Q143" s="5">
        <v>100.37213201380362</v>
      </c>
      <c r="R143" s="5">
        <v>108.13911379721206</v>
      </c>
      <c r="S143" s="5">
        <v>114.99623850572124</v>
      </c>
      <c r="T143" s="5">
        <v>123.12721876095449</v>
      </c>
      <c r="U143" s="5">
        <v>130.19732168491464</v>
      </c>
      <c r="V143" s="5">
        <v>137.19984038933117</v>
      </c>
      <c r="W143" s="5">
        <v>145.14394407033024</v>
      </c>
      <c r="X143" s="5">
        <v>152.88623132780651</v>
      </c>
      <c r="Y143" s="5">
        <v>160.77167530323234</v>
      </c>
      <c r="Z143" s="5">
        <v>168.09575630339157</v>
      </c>
      <c r="AA143" s="5">
        <v>177.43475215293296</v>
      </c>
      <c r="AB143" s="5">
        <v>191.1755159143454</v>
      </c>
      <c r="AC143" s="5">
        <v>206.38843848837101</v>
      </c>
      <c r="AD143" s="5">
        <v>223.71817796793275</v>
      </c>
      <c r="AE143" s="5">
        <v>239.72177715680124</v>
      </c>
      <c r="AF143" s="5">
        <v>239.72177715680124</v>
      </c>
    </row>
    <row r="145" spans="1:32">
      <c r="A145" s="58" t="s">
        <v>128</v>
      </c>
      <c r="B145" s="58" t="s">
        <v>127</v>
      </c>
      <c r="C145" s="57" t="s">
        <v>82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208</v>
      </c>
      <c r="K145" s="5">
        <v>208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128</v>
      </c>
      <c r="B146" s="58" t="s">
        <v>127</v>
      </c>
      <c r="C146" s="57" t="s">
        <v>83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128</v>
      </c>
      <c r="B147" s="58" t="s">
        <v>127</v>
      </c>
      <c r="C147" s="57" t="s">
        <v>84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8" t="s">
        <v>128</v>
      </c>
      <c r="B148" s="58" t="s">
        <v>127</v>
      </c>
      <c r="C148" s="57" t="s">
        <v>85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128</v>
      </c>
      <c r="B149" s="58" t="s">
        <v>127</v>
      </c>
      <c r="C149" s="57" t="s">
        <v>86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128</v>
      </c>
      <c r="B150" s="58" t="s">
        <v>127</v>
      </c>
      <c r="C150" s="57" t="s">
        <v>87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77.939026819999995</v>
      </c>
      <c r="R150" s="5">
        <v>77.939026819999995</v>
      </c>
      <c r="S150" s="5">
        <v>77.939026819999995</v>
      </c>
      <c r="T150" s="5">
        <v>77.939026819999995</v>
      </c>
      <c r="U150" s="5">
        <v>77.939026819999995</v>
      </c>
      <c r="V150" s="5">
        <v>329.23285190000001</v>
      </c>
      <c r="W150" s="5">
        <v>329.23285190000001</v>
      </c>
      <c r="X150" s="5">
        <v>415.77737790000003</v>
      </c>
      <c r="Y150" s="5">
        <v>415.77737790000003</v>
      </c>
      <c r="Z150" s="5">
        <v>415.77737790000003</v>
      </c>
      <c r="AA150" s="5">
        <v>448.86905826000003</v>
      </c>
      <c r="AB150" s="5">
        <v>479.61238472000002</v>
      </c>
      <c r="AC150" s="5">
        <v>649.55285013000002</v>
      </c>
      <c r="AD150" s="5">
        <v>649.55285013000002</v>
      </c>
      <c r="AE150" s="5">
        <v>649.55285013000002</v>
      </c>
      <c r="AF150" s="5">
        <v>649.55285013000002</v>
      </c>
    </row>
    <row r="151" spans="1:32">
      <c r="A151" s="58" t="s">
        <v>128</v>
      </c>
      <c r="B151" s="58" t="s">
        <v>127</v>
      </c>
      <c r="C151" s="57" t="s">
        <v>88</v>
      </c>
      <c r="D151" s="5">
        <v>0.47900000000000004</v>
      </c>
      <c r="E151" s="5">
        <v>2.1869999999999998</v>
      </c>
      <c r="F151" s="5">
        <v>3.7669999999999999</v>
      </c>
      <c r="G151" s="5">
        <v>6.1920000000000002</v>
      </c>
      <c r="H151" s="5">
        <v>9.4580000000000002</v>
      </c>
      <c r="I151" s="5">
        <v>13.686</v>
      </c>
      <c r="J151" s="5">
        <v>18.501000000000001</v>
      </c>
      <c r="K151" s="5">
        <v>25.306000000000001</v>
      </c>
      <c r="L151" s="5">
        <v>31.184044840000002</v>
      </c>
      <c r="M151" s="5">
        <v>40.632942110000002</v>
      </c>
      <c r="N151" s="5">
        <v>51.300529429999997</v>
      </c>
      <c r="O151" s="5">
        <v>63.448775210000001</v>
      </c>
      <c r="P151" s="5">
        <v>77.123163699999992</v>
      </c>
      <c r="Q151" s="5">
        <v>92.380225859999996</v>
      </c>
      <c r="R151" s="5">
        <v>108.63036286000001</v>
      </c>
      <c r="S151" s="5">
        <v>126.28066242</v>
      </c>
      <c r="T151" s="5">
        <v>145.43464885999998</v>
      </c>
      <c r="U151" s="5">
        <v>164.97765337999999</v>
      </c>
      <c r="V151" s="5">
        <v>185.59044840999999</v>
      </c>
      <c r="W151" s="5">
        <v>206.81589911</v>
      </c>
      <c r="X151" s="5">
        <v>228.36185279</v>
      </c>
      <c r="Y151" s="5">
        <v>250.33571445000001</v>
      </c>
      <c r="Z151" s="5">
        <v>272.02680687999998</v>
      </c>
      <c r="AA151" s="5">
        <v>293.77251605999999</v>
      </c>
      <c r="AB151" s="5">
        <v>316.44538921000003</v>
      </c>
      <c r="AC151" s="5">
        <v>340.54830738000004</v>
      </c>
      <c r="AD151" s="5">
        <v>365.09264996000002</v>
      </c>
      <c r="AE151" s="5">
        <v>390.57406130999999</v>
      </c>
      <c r="AF151" s="5">
        <v>398.45674805000004</v>
      </c>
    </row>
    <row r="152" spans="1:32">
      <c r="A152" s="58" t="s">
        <v>128</v>
      </c>
      <c r="B152" s="58" t="s">
        <v>127</v>
      </c>
      <c r="C152" s="57" t="s">
        <v>89</v>
      </c>
      <c r="D152" s="5">
        <v>16.364000000000001</v>
      </c>
      <c r="E152" s="5">
        <v>24.267499999999998</v>
      </c>
      <c r="F152" s="5">
        <v>30.654</v>
      </c>
      <c r="G152" s="5">
        <v>38.909999999999997</v>
      </c>
      <c r="H152" s="5">
        <v>48.162500000000001</v>
      </c>
      <c r="I152" s="5">
        <v>57.612000000000002</v>
      </c>
      <c r="J152" s="5">
        <v>65.989999999999995</v>
      </c>
      <c r="K152" s="5">
        <v>77.194499999999991</v>
      </c>
      <c r="L152" s="5">
        <v>87.767999999999986</v>
      </c>
      <c r="M152" s="5">
        <v>103.953</v>
      </c>
      <c r="N152" s="5">
        <v>120.36699999999999</v>
      </c>
      <c r="O152" s="5">
        <v>136.76050000000001</v>
      </c>
      <c r="P152" s="5">
        <v>153.10300000000001</v>
      </c>
      <c r="Q152" s="5">
        <v>168.62099999999998</v>
      </c>
      <c r="R152" s="5">
        <v>183.447</v>
      </c>
      <c r="S152" s="5">
        <v>197.71899999999999</v>
      </c>
      <c r="T152" s="5">
        <v>211.54949999999997</v>
      </c>
      <c r="U152" s="5">
        <v>222.22100000000003</v>
      </c>
      <c r="V152" s="5">
        <v>232.72050000000004</v>
      </c>
      <c r="W152" s="5">
        <v>241.60300000000001</v>
      </c>
      <c r="X152" s="5">
        <v>248.62799999999996</v>
      </c>
      <c r="Y152" s="5">
        <v>253.13300000000004</v>
      </c>
      <c r="Z152" s="5">
        <v>256.3845</v>
      </c>
      <c r="AA152" s="5">
        <v>258.06499999999994</v>
      </c>
      <c r="AB152" s="5">
        <v>259.22649999999999</v>
      </c>
      <c r="AC152" s="5">
        <v>259.37849999999992</v>
      </c>
      <c r="AD152" s="5">
        <v>259.49599999999998</v>
      </c>
      <c r="AE152" s="5">
        <v>259.11299999999994</v>
      </c>
      <c r="AF152" s="5">
        <v>259.11299999999994</v>
      </c>
    </row>
    <row r="153" spans="1:32">
      <c r="A153" s="58" t="s">
        <v>128</v>
      </c>
      <c r="B153" s="58" t="s">
        <v>127</v>
      </c>
      <c r="C153" s="57" t="s">
        <v>90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128</v>
      </c>
      <c r="B154" s="58" t="s">
        <v>127</v>
      </c>
      <c r="C154" s="57" t="s">
        <v>91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128</v>
      </c>
      <c r="B155" s="58" t="s">
        <v>127</v>
      </c>
      <c r="C155" s="57" t="s">
        <v>92</v>
      </c>
      <c r="D155" s="5">
        <v>563.35</v>
      </c>
      <c r="E155" s="5">
        <v>563.35</v>
      </c>
      <c r="F155" s="5">
        <v>691.57426802999998</v>
      </c>
      <c r="G155" s="5">
        <v>819.83344018000003</v>
      </c>
      <c r="H155" s="5">
        <v>948.41678995999996</v>
      </c>
      <c r="I155" s="5">
        <v>1076.4984510899999</v>
      </c>
      <c r="J155" s="5">
        <v>1205.0421577500001</v>
      </c>
      <c r="K155" s="5">
        <v>1334.18883523</v>
      </c>
      <c r="L155" s="5">
        <v>1819.8010165599999</v>
      </c>
      <c r="M155" s="5">
        <v>2331.38960357</v>
      </c>
      <c r="N155" s="5">
        <v>2331.38960357</v>
      </c>
      <c r="O155" s="5">
        <v>2567.27418511</v>
      </c>
      <c r="P155" s="5">
        <v>2688.2891296600001</v>
      </c>
      <c r="Q155" s="5">
        <v>2688.2891296600001</v>
      </c>
      <c r="R155" s="5">
        <v>3405.02235982</v>
      </c>
      <c r="S155" s="5">
        <v>3405.02235982</v>
      </c>
      <c r="T155" s="5">
        <v>3405.02235982</v>
      </c>
      <c r="U155" s="5">
        <v>3405.02235982</v>
      </c>
      <c r="V155" s="5">
        <v>3405.02235982</v>
      </c>
      <c r="W155" s="5">
        <v>3405.02235982</v>
      </c>
      <c r="X155" s="5">
        <v>3405.02235982</v>
      </c>
      <c r="Y155" s="5">
        <v>3405.02235982</v>
      </c>
      <c r="Z155" s="5">
        <v>3261.02235982</v>
      </c>
      <c r="AA155" s="5">
        <v>3261.02235982</v>
      </c>
      <c r="AB155" s="5">
        <v>3261.02235982</v>
      </c>
      <c r="AC155" s="5">
        <v>3261.02235982</v>
      </c>
      <c r="AD155" s="5">
        <v>3272.48324194</v>
      </c>
      <c r="AE155" s="5">
        <v>3350.7675946700001</v>
      </c>
      <c r="AF155" s="5">
        <v>3043.0175946700001</v>
      </c>
    </row>
    <row r="156" spans="1:32">
      <c r="A156" s="58" t="s">
        <v>128</v>
      </c>
      <c r="B156" s="58" t="s">
        <v>127</v>
      </c>
      <c r="C156" s="57" t="s">
        <v>93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8" t="s">
        <v>128</v>
      </c>
      <c r="B157" s="58" t="s">
        <v>127</v>
      </c>
      <c r="C157" s="57" t="s">
        <v>94</v>
      </c>
      <c r="D157" s="5">
        <v>232.90836262426808</v>
      </c>
      <c r="E157" s="5">
        <v>297.15791710000002</v>
      </c>
      <c r="F157" s="5">
        <v>327.43738580000002</v>
      </c>
      <c r="G157" s="5">
        <v>357.2192958</v>
      </c>
      <c r="H157" s="5">
        <v>384.38990059999998</v>
      </c>
      <c r="I157" s="5">
        <v>413.66869459999998</v>
      </c>
      <c r="J157" s="5">
        <v>441.7063915</v>
      </c>
      <c r="K157" s="5">
        <v>466.02762769999998</v>
      </c>
      <c r="L157" s="5">
        <v>490.214538</v>
      </c>
      <c r="M157" s="5">
        <v>521.72167409999997</v>
      </c>
      <c r="N157" s="5">
        <v>551.93133680000005</v>
      </c>
      <c r="O157" s="5">
        <v>582.69833610000001</v>
      </c>
      <c r="P157" s="5">
        <v>610.62340800000004</v>
      </c>
      <c r="Q157" s="5">
        <v>635.83663349999995</v>
      </c>
      <c r="R157" s="5">
        <v>659.60541239999998</v>
      </c>
      <c r="S157" s="5">
        <v>684.67731219999996</v>
      </c>
      <c r="T157" s="5">
        <v>707.83384379999995</v>
      </c>
      <c r="U157" s="5">
        <v>731.44114930000001</v>
      </c>
      <c r="V157" s="5">
        <v>753.08016029999999</v>
      </c>
      <c r="W157" s="5">
        <v>777.08554509999999</v>
      </c>
      <c r="X157" s="5">
        <v>800.49952959999996</v>
      </c>
      <c r="Y157" s="5">
        <v>824.68665399999998</v>
      </c>
      <c r="Z157" s="5">
        <v>854.39259719999995</v>
      </c>
      <c r="AA157" s="5">
        <v>887.63991299999998</v>
      </c>
      <c r="AB157" s="5">
        <v>919.34973360000004</v>
      </c>
      <c r="AC157" s="5">
        <v>950.45062770000004</v>
      </c>
      <c r="AD157" s="5">
        <v>980.55055890000006</v>
      </c>
      <c r="AE157" s="5">
        <v>1011.300468</v>
      </c>
      <c r="AF157" s="5">
        <v>1011.300468</v>
      </c>
    </row>
    <row r="158" spans="1:32">
      <c r="A158" s="58" t="s">
        <v>128</v>
      </c>
      <c r="B158" s="58" t="s">
        <v>127</v>
      </c>
      <c r="C158" s="57" t="s">
        <v>96</v>
      </c>
      <c r="D158" s="5">
        <v>26.35</v>
      </c>
      <c r="E158" s="5">
        <v>27.05462035556317</v>
      </c>
      <c r="F158" s="5">
        <v>27.39262584577418</v>
      </c>
      <c r="G158" s="5">
        <v>27.533914243396538</v>
      </c>
      <c r="H158" s="5">
        <v>27.739288385742629</v>
      </c>
      <c r="I158" s="5">
        <v>27.903103949768351</v>
      </c>
      <c r="J158" s="5">
        <v>28.084396902519941</v>
      </c>
      <c r="K158" s="5">
        <v>28.233119059223174</v>
      </c>
      <c r="L158" s="5">
        <v>28.417845775842878</v>
      </c>
      <c r="M158" s="5">
        <v>28.464778988125595</v>
      </c>
      <c r="N158" s="5">
        <v>28.979622095314596</v>
      </c>
      <c r="O158" s="5">
        <v>29.672923384803948</v>
      </c>
      <c r="P158" s="5">
        <v>30.077113376434703</v>
      </c>
      <c r="Q158" s="5">
        <v>30.524430417747475</v>
      </c>
      <c r="R158" s="5">
        <v>31.322727908490418</v>
      </c>
      <c r="S158" s="5">
        <v>31.709601810510549</v>
      </c>
      <c r="T158" s="5">
        <v>31.893853135345474</v>
      </c>
      <c r="U158" s="5">
        <v>32.279677775997968</v>
      </c>
      <c r="V158" s="5">
        <v>32.381235560611934</v>
      </c>
      <c r="W158" s="5">
        <v>32.469302384369868</v>
      </c>
      <c r="X158" s="5">
        <v>32.764539086924586</v>
      </c>
      <c r="Y158" s="5">
        <v>32.976688995908724</v>
      </c>
      <c r="Z158" s="5">
        <v>33.186390647110038</v>
      </c>
      <c r="AA158" s="5">
        <v>33.421983670061422</v>
      </c>
      <c r="AB158" s="5">
        <v>34.800826898756313</v>
      </c>
      <c r="AC158" s="5">
        <v>36.053763274557163</v>
      </c>
      <c r="AD158" s="5">
        <v>36.595332284442115</v>
      </c>
      <c r="AE158" s="5">
        <v>37.131392218672879</v>
      </c>
      <c r="AF158" s="5">
        <v>37.131392218672879</v>
      </c>
    </row>
    <row r="160" spans="1:32">
      <c r="A160" s="58" t="s">
        <v>131</v>
      </c>
      <c r="B160" s="58" t="s">
        <v>123</v>
      </c>
      <c r="C160" s="57" t="s">
        <v>80</v>
      </c>
      <c r="D160" s="5">
        <v>8330</v>
      </c>
      <c r="E160" s="5">
        <v>8330</v>
      </c>
      <c r="F160" s="5">
        <v>8330</v>
      </c>
      <c r="G160" s="5">
        <v>8330</v>
      </c>
      <c r="H160" s="5">
        <v>5570</v>
      </c>
      <c r="I160" s="5">
        <v>4130</v>
      </c>
      <c r="J160" s="5">
        <v>4130</v>
      </c>
      <c r="K160" s="5">
        <v>4130</v>
      </c>
      <c r="L160" s="5">
        <v>3445</v>
      </c>
      <c r="M160" s="5">
        <v>3445</v>
      </c>
      <c r="N160" s="5">
        <v>3445</v>
      </c>
      <c r="O160" s="5">
        <v>3445</v>
      </c>
      <c r="P160" s="5">
        <v>3445</v>
      </c>
      <c r="Q160" s="5">
        <v>1390</v>
      </c>
      <c r="R160" s="5">
        <v>1390</v>
      </c>
      <c r="S160" s="5">
        <v>1390</v>
      </c>
      <c r="T160" s="5">
        <v>1390</v>
      </c>
      <c r="U160" s="5">
        <v>1390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131</v>
      </c>
      <c r="B161" s="58" t="s">
        <v>123</v>
      </c>
      <c r="C161" s="57" t="s">
        <v>82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131</v>
      </c>
      <c r="B162" s="58" t="s">
        <v>123</v>
      </c>
      <c r="C162" s="57" t="s">
        <v>83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131</v>
      </c>
      <c r="B163" s="58" t="s">
        <v>123</v>
      </c>
      <c r="C163" s="57" t="s">
        <v>84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2826.2107848000001</v>
      </c>
      <c r="M163" s="5">
        <v>2826.2107848000001</v>
      </c>
      <c r="N163" s="5">
        <v>2826.2107848000001</v>
      </c>
      <c r="O163" s="5">
        <v>2826.2107848000001</v>
      </c>
      <c r="P163" s="5">
        <v>2826.2107848000001</v>
      </c>
      <c r="Q163" s="5">
        <v>2776.2107848000001</v>
      </c>
      <c r="R163" s="5">
        <v>2776.2107848000001</v>
      </c>
      <c r="S163" s="5">
        <v>2776.2107848000001</v>
      </c>
      <c r="T163" s="5">
        <v>2776.2107848000001</v>
      </c>
      <c r="U163" s="5">
        <v>2776.2107848000001</v>
      </c>
      <c r="V163" s="5">
        <v>2867.2153410999999</v>
      </c>
      <c r="W163" s="5">
        <v>2867.2153410999999</v>
      </c>
      <c r="X163" s="5">
        <v>3499.5783353500001</v>
      </c>
      <c r="Y163" s="5">
        <v>7006.7108130500001</v>
      </c>
      <c r="Z163" s="5">
        <v>6157.7118130500003</v>
      </c>
      <c r="AA163" s="5">
        <v>6157.7118130500003</v>
      </c>
      <c r="AB163" s="5">
        <v>6157.7118130500003</v>
      </c>
      <c r="AC163" s="5">
        <v>6157.7118130500003</v>
      </c>
      <c r="AD163" s="5">
        <v>6157.7118130500003</v>
      </c>
      <c r="AE163" s="5">
        <v>6157.7118130500003</v>
      </c>
      <c r="AF163" s="5">
        <v>6157.7118130500003</v>
      </c>
    </row>
    <row r="164" spans="1:32">
      <c r="A164" s="58" t="s">
        <v>131</v>
      </c>
      <c r="B164" s="58" t="s">
        <v>123</v>
      </c>
      <c r="C164" s="57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8" t="s">
        <v>131</v>
      </c>
      <c r="B165" s="58" t="s">
        <v>123</v>
      </c>
      <c r="C165" s="57" t="s">
        <v>86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131</v>
      </c>
      <c r="B166" s="58" t="s">
        <v>123</v>
      </c>
      <c r="C166" s="57" t="s">
        <v>87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4255</v>
      </c>
      <c r="K166" s="5">
        <v>4330</v>
      </c>
      <c r="L166" s="5">
        <v>4330</v>
      </c>
      <c r="M166" s="5">
        <v>4330</v>
      </c>
      <c r="N166" s="5">
        <v>4330</v>
      </c>
      <c r="O166" s="5">
        <v>4330</v>
      </c>
      <c r="P166" s="5">
        <v>4330</v>
      </c>
      <c r="Q166" s="5">
        <v>4330</v>
      </c>
      <c r="R166" s="5">
        <v>4330</v>
      </c>
      <c r="S166" s="5">
        <v>4330</v>
      </c>
      <c r="T166" s="5">
        <v>4330</v>
      </c>
      <c r="U166" s="5">
        <v>5108.7940601299997</v>
      </c>
      <c r="V166" s="5">
        <v>5271.2972828000002</v>
      </c>
      <c r="W166" s="5">
        <v>5271.2972828000002</v>
      </c>
      <c r="X166" s="5">
        <v>5271.2972828000002</v>
      </c>
      <c r="Y166" s="5">
        <v>5756.2278470399997</v>
      </c>
      <c r="Z166" s="5">
        <v>5756.2278470399997</v>
      </c>
      <c r="AA166" s="5">
        <v>5156.2278470399997</v>
      </c>
      <c r="AB166" s="5">
        <v>5156.2278470399997</v>
      </c>
      <c r="AC166" s="5">
        <v>4231.2278470399997</v>
      </c>
      <c r="AD166" s="5">
        <v>4356.1599971899996</v>
      </c>
      <c r="AE166" s="5">
        <v>4463.4339106099997</v>
      </c>
      <c r="AF166" s="5">
        <v>5114.83863286</v>
      </c>
    </row>
    <row r="167" spans="1:32">
      <c r="A167" s="58" t="s">
        <v>131</v>
      </c>
      <c r="B167" s="58" t="s">
        <v>123</v>
      </c>
      <c r="C167" s="57" t="s">
        <v>88</v>
      </c>
      <c r="D167" s="5">
        <v>9.4870000000000001</v>
      </c>
      <c r="E167" s="5">
        <v>35.02999999</v>
      </c>
      <c r="F167" s="5">
        <v>66.469999989999991</v>
      </c>
      <c r="G167" s="5">
        <v>108.38499999999999</v>
      </c>
      <c r="H167" s="5">
        <v>164.93599999</v>
      </c>
      <c r="I167" s="5">
        <v>231.892</v>
      </c>
      <c r="J167" s="5">
        <v>309.83299999000002</v>
      </c>
      <c r="K167" s="5">
        <v>419.29300001000001</v>
      </c>
      <c r="L167" s="5">
        <v>525.28738249000003</v>
      </c>
      <c r="M167" s="5">
        <v>675.22522690999995</v>
      </c>
      <c r="N167" s="5">
        <v>847.1084129599999</v>
      </c>
      <c r="O167" s="5">
        <v>1045.3195499599999</v>
      </c>
      <c r="P167" s="5">
        <v>1274.0469571600001</v>
      </c>
      <c r="Q167" s="5">
        <v>1526.09067319</v>
      </c>
      <c r="R167" s="5">
        <v>1792.3273249800002</v>
      </c>
      <c r="S167" s="5">
        <v>2078.1703843300002</v>
      </c>
      <c r="T167" s="5">
        <v>2386.2274074900001</v>
      </c>
      <c r="U167" s="5">
        <v>2679.40297409</v>
      </c>
      <c r="V167" s="5">
        <v>2972.0554745599998</v>
      </c>
      <c r="W167" s="5">
        <v>3267.0208981099995</v>
      </c>
      <c r="X167" s="5">
        <v>3559.3649110099996</v>
      </c>
      <c r="Y167" s="5">
        <v>3853.4202612400004</v>
      </c>
      <c r="Z167" s="5">
        <v>4158.5588425300002</v>
      </c>
      <c r="AA167" s="5">
        <v>4478.5367078599993</v>
      </c>
      <c r="AB167" s="5">
        <v>4812.9430813600002</v>
      </c>
      <c r="AC167" s="5">
        <v>5169.6485570200011</v>
      </c>
      <c r="AD167" s="5">
        <v>5533.2993767899998</v>
      </c>
      <c r="AE167" s="5">
        <v>5911.9665535799995</v>
      </c>
      <c r="AF167" s="5">
        <v>5970.2965017799997</v>
      </c>
    </row>
    <row r="168" spans="1:32">
      <c r="A168" s="58" t="s">
        <v>131</v>
      </c>
      <c r="B168" s="58" t="s">
        <v>123</v>
      </c>
      <c r="C168" s="57" t="s">
        <v>89</v>
      </c>
      <c r="D168" s="5">
        <v>219.88250000000002</v>
      </c>
      <c r="E168" s="5">
        <v>342.40800000000002</v>
      </c>
      <c r="F168" s="5">
        <v>492.38850000000002</v>
      </c>
      <c r="G168" s="5">
        <v>638.09849999999994</v>
      </c>
      <c r="H168" s="5">
        <v>797.97050000000002</v>
      </c>
      <c r="I168" s="5">
        <v>941.96749999999997</v>
      </c>
      <c r="J168" s="5">
        <v>1074.9155000000001</v>
      </c>
      <c r="K168" s="5">
        <v>1258.761</v>
      </c>
      <c r="L168" s="5">
        <v>1431.83</v>
      </c>
      <c r="M168" s="5">
        <v>1668.596</v>
      </c>
      <c r="N168" s="5">
        <v>1912.4335000000001</v>
      </c>
      <c r="O168" s="5">
        <v>2164.4295000000002</v>
      </c>
      <c r="P168" s="5">
        <v>2429.6735000000003</v>
      </c>
      <c r="Q168" s="5">
        <v>2676.2474999999995</v>
      </c>
      <c r="R168" s="5">
        <v>2908.6255000000001</v>
      </c>
      <c r="S168" s="5">
        <v>3127.7740000000003</v>
      </c>
      <c r="T168" s="5">
        <v>3338.6740000000009</v>
      </c>
      <c r="U168" s="5">
        <v>3468.2249999999999</v>
      </c>
      <c r="V168" s="5">
        <v>3574.1655000000001</v>
      </c>
      <c r="W168" s="5">
        <v>3651.5284999999999</v>
      </c>
      <c r="X168" s="5">
        <v>3696.8409999999999</v>
      </c>
      <c r="Y168" s="5">
        <v>3704.3780000000006</v>
      </c>
      <c r="Z168" s="5">
        <v>3716.8415000000005</v>
      </c>
      <c r="AA168" s="5">
        <v>3724.722999999999</v>
      </c>
      <c r="AB168" s="5">
        <v>3727.1389999999997</v>
      </c>
      <c r="AC168" s="5">
        <v>3717.7939999999999</v>
      </c>
      <c r="AD168" s="5">
        <v>3708.8210000000004</v>
      </c>
      <c r="AE168" s="5">
        <v>3694.5159999999996</v>
      </c>
      <c r="AF168" s="5">
        <v>3694.5159999999996</v>
      </c>
    </row>
    <row r="169" spans="1:32">
      <c r="A169" s="58" t="s">
        <v>131</v>
      </c>
      <c r="B169" s="58" t="s">
        <v>123</v>
      </c>
      <c r="C169" s="57" t="s">
        <v>90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131</v>
      </c>
      <c r="B170" s="58" t="s">
        <v>123</v>
      </c>
      <c r="C170" s="57" t="s">
        <v>91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616.97678628000006</v>
      </c>
      <c r="AF170" s="5">
        <v>616.97678628000006</v>
      </c>
    </row>
    <row r="171" spans="1:32">
      <c r="A171" s="58" t="s">
        <v>131</v>
      </c>
      <c r="B171" s="58" t="s">
        <v>123</v>
      </c>
      <c r="C171" s="57" t="s">
        <v>92</v>
      </c>
      <c r="D171" s="5">
        <v>2219.9820000000004</v>
      </c>
      <c r="E171" s="5">
        <v>2668.4790668400005</v>
      </c>
      <c r="F171" s="5">
        <v>3677.060468220001</v>
      </c>
      <c r="G171" s="5">
        <v>4628.6877360499993</v>
      </c>
      <c r="H171" s="5">
        <v>5211.1541906599996</v>
      </c>
      <c r="I171" s="5">
        <v>6510.8685813499997</v>
      </c>
      <c r="J171" s="5">
        <v>7832.8303887000002</v>
      </c>
      <c r="K171" s="5">
        <v>7832.8303887000002</v>
      </c>
      <c r="L171" s="5">
        <v>7832.8303887000002</v>
      </c>
      <c r="M171" s="5">
        <v>7832.8303887000002</v>
      </c>
      <c r="N171" s="5">
        <v>8706.9936391599986</v>
      </c>
      <c r="O171" s="5">
        <v>8840.5939935499973</v>
      </c>
      <c r="P171" s="5">
        <v>9690.8980611599982</v>
      </c>
      <c r="Q171" s="5">
        <v>10877.235909379999</v>
      </c>
      <c r="R171" s="5">
        <v>11881.259203809997</v>
      </c>
      <c r="S171" s="5">
        <v>12321.033784609997</v>
      </c>
      <c r="T171" s="5">
        <v>14990.253693039998</v>
      </c>
      <c r="U171" s="5">
        <v>15259.921494849998</v>
      </c>
      <c r="V171" s="5">
        <v>15677.547657039999</v>
      </c>
      <c r="W171" s="5">
        <v>15641.372263739999</v>
      </c>
      <c r="X171" s="5">
        <v>16181.362842559998</v>
      </c>
      <c r="Y171" s="5">
        <v>16678.89242023</v>
      </c>
      <c r="Z171" s="5">
        <v>16678.89242023</v>
      </c>
      <c r="AA171" s="5">
        <v>17096.133388189999</v>
      </c>
      <c r="AB171" s="5">
        <v>18618.685803700006</v>
      </c>
      <c r="AC171" s="5">
        <v>19972.440829870004</v>
      </c>
      <c r="AD171" s="5">
        <v>21839.792915149999</v>
      </c>
      <c r="AE171" s="5">
        <v>23827.568438280003</v>
      </c>
      <c r="AF171" s="5">
        <v>23583.76843828</v>
      </c>
    </row>
    <row r="172" spans="1:32">
      <c r="A172" s="58" t="s">
        <v>131</v>
      </c>
      <c r="B172" s="58" t="s">
        <v>123</v>
      </c>
      <c r="C172" s="57" t="s">
        <v>93</v>
      </c>
      <c r="D172" s="5">
        <v>3548.011</v>
      </c>
      <c r="E172" s="5">
        <v>3548.011</v>
      </c>
      <c r="F172" s="5">
        <v>3547.4610000000002</v>
      </c>
      <c r="G172" s="5">
        <v>3578.0714096400002</v>
      </c>
      <c r="H172" s="5">
        <v>4457.5407649899998</v>
      </c>
      <c r="I172" s="5">
        <v>4457.0127649899996</v>
      </c>
      <c r="J172" s="5">
        <v>4905.4265960699995</v>
      </c>
      <c r="K172" s="5">
        <v>7056.2732692299996</v>
      </c>
      <c r="L172" s="5">
        <v>7054.8452692299988</v>
      </c>
      <c r="M172" s="5">
        <v>7054.8452692299988</v>
      </c>
      <c r="N172" s="5">
        <v>7054.8452692299988</v>
      </c>
      <c r="O172" s="5">
        <v>7054.8452692299988</v>
      </c>
      <c r="P172" s="5">
        <v>7054.8452692299988</v>
      </c>
      <c r="Q172" s="5">
        <v>8216.023170309998</v>
      </c>
      <c r="R172" s="5">
        <v>9320.71063813</v>
      </c>
      <c r="S172" s="5">
        <v>9388.9447454600013</v>
      </c>
      <c r="T172" s="5">
        <v>9238.9147454600006</v>
      </c>
      <c r="U172" s="5">
        <v>10047.409732079999</v>
      </c>
      <c r="V172" s="5">
        <v>10427.273003459999</v>
      </c>
      <c r="W172" s="5">
        <v>10999.250776730001</v>
      </c>
      <c r="X172" s="5">
        <v>12038.808933290002</v>
      </c>
      <c r="Y172" s="5">
        <v>13572.04735029</v>
      </c>
      <c r="Z172" s="5">
        <v>13572.04735029</v>
      </c>
      <c r="AA172" s="5">
        <v>14859.269400430001</v>
      </c>
      <c r="AB172" s="5">
        <v>15999.168698410002</v>
      </c>
      <c r="AC172" s="5">
        <v>16800.263962709996</v>
      </c>
      <c r="AD172" s="5">
        <v>19964.645363489999</v>
      </c>
      <c r="AE172" s="5">
        <v>22332.489125690001</v>
      </c>
      <c r="AF172" s="5">
        <v>21766.685125690001</v>
      </c>
    </row>
    <row r="173" spans="1:32">
      <c r="A173" s="58" t="s">
        <v>131</v>
      </c>
      <c r="B173" s="58" t="s">
        <v>123</v>
      </c>
      <c r="C173" s="57" t="s">
        <v>94</v>
      </c>
      <c r="D173" s="5">
        <v>5270.7863187990215</v>
      </c>
      <c r="E173" s="5">
        <v>6673.1730081000005</v>
      </c>
      <c r="F173" s="5">
        <v>7240.1006978999994</v>
      </c>
      <c r="G173" s="5">
        <v>7842.8836247999998</v>
      </c>
      <c r="H173" s="5">
        <v>8431.9375772000003</v>
      </c>
      <c r="I173" s="5">
        <v>9024.0538534000007</v>
      </c>
      <c r="J173" s="5">
        <v>9584.7396609999996</v>
      </c>
      <c r="K173" s="5">
        <v>10062.791882000001</v>
      </c>
      <c r="L173" s="5">
        <v>10548.860773</v>
      </c>
      <c r="M173" s="5">
        <v>11120.860829000001</v>
      </c>
      <c r="N173" s="5">
        <v>11681.902083999999</v>
      </c>
      <c r="O173" s="5">
        <v>12231.806538000001</v>
      </c>
      <c r="P173" s="5">
        <v>12766.385285</v>
      </c>
      <c r="Q173" s="5">
        <v>13264.254398000001</v>
      </c>
      <c r="R173" s="5">
        <v>13727.684428</v>
      </c>
      <c r="S173" s="5">
        <v>14182.657797</v>
      </c>
      <c r="T173" s="5">
        <v>14615.757355</v>
      </c>
      <c r="U173" s="5">
        <v>15046.450881000001</v>
      </c>
      <c r="V173" s="5">
        <v>15437.958905</v>
      </c>
      <c r="W173" s="5">
        <v>15826.424548999999</v>
      </c>
      <c r="X173" s="5">
        <v>16227.344773000001</v>
      </c>
      <c r="Y173" s="5">
        <v>16644.566040999998</v>
      </c>
      <c r="Z173" s="5">
        <v>17148.306869</v>
      </c>
      <c r="AA173" s="5">
        <v>17693.906867999998</v>
      </c>
      <c r="AB173" s="5">
        <v>18244.378171</v>
      </c>
      <c r="AC173" s="5">
        <v>18793.900231</v>
      </c>
      <c r="AD173" s="5">
        <v>19330.387993999997</v>
      </c>
      <c r="AE173" s="5">
        <v>19860.728039000001</v>
      </c>
      <c r="AF173" s="5">
        <v>19860.728039000001</v>
      </c>
    </row>
    <row r="174" spans="1:32">
      <c r="A174" s="58" t="s">
        <v>131</v>
      </c>
      <c r="B174" s="58" t="s">
        <v>123</v>
      </c>
      <c r="C174" s="57" t="s">
        <v>96</v>
      </c>
      <c r="D174" s="5">
        <v>308.44499999999999</v>
      </c>
      <c r="E174" s="5">
        <v>326.82664240003936</v>
      </c>
      <c r="F174" s="5">
        <v>336.46401470743882</v>
      </c>
      <c r="G174" s="5">
        <v>348.44864043545715</v>
      </c>
      <c r="H174" s="5">
        <v>362.11047299312025</v>
      </c>
      <c r="I174" s="5">
        <v>376.60435194668042</v>
      </c>
      <c r="J174" s="5">
        <v>395.13364292905271</v>
      </c>
      <c r="K174" s="5">
        <v>410.47392348851713</v>
      </c>
      <c r="L174" s="5">
        <v>425.06416922733302</v>
      </c>
      <c r="M174" s="5">
        <v>619.05644269644449</v>
      </c>
      <c r="N174" s="5">
        <v>861.01916638366117</v>
      </c>
      <c r="O174" s="5">
        <v>996.66660200525996</v>
      </c>
      <c r="P174" s="5">
        <v>1141.0119937538882</v>
      </c>
      <c r="Q174" s="5">
        <v>1218.9578723155353</v>
      </c>
      <c r="R174" s="5">
        <v>1238.7598347894302</v>
      </c>
      <c r="S174" s="5">
        <v>1263.1330905496952</v>
      </c>
      <c r="T174" s="5">
        <v>1287.0014292698179</v>
      </c>
      <c r="U174" s="5">
        <v>1309.2392008895476</v>
      </c>
      <c r="V174" s="5">
        <v>1335.5433610943551</v>
      </c>
      <c r="W174" s="5">
        <v>1345.3213687221901</v>
      </c>
      <c r="X174" s="5">
        <v>1353.8770316407652</v>
      </c>
      <c r="Y174" s="5">
        <v>1378.0952795407725</v>
      </c>
      <c r="Z174" s="5">
        <v>1411.5644910743329</v>
      </c>
      <c r="AA174" s="5">
        <v>1431.3003711683252</v>
      </c>
      <c r="AB174" s="5">
        <v>1469.2570618339278</v>
      </c>
      <c r="AC174" s="5">
        <v>1510.3328881452751</v>
      </c>
      <c r="AD174" s="5">
        <v>1556.3956121929202</v>
      </c>
      <c r="AE174" s="5">
        <v>1621.8300893072253</v>
      </c>
      <c r="AF174" s="5">
        <v>1621.8300893072253</v>
      </c>
    </row>
    <row r="176" spans="1:32">
      <c r="A176" s="58" t="s">
        <v>131</v>
      </c>
      <c r="B176" s="58" t="s">
        <v>124</v>
      </c>
      <c r="C176" s="57" t="s">
        <v>80</v>
      </c>
      <c r="D176" s="5">
        <v>8126</v>
      </c>
      <c r="E176" s="5">
        <v>8126</v>
      </c>
      <c r="F176" s="5">
        <v>8126</v>
      </c>
      <c r="G176" s="5">
        <v>7426</v>
      </c>
      <c r="H176" s="5">
        <v>7426</v>
      </c>
      <c r="I176" s="5">
        <v>7426</v>
      </c>
      <c r="J176" s="5">
        <v>7426</v>
      </c>
      <c r="K176" s="5">
        <v>7426</v>
      </c>
      <c r="L176" s="5">
        <v>6026</v>
      </c>
      <c r="M176" s="5">
        <v>6026</v>
      </c>
      <c r="N176" s="5">
        <v>6026</v>
      </c>
      <c r="O176" s="5">
        <v>6026</v>
      </c>
      <c r="P176" s="5">
        <v>6026</v>
      </c>
      <c r="Q176" s="5">
        <v>4346</v>
      </c>
      <c r="R176" s="5">
        <v>4346</v>
      </c>
      <c r="S176" s="5">
        <v>3896</v>
      </c>
      <c r="T176" s="5">
        <v>3896</v>
      </c>
      <c r="U176" s="5">
        <v>3896</v>
      </c>
      <c r="V176" s="5">
        <v>3896</v>
      </c>
      <c r="W176" s="5">
        <v>3896</v>
      </c>
      <c r="X176" s="5">
        <v>2422</v>
      </c>
      <c r="Y176" s="5">
        <v>2422</v>
      </c>
      <c r="Z176" s="5">
        <v>2422</v>
      </c>
      <c r="AA176" s="5">
        <v>2057</v>
      </c>
      <c r="AB176" s="5">
        <v>1692</v>
      </c>
      <c r="AC176" s="5">
        <v>1692</v>
      </c>
      <c r="AD176" s="5">
        <v>1692</v>
      </c>
      <c r="AE176" s="5">
        <v>1692</v>
      </c>
      <c r="AF176" s="5">
        <v>1692</v>
      </c>
    </row>
    <row r="177" spans="1:32">
      <c r="A177" s="58" t="s">
        <v>131</v>
      </c>
      <c r="B177" s="58" t="s">
        <v>124</v>
      </c>
      <c r="C177" s="57" t="s">
        <v>82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1597.89999999</v>
      </c>
      <c r="K177" s="5">
        <v>1597.89999999</v>
      </c>
      <c r="L177" s="5">
        <v>1597.89999999</v>
      </c>
      <c r="M177" s="5">
        <v>1597.89999999</v>
      </c>
      <c r="N177" s="5">
        <v>1597.89999999</v>
      </c>
      <c r="O177" s="5">
        <v>1597.89999999</v>
      </c>
      <c r="P177" s="5">
        <v>1597.89999999</v>
      </c>
      <c r="Q177" s="5">
        <v>1597.89999999</v>
      </c>
      <c r="R177" s="5">
        <v>1212.89999999</v>
      </c>
      <c r="S177" s="5">
        <v>1212.89999999</v>
      </c>
      <c r="T177" s="5">
        <v>1212.89999999</v>
      </c>
      <c r="U177" s="5">
        <v>1068.5</v>
      </c>
      <c r="V177" s="5">
        <v>1068.5</v>
      </c>
      <c r="W177" s="5">
        <v>1068.5</v>
      </c>
      <c r="X177" s="5">
        <v>1068.5</v>
      </c>
      <c r="Y177" s="5">
        <v>1068.5</v>
      </c>
      <c r="Z177" s="5">
        <v>1068.5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131</v>
      </c>
      <c r="B178" s="58" t="s">
        <v>124</v>
      </c>
      <c r="C178" s="57" t="s">
        <v>83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131</v>
      </c>
      <c r="B179" s="58" t="s">
        <v>124</v>
      </c>
      <c r="C179" s="57" t="s">
        <v>84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2060.08360115</v>
      </c>
      <c r="Y179" s="5">
        <v>2506.9857226499998</v>
      </c>
      <c r="Z179" s="5">
        <v>2375.4857226499998</v>
      </c>
      <c r="AA179" s="5">
        <v>2479.25112605</v>
      </c>
      <c r="AB179" s="5">
        <v>1930.25112605</v>
      </c>
      <c r="AC179" s="5">
        <v>1930.25112605</v>
      </c>
      <c r="AD179" s="5">
        <v>1930.25112605</v>
      </c>
      <c r="AE179" s="5">
        <v>2297.99096478</v>
      </c>
      <c r="AF179" s="5">
        <v>1951.99096478</v>
      </c>
    </row>
    <row r="180" spans="1:32">
      <c r="A180" s="58" t="s">
        <v>131</v>
      </c>
      <c r="B180" s="58" t="s">
        <v>124</v>
      </c>
      <c r="C180" s="57" t="s">
        <v>85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131</v>
      </c>
      <c r="B181" s="58" t="s">
        <v>124</v>
      </c>
      <c r="C181" s="57" t="s">
        <v>86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131</v>
      </c>
      <c r="B182" s="58" t="s">
        <v>124</v>
      </c>
      <c r="C182" s="57" t="s">
        <v>87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1147.52648845</v>
      </c>
      <c r="K182" s="5">
        <v>1147.52648845</v>
      </c>
      <c r="L182" s="5">
        <v>1364.8844279699999</v>
      </c>
      <c r="M182" s="5">
        <v>1364.8844279699999</v>
      </c>
      <c r="N182" s="5">
        <v>1364.8844279699999</v>
      </c>
      <c r="O182" s="5">
        <v>1369.25673087</v>
      </c>
      <c r="P182" s="5">
        <v>1418.4418624</v>
      </c>
      <c r="Q182" s="5">
        <v>2555.8359856300003</v>
      </c>
      <c r="R182" s="5">
        <v>2555.8359856300003</v>
      </c>
      <c r="S182" s="5">
        <v>3153.7425831900005</v>
      </c>
      <c r="T182" s="5">
        <v>3153.7425831900005</v>
      </c>
      <c r="U182" s="5">
        <v>3690.9821131200006</v>
      </c>
      <c r="V182" s="5">
        <v>4192.68529519</v>
      </c>
      <c r="W182" s="5">
        <v>4192.68529519</v>
      </c>
      <c r="X182" s="5">
        <v>4368.8201766399998</v>
      </c>
      <c r="Y182" s="5">
        <v>4368.8201766399998</v>
      </c>
      <c r="Z182" s="5">
        <v>4368.8201766399998</v>
      </c>
      <c r="AA182" s="5">
        <v>5606.4664708199998</v>
      </c>
      <c r="AB182" s="5">
        <v>6487.5036064200003</v>
      </c>
      <c r="AC182" s="5">
        <v>7782.5218828499992</v>
      </c>
      <c r="AD182" s="5">
        <v>9929.262129570001</v>
      </c>
      <c r="AE182" s="5">
        <v>11299.438778590002</v>
      </c>
      <c r="AF182" s="5">
        <v>11082.080839070002</v>
      </c>
    </row>
    <row r="183" spans="1:32">
      <c r="A183" s="58" t="s">
        <v>131</v>
      </c>
      <c r="B183" s="58" t="s">
        <v>124</v>
      </c>
      <c r="C183" s="57" t="s">
        <v>88</v>
      </c>
      <c r="D183" s="5">
        <v>5.4820000000000002</v>
      </c>
      <c r="E183" s="5">
        <v>18.838999999999999</v>
      </c>
      <c r="F183" s="5">
        <v>30.972000000000001</v>
      </c>
      <c r="G183" s="5">
        <v>50.94</v>
      </c>
      <c r="H183" s="5">
        <v>79.948999999999998</v>
      </c>
      <c r="I183" s="5">
        <v>118.98399999999999</v>
      </c>
      <c r="J183" s="5">
        <v>166.928</v>
      </c>
      <c r="K183" s="5">
        <v>232.95499999999998</v>
      </c>
      <c r="L183" s="5">
        <v>295.07310101000002</v>
      </c>
      <c r="M183" s="5">
        <v>409.28461462000001</v>
      </c>
      <c r="N183" s="5">
        <v>546.49439326000004</v>
      </c>
      <c r="O183" s="5">
        <v>703.16856768000002</v>
      </c>
      <c r="P183" s="5">
        <v>877.87147774000005</v>
      </c>
      <c r="Q183" s="5">
        <v>1068.75407331</v>
      </c>
      <c r="R183" s="5">
        <v>1271.4459004400001</v>
      </c>
      <c r="S183" s="5">
        <v>1490.4415349200001</v>
      </c>
      <c r="T183" s="5">
        <v>1727.0777828399998</v>
      </c>
      <c r="U183" s="5">
        <v>1969.1584449499999</v>
      </c>
      <c r="V183" s="5">
        <v>2223.9569902400003</v>
      </c>
      <c r="W183" s="5">
        <v>2496.56162567</v>
      </c>
      <c r="X183" s="5">
        <v>2785.1480421799997</v>
      </c>
      <c r="Y183" s="5">
        <v>3073.0860760400001</v>
      </c>
      <c r="Z183" s="5">
        <v>3346.2985513500003</v>
      </c>
      <c r="AA183" s="5">
        <v>3612.1516041700006</v>
      </c>
      <c r="AB183" s="5">
        <v>3869.9208983499998</v>
      </c>
      <c r="AC183" s="5">
        <v>4128.2938823900004</v>
      </c>
      <c r="AD183" s="5">
        <v>4388.5159284499996</v>
      </c>
      <c r="AE183" s="5">
        <v>4657.9511452500001</v>
      </c>
      <c r="AF183" s="5">
        <v>4738.5973468600005</v>
      </c>
    </row>
    <row r="184" spans="1:32">
      <c r="A184" s="58" t="s">
        <v>131</v>
      </c>
      <c r="B184" s="58" t="s">
        <v>124</v>
      </c>
      <c r="C184" s="57" t="s">
        <v>89</v>
      </c>
      <c r="D184" s="5">
        <v>116.8785</v>
      </c>
      <c r="E184" s="5">
        <v>176.69049999999999</v>
      </c>
      <c r="F184" s="5">
        <v>220.38299999999998</v>
      </c>
      <c r="G184" s="5">
        <v>291.14050000000003</v>
      </c>
      <c r="H184" s="5">
        <v>375.91799999999995</v>
      </c>
      <c r="I184" s="5">
        <v>473.93449999999996</v>
      </c>
      <c r="J184" s="5">
        <v>567.99900000000002</v>
      </c>
      <c r="K184" s="5">
        <v>689.92699999999991</v>
      </c>
      <c r="L184" s="5">
        <v>806.70550000000003</v>
      </c>
      <c r="M184" s="5">
        <v>1028.5839999999998</v>
      </c>
      <c r="N184" s="5">
        <v>1271.1665</v>
      </c>
      <c r="O184" s="5">
        <v>1515.414</v>
      </c>
      <c r="P184" s="5">
        <v>1755.8154999999999</v>
      </c>
      <c r="Q184" s="5">
        <v>1977.0934999999999</v>
      </c>
      <c r="R184" s="5">
        <v>2187.7380000000003</v>
      </c>
      <c r="S184" s="5">
        <v>2389.4565000000002</v>
      </c>
      <c r="T184" s="5">
        <v>2584.6570000000002</v>
      </c>
      <c r="U184" s="5">
        <v>2742.6190000000001</v>
      </c>
      <c r="V184" s="5">
        <v>2898.8229999999999</v>
      </c>
      <c r="W184" s="5">
        <v>3049.6634999999997</v>
      </c>
      <c r="X184" s="5">
        <v>3191.7325000000001</v>
      </c>
      <c r="Y184" s="5">
        <v>3290.6579999999994</v>
      </c>
      <c r="Z184" s="5">
        <v>3358.1235000000001</v>
      </c>
      <c r="AA184" s="5">
        <v>3395.029</v>
      </c>
      <c r="AB184" s="5">
        <v>3404.2585000000008</v>
      </c>
      <c r="AC184" s="5">
        <v>3384.9764999999993</v>
      </c>
      <c r="AD184" s="5">
        <v>3365.9845000000005</v>
      </c>
      <c r="AE184" s="5">
        <v>3342.1390000000006</v>
      </c>
      <c r="AF184" s="5">
        <v>3342.1390000000006</v>
      </c>
    </row>
    <row r="185" spans="1:32">
      <c r="A185" s="58" t="s">
        <v>131</v>
      </c>
      <c r="B185" s="58" t="s">
        <v>124</v>
      </c>
      <c r="C185" s="57" t="s">
        <v>90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131</v>
      </c>
      <c r="B186" s="58" t="s">
        <v>124</v>
      </c>
      <c r="C186" s="57" t="s">
        <v>91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131</v>
      </c>
      <c r="B187" s="58" t="s">
        <v>124</v>
      </c>
      <c r="C187" s="57" t="s">
        <v>92</v>
      </c>
      <c r="D187" s="5">
        <v>826.43900000000008</v>
      </c>
      <c r="E187" s="5">
        <v>826.43900000000008</v>
      </c>
      <c r="F187" s="5">
        <v>1251.8946733500002</v>
      </c>
      <c r="G187" s="5">
        <v>1348.5877982000002</v>
      </c>
      <c r="H187" s="5">
        <v>1857.9207319100001</v>
      </c>
      <c r="I187" s="5">
        <v>2338.2427419000001</v>
      </c>
      <c r="J187" s="5">
        <v>2629.1791171499999</v>
      </c>
      <c r="K187" s="5">
        <v>2862.86570549</v>
      </c>
      <c r="L187" s="5">
        <v>3459.1571395199999</v>
      </c>
      <c r="M187" s="5">
        <v>3459.1571395199999</v>
      </c>
      <c r="N187" s="5">
        <v>3798.2040656999998</v>
      </c>
      <c r="O187" s="5">
        <v>5130.5330146899996</v>
      </c>
      <c r="P187" s="5">
        <v>6294.1354841900002</v>
      </c>
      <c r="Q187" s="5">
        <v>9667.3031577399997</v>
      </c>
      <c r="R187" s="5">
        <v>9829.7976166400003</v>
      </c>
      <c r="S187" s="5">
        <v>10118.393151659999</v>
      </c>
      <c r="T187" s="5">
        <v>10329.136369739999</v>
      </c>
      <c r="U187" s="5">
        <v>10696.97248592</v>
      </c>
      <c r="V187" s="5">
        <v>11040.252776019999</v>
      </c>
      <c r="W187" s="5">
        <v>11040.252776019999</v>
      </c>
      <c r="X187" s="5">
        <v>13829.519719899999</v>
      </c>
      <c r="Y187" s="5">
        <v>14568.30913806</v>
      </c>
      <c r="Z187" s="5">
        <v>14800.84323988</v>
      </c>
      <c r="AA187" s="5">
        <v>15693.98772008</v>
      </c>
      <c r="AB187" s="5">
        <v>17462.968232559997</v>
      </c>
      <c r="AC187" s="5">
        <v>19625.578524069999</v>
      </c>
      <c r="AD187" s="5">
        <v>23420.221676040001</v>
      </c>
      <c r="AE187" s="5">
        <v>24973.813028949997</v>
      </c>
      <c r="AF187" s="5">
        <v>24974.815764759998</v>
      </c>
    </row>
    <row r="188" spans="1:32">
      <c r="A188" s="58" t="s">
        <v>131</v>
      </c>
      <c r="B188" s="58" t="s">
        <v>124</v>
      </c>
      <c r="C188" s="57" t="s">
        <v>93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3554.9579999999992</v>
      </c>
      <c r="M188" s="5">
        <v>3554.9579999999992</v>
      </c>
      <c r="N188" s="5">
        <v>3554.9579999999992</v>
      </c>
      <c r="O188" s="5">
        <v>3554.9579999999992</v>
      </c>
      <c r="P188" s="5">
        <v>3554.9579999999992</v>
      </c>
      <c r="Q188" s="5">
        <v>4089.5730154399994</v>
      </c>
      <c r="R188" s="5">
        <v>4418.6401182099999</v>
      </c>
      <c r="S188" s="5">
        <v>6653.273288270002</v>
      </c>
      <c r="T188" s="5">
        <v>6653.273288270002</v>
      </c>
      <c r="U188" s="5">
        <v>6653.273288270002</v>
      </c>
      <c r="V188" s="5">
        <v>7347.2585970000018</v>
      </c>
      <c r="W188" s="5">
        <v>8898.9523526800003</v>
      </c>
      <c r="X188" s="5">
        <v>9321.5670559299979</v>
      </c>
      <c r="Y188" s="5">
        <v>10341.160400999999</v>
      </c>
      <c r="Z188" s="5">
        <v>10406.83286429</v>
      </c>
      <c r="AA188" s="5">
        <v>12029.617152489998</v>
      </c>
      <c r="AB188" s="5">
        <v>16686.05652744</v>
      </c>
      <c r="AC188" s="5">
        <v>18838.113193560002</v>
      </c>
      <c r="AD188" s="5">
        <v>26262.991932180001</v>
      </c>
      <c r="AE188" s="5">
        <v>28822.65124359</v>
      </c>
      <c r="AF188" s="5">
        <v>28796.65124359</v>
      </c>
    </row>
    <row r="189" spans="1:32">
      <c r="A189" s="58" t="s">
        <v>131</v>
      </c>
      <c r="B189" s="58" t="s">
        <v>124</v>
      </c>
      <c r="C189" s="57" t="s">
        <v>94</v>
      </c>
      <c r="D189" s="5">
        <v>5092.1962182514835</v>
      </c>
      <c r="E189" s="5">
        <v>6262.1199634300001</v>
      </c>
      <c r="F189" s="5">
        <v>6694.1588813399994</v>
      </c>
      <c r="G189" s="5">
        <v>7133.0534971000006</v>
      </c>
      <c r="H189" s="5">
        <v>7557.7558134999999</v>
      </c>
      <c r="I189" s="5">
        <v>7964.4220092000005</v>
      </c>
      <c r="J189" s="5">
        <v>8353.1155763999996</v>
      </c>
      <c r="K189" s="5">
        <v>8690.3842523000003</v>
      </c>
      <c r="L189" s="5">
        <v>9051.5481523999988</v>
      </c>
      <c r="M189" s="5">
        <v>9545.8497528000007</v>
      </c>
      <c r="N189" s="5">
        <v>10065.6436868</v>
      </c>
      <c r="O189" s="5">
        <v>10577.5043816</v>
      </c>
      <c r="P189" s="5">
        <v>11082.064509600001</v>
      </c>
      <c r="Q189" s="5">
        <v>11540.708131700001</v>
      </c>
      <c r="R189" s="5">
        <v>11977.2582932</v>
      </c>
      <c r="S189" s="5">
        <v>12403.1160903</v>
      </c>
      <c r="T189" s="5">
        <v>12815.271317500001</v>
      </c>
      <c r="U189" s="5">
        <v>13211.048870300001</v>
      </c>
      <c r="V189" s="5">
        <v>13574.802985600001</v>
      </c>
      <c r="W189" s="5">
        <v>13926.7494759</v>
      </c>
      <c r="X189" s="5">
        <v>14276.484652499999</v>
      </c>
      <c r="Y189" s="5">
        <v>14618.3416321</v>
      </c>
      <c r="Z189" s="5">
        <v>15004.314091299999</v>
      </c>
      <c r="AA189" s="5">
        <v>15416.163653600001</v>
      </c>
      <c r="AB189" s="5">
        <v>15841.7865117</v>
      </c>
      <c r="AC189" s="5">
        <v>16259.463924</v>
      </c>
      <c r="AD189" s="5">
        <v>16667.141525200001</v>
      </c>
      <c r="AE189" s="5">
        <v>17063.1401477</v>
      </c>
      <c r="AF189" s="5">
        <v>17063.1401477</v>
      </c>
    </row>
    <row r="190" spans="1:32">
      <c r="A190" s="58" t="s">
        <v>131</v>
      </c>
      <c r="B190" s="58" t="s">
        <v>124</v>
      </c>
      <c r="C190" s="57" t="s">
        <v>96</v>
      </c>
      <c r="D190" s="5">
        <v>104.02584389254943</v>
      </c>
      <c r="E190" s="5">
        <v>127.05113826531304</v>
      </c>
      <c r="F190" s="5">
        <v>139.16017229535495</v>
      </c>
      <c r="G190" s="5">
        <v>151.92610069959798</v>
      </c>
      <c r="H190" s="5">
        <v>165.24375535045371</v>
      </c>
      <c r="I190" s="5">
        <v>179.14086365810641</v>
      </c>
      <c r="J190" s="5">
        <v>193.19238155006269</v>
      </c>
      <c r="K190" s="5">
        <v>207.51334684648938</v>
      </c>
      <c r="L190" s="5">
        <v>221.43774228066712</v>
      </c>
      <c r="M190" s="5">
        <v>237.91499936448983</v>
      </c>
      <c r="N190" s="5">
        <v>261.61997182751105</v>
      </c>
      <c r="O190" s="5">
        <v>284.75894526234333</v>
      </c>
      <c r="P190" s="5">
        <v>307.62133031014292</v>
      </c>
      <c r="Q190" s="5">
        <v>333.30856234254702</v>
      </c>
      <c r="R190" s="5">
        <v>363.79638025287966</v>
      </c>
      <c r="S190" s="5">
        <v>386.35457475380014</v>
      </c>
      <c r="T190" s="5">
        <v>410.10014571958004</v>
      </c>
      <c r="U190" s="5">
        <v>430.81288351465128</v>
      </c>
      <c r="V190" s="5">
        <v>455.02663529790061</v>
      </c>
      <c r="W190" s="5">
        <v>477.83842553532639</v>
      </c>
      <c r="X190" s="5">
        <v>502.12115479319664</v>
      </c>
      <c r="Y190" s="5">
        <v>527.63549454191275</v>
      </c>
      <c r="Z190" s="5">
        <v>544.77436073275862</v>
      </c>
      <c r="AA190" s="5">
        <v>571.65466421219776</v>
      </c>
      <c r="AB190" s="5">
        <v>628.02365121282355</v>
      </c>
      <c r="AC190" s="5">
        <v>686.32867753493065</v>
      </c>
      <c r="AD190" s="5">
        <v>760.34516678062482</v>
      </c>
      <c r="AE190" s="5">
        <v>835.58756361596852</v>
      </c>
      <c r="AF190" s="5">
        <v>835.58756361596852</v>
      </c>
    </row>
    <row r="192" spans="1:32">
      <c r="A192" s="58" t="s">
        <v>131</v>
      </c>
      <c r="B192" s="58" t="s">
        <v>125</v>
      </c>
      <c r="C192" s="57" t="s">
        <v>81</v>
      </c>
      <c r="D192" s="5">
        <v>4820</v>
      </c>
      <c r="E192" s="5">
        <v>4820</v>
      </c>
      <c r="F192" s="5">
        <v>4820</v>
      </c>
      <c r="G192" s="5">
        <v>4835</v>
      </c>
      <c r="H192" s="5">
        <v>4835</v>
      </c>
      <c r="I192" s="5">
        <v>4835</v>
      </c>
      <c r="J192" s="5">
        <v>3385</v>
      </c>
      <c r="K192" s="5">
        <v>3385</v>
      </c>
      <c r="L192" s="5">
        <v>2805</v>
      </c>
      <c r="M192" s="5">
        <v>2805</v>
      </c>
      <c r="N192" s="5">
        <v>2805</v>
      </c>
      <c r="O192" s="5">
        <v>2805</v>
      </c>
      <c r="P192" s="5">
        <v>2805</v>
      </c>
      <c r="Q192" s="5">
        <v>2805</v>
      </c>
      <c r="R192" s="5">
        <v>2805</v>
      </c>
      <c r="S192" s="5">
        <v>2805</v>
      </c>
      <c r="T192" s="5">
        <v>2805</v>
      </c>
      <c r="U192" s="5">
        <v>2805</v>
      </c>
      <c r="V192" s="5">
        <v>2805</v>
      </c>
      <c r="W192" s="5">
        <v>2805</v>
      </c>
      <c r="X192" s="5">
        <v>2805</v>
      </c>
      <c r="Y192" s="5">
        <v>1120</v>
      </c>
      <c r="Z192" s="5">
        <v>1120</v>
      </c>
      <c r="AA192" s="5">
        <v>1120</v>
      </c>
      <c r="AB192" s="5">
        <v>1120</v>
      </c>
      <c r="AC192" s="5">
        <v>1120</v>
      </c>
      <c r="AD192" s="5">
        <v>0</v>
      </c>
      <c r="AE192" s="5">
        <v>0</v>
      </c>
      <c r="AF192" s="5">
        <v>0</v>
      </c>
    </row>
    <row r="193" spans="1:32">
      <c r="A193" s="58" t="s">
        <v>131</v>
      </c>
      <c r="B193" s="58" t="s">
        <v>125</v>
      </c>
      <c r="C193" s="57" t="s">
        <v>82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500</v>
      </c>
      <c r="K193" s="5">
        <v>500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131</v>
      </c>
      <c r="B194" s="58" t="s">
        <v>125</v>
      </c>
      <c r="C194" s="57" t="s">
        <v>83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131</v>
      </c>
      <c r="B195" s="58" t="s">
        <v>125</v>
      </c>
      <c r="C195" s="57" t="s">
        <v>84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1290</v>
      </c>
      <c r="W195" s="5">
        <v>1290</v>
      </c>
      <c r="X195" s="5">
        <v>1196</v>
      </c>
      <c r="Y195" s="5">
        <v>1444.0686650499999</v>
      </c>
      <c r="Z195" s="5">
        <v>1444.0686650499999</v>
      </c>
      <c r="AA195" s="5">
        <v>1444.0686650499999</v>
      </c>
      <c r="AB195" s="5">
        <v>1444.0686650499999</v>
      </c>
      <c r="AC195" s="5">
        <v>3155.3718534099999</v>
      </c>
      <c r="AD195" s="5">
        <v>3155.3718534099999</v>
      </c>
      <c r="AE195" s="5">
        <v>3959.7535455100001</v>
      </c>
      <c r="AF195" s="5">
        <v>5605.16861771</v>
      </c>
    </row>
    <row r="196" spans="1:32">
      <c r="A196" s="58" t="s">
        <v>131</v>
      </c>
      <c r="B196" s="58" t="s">
        <v>125</v>
      </c>
      <c r="C196" s="57" t="s">
        <v>85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8" t="s">
        <v>131</v>
      </c>
      <c r="B197" s="58" t="s">
        <v>125</v>
      </c>
      <c r="C197" s="57" t="s">
        <v>86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131</v>
      </c>
      <c r="B198" s="58" t="s">
        <v>125</v>
      </c>
      <c r="C198" s="57" t="s">
        <v>87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374.13</v>
      </c>
      <c r="M198" s="5">
        <v>374.13</v>
      </c>
      <c r="N198" s="5">
        <v>375.23</v>
      </c>
      <c r="O198" s="5">
        <v>374.13</v>
      </c>
      <c r="P198" s="5">
        <v>465.19182804000002</v>
      </c>
      <c r="Q198" s="5">
        <v>1192.53224327</v>
      </c>
      <c r="R198" s="5">
        <v>1366.40242732</v>
      </c>
      <c r="S198" s="5">
        <v>1366.40242732</v>
      </c>
      <c r="T198" s="5">
        <v>1367.5024273199999</v>
      </c>
      <c r="U198" s="5">
        <v>1366.40242732</v>
      </c>
      <c r="V198" s="5">
        <v>1366.40242732</v>
      </c>
      <c r="W198" s="5">
        <v>1366.40242732</v>
      </c>
      <c r="X198" s="5">
        <v>1366.40242732</v>
      </c>
      <c r="Y198" s="5">
        <v>1367.5024273199999</v>
      </c>
      <c r="Z198" s="5">
        <v>1366.40242732</v>
      </c>
      <c r="AA198" s="5">
        <v>1367.5024273199999</v>
      </c>
      <c r="AB198" s="5">
        <v>1943.7883714999998</v>
      </c>
      <c r="AC198" s="5">
        <v>1944.8883714999999</v>
      </c>
      <c r="AD198" s="5">
        <v>2025.53162873</v>
      </c>
      <c r="AE198" s="5">
        <v>2025.53162873</v>
      </c>
      <c r="AF198" s="5">
        <v>2644.8883715000002</v>
      </c>
    </row>
    <row r="199" spans="1:32">
      <c r="A199" s="58" t="s">
        <v>131</v>
      </c>
      <c r="B199" s="58" t="s">
        <v>125</v>
      </c>
      <c r="C199" s="57" t="s">
        <v>88</v>
      </c>
      <c r="D199" s="5">
        <v>4.3979999999999997</v>
      </c>
      <c r="E199" s="5">
        <v>18.14</v>
      </c>
      <c r="F199" s="5">
        <v>30.966000000000001</v>
      </c>
      <c r="G199" s="5">
        <v>48.356000000000002</v>
      </c>
      <c r="H199" s="5">
        <v>81.885999999999996</v>
      </c>
      <c r="I199" s="5">
        <v>130.08000000000001</v>
      </c>
      <c r="J199" s="5">
        <v>178.929</v>
      </c>
      <c r="K199" s="5">
        <v>243.18899999999999</v>
      </c>
      <c r="L199" s="5">
        <v>308.55135327000005</v>
      </c>
      <c r="M199" s="5">
        <v>405.21240256999999</v>
      </c>
      <c r="N199" s="5">
        <v>520.85541197999999</v>
      </c>
      <c r="O199" s="5">
        <v>658.37870593000002</v>
      </c>
      <c r="P199" s="5">
        <v>817.74173775999998</v>
      </c>
      <c r="Q199" s="5">
        <v>998.03423137000004</v>
      </c>
      <c r="R199" s="5">
        <v>1203.61717292</v>
      </c>
      <c r="S199" s="5">
        <v>1435.9331237599999</v>
      </c>
      <c r="T199" s="5">
        <v>1678.82339598</v>
      </c>
      <c r="U199" s="5">
        <v>1929.6023754400001</v>
      </c>
      <c r="V199" s="5">
        <v>2173.1667760199998</v>
      </c>
      <c r="W199" s="5">
        <v>2433.1600630399998</v>
      </c>
      <c r="X199" s="5">
        <v>2706.9205209000002</v>
      </c>
      <c r="Y199" s="5">
        <v>2986.7466388799999</v>
      </c>
      <c r="Z199" s="5">
        <v>3263.7128615300003</v>
      </c>
      <c r="AA199" s="5">
        <v>3541.9466311800002</v>
      </c>
      <c r="AB199" s="5">
        <v>3821.88939828</v>
      </c>
      <c r="AC199" s="5">
        <v>4109.4792878499993</v>
      </c>
      <c r="AD199" s="5">
        <v>4404.0250771699993</v>
      </c>
      <c r="AE199" s="5">
        <v>4711.6905148900005</v>
      </c>
      <c r="AF199" s="5">
        <v>4767.7094063300001</v>
      </c>
    </row>
    <row r="200" spans="1:32">
      <c r="A200" s="58" t="s">
        <v>131</v>
      </c>
      <c r="B200" s="58" t="s">
        <v>125</v>
      </c>
      <c r="C200" s="57" t="s">
        <v>89</v>
      </c>
      <c r="D200" s="5">
        <v>127.2835</v>
      </c>
      <c r="E200" s="5">
        <v>192.197</v>
      </c>
      <c r="F200" s="5">
        <v>240.64800000000002</v>
      </c>
      <c r="G200" s="5">
        <v>291.60399999999998</v>
      </c>
      <c r="H200" s="5">
        <v>401.51799999999997</v>
      </c>
      <c r="I200" s="5">
        <v>532.50300000000004</v>
      </c>
      <c r="J200" s="5">
        <v>620.04250000000002</v>
      </c>
      <c r="K200" s="5">
        <v>723.53800000000001</v>
      </c>
      <c r="L200" s="5">
        <v>824.2360000000001</v>
      </c>
      <c r="M200" s="5">
        <v>973.98399999999992</v>
      </c>
      <c r="N200" s="5">
        <v>1138.355</v>
      </c>
      <c r="O200" s="5">
        <v>1315.6435000000001</v>
      </c>
      <c r="P200" s="5">
        <v>1502.1965</v>
      </c>
      <c r="Q200" s="5">
        <v>1684.529</v>
      </c>
      <c r="R200" s="5">
        <v>1883.4224999999997</v>
      </c>
      <c r="S200" s="5">
        <v>2091.261</v>
      </c>
      <c r="T200" s="5">
        <v>2276.7615000000005</v>
      </c>
      <c r="U200" s="5">
        <v>2429.2325000000001</v>
      </c>
      <c r="V200" s="5">
        <v>2546.2619999999993</v>
      </c>
      <c r="W200" s="5">
        <v>2657.9364999999998</v>
      </c>
      <c r="X200" s="5">
        <v>2760.1385</v>
      </c>
      <c r="Y200" s="5">
        <v>2832.1140000000005</v>
      </c>
      <c r="Z200" s="5">
        <v>2886.2420000000002</v>
      </c>
      <c r="AA200" s="5">
        <v>2919.8580000000002</v>
      </c>
      <c r="AB200" s="5">
        <v>2935.6309999999999</v>
      </c>
      <c r="AC200" s="5">
        <v>2930.2645000000002</v>
      </c>
      <c r="AD200" s="5">
        <v>2926.1819999999989</v>
      </c>
      <c r="AE200" s="5">
        <v>2918.5005000000001</v>
      </c>
      <c r="AF200" s="5">
        <v>2918.5005000000001</v>
      </c>
    </row>
    <row r="201" spans="1:32">
      <c r="A201" s="58" t="s">
        <v>131</v>
      </c>
      <c r="B201" s="58" t="s">
        <v>125</v>
      </c>
      <c r="C201" s="57" t="s">
        <v>90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131</v>
      </c>
      <c r="B202" s="58" t="s">
        <v>125</v>
      </c>
      <c r="C202" s="57" t="s">
        <v>91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131</v>
      </c>
      <c r="B203" s="58" t="s">
        <v>125</v>
      </c>
      <c r="C203" s="57" t="s">
        <v>92</v>
      </c>
      <c r="D203" s="5">
        <v>4013.0679999999993</v>
      </c>
      <c r="E203" s="5">
        <v>4170.5679999999993</v>
      </c>
      <c r="F203" s="5">
        <v>4651.0292120099984</v>
      </c>
      <c r="G203" s="5">
        <v>4713.1456655799984</v>
      </c>
      <c r="H203" s="5">
        <v>4713.3956655799984</v>
      </c>
      <c r="I203" s="5">
        <v>4713.3956655799984</v>
      </c>
      <c r="J203" s="5">
        <v>4713.3956655799984</v>
      </c>
      <c r="K203" s="5">
        <v>4713.3956655799984</v>
      </c>
      <c r="L203" s="5">
        <v>4713.3956655799984</v>
      </c>
      <c r="M203" s="5">
        <v>4713.3956655799984</v>
      </c>
      <c r="N203" s="5">
        <v>4713.3956655799984</v>
      </c>
      <c r="O203" s="5">
        <v>5452.6169748499988</v>
      </c>
      <c r="P203" s="5">
        <v>5462.5253290799992</v>
      </c>
      <c r="Q203" s="5">
        <v>6633.3995308699987</v>
      </c>
      <c r="R203" s="5">
        <v>6760.7121589599992</v>
      </c>
      <c r="S203" s="5">
        <v>7726.936411749999</v>
      </c>
      <c r="T203" s="5">
        <v>7374.8354037699992</v>
      </c>
      <c r="U203" s="5">
        <v>7374.8354037699992</v>
      </c>
      <c r="V203" s="5">
        <v>7957.628677499999</v>
      </c>
      <c r="W203" s="5">
        <v>7957.628677499999</v>
      </c>
      <c r="X203" s="5">
        <v>8483.6343861300011</v>
      </c>
      <c r="Y203" s="5">
        <v>9817.1768773399999</v>
      </c>
      <c r="Z203" s="5">
        <v>10056.1644744</v>
      </c>
      <c r="AA203" s="5">
        <v>9688.5427190200007</v>
      </c>
      <c r="AB203" s="5">
        <v>10932.807590150001</v>
      </c>
      <c r="AC203" s="5">
        <v>11813.17637909</v>
      </c>
      <c r="AD203" s="5">
        <v>13257.2519727</v>
      </c>
      <c r="AE203" s="5">
        <v>12519.201972700001</v>
      </c>
      <c r="AF203" s="5">
        <v>12281.0019727</v>
      </c>
    </row>
    <row r="204" spans="1:32">
      <c r="A204" s="58" t="s">
        <v>131</v>
      </c>
      <c r="B204" s="58" t="s">
        <v>125</v>
      </c>
      <c r="C204" s="57" t="s">
        <v>93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953.73099999999999</v>
      </c>
      <c r="O204" s="5">
        <v>953.73099999999999</v>
      </c>
      <c r="P204" s="5">
        <v>953.73099999999999</v>
      </c>
      <c r="Q204" s="5">
        <v>953.73099999999999</v>
      </c>
      <c r="R204" s="5">
        <v>953.73099999999999</v>
      </c>
      <c r="S204" s="5">
        <v>953.73099999999999</v>
      </c>
      <c r="T204" s="5">
        <v>953.73099999999999</v>
      </c>
      <c r="U204" s="5">
        <v>953.73099999999999</v>
      </c>
      <c r="V204" s="5">
        <v>953.73099999999999</v>
      </c>
      <c r="W204" s="5">
        <v>1201.35771475</v>
      </c>
      <c r="X204" s="5">
        <v>2523.1056276599998</v>
      </c>
      <c r="Y204" s="5">
        <v>3071.5357017799997</v>
      </c>
      <c r="Z204" s="5">
        <v>2964.0157017799997</v>
      </c>
      <c r="AA204" s="5">
        <v>3110.2146110099998</v>
      </c>
      <c r="AB204" s="5">
        <v>3110.2146110099998</v>
      </c>
      <c r="AC204" s="5">
        <v>6014.5989519600007</v>
      </c>
      <c r="AD204" s="5">
        <v>6648.2548148500009</v>
      </c>
      <c r="AE204" s="5">
        <v>9153.1117955699992</v>
      </c>
      <c r="AF204" s="5">
        <v>9072.1117955699992</v>
      </c>
    </row>
    <row r="205" spans="1:32">
      <c r="A205" s="58" t="s">
        <v>131</v>
      </c>
      <c r="B205" s="58" t="s">
        <v>125</v>
      </c>
      <c r="C205" s="57" t="s">
        <v>94</v>
      </c>
      <c r="D205" s="5">
        <v>3862.6046533600156</v>
      </c>
      <c r="E205" s="5">
        <v>5213.2478700000001</v>
      </c>
      <c r="F205" s="5">
        <v>5850.4885960000001</v>
      </c>
      <c r="G205" s="5">
        <v>6495.2650219999996</v>
      </c>
      <c r="H205" s="5">
        <v>7151.8209399999996</v>
      </c>
      <c r="I205" s="5">
        <v>7794.8121600000004</v>
      </c>
      <c r="J205" s="5">
        <v>8214.3902080000007</v>
      </c>
      <c r="K205" s="5">
        <v>8531.0496000000003</v>
      </c>
      <c r="L205" s="5">
        <v>8897.0993980000003</v>
      </c>
      <c r="M205" s="5">
        <v>9297.0115050000004</v>
      </c>
      <c r="N205" s="5">
        <v>9714.6098010000005</v>
      </c>
      <c r="O205" s="5">
        <v>10126.449769999999</v>
      </c>
      <c r="P205" s="5">
        <v>10557.370430000001</v>
      </c>
      <c r="Q205" s="5">
        <v>10954.195890000001</v>
      </c>
      <c r="R205" s="5">
        <v>11348.78464</v>
      </c>
      <c r="S205" s="5">
        <v>11719.31926</v>
      </c>
      <c r="T205" s="5">
        <v>12095.60533</v>
      </c>
      <c r="U205" s="5">
        <v>12453.46603</v>
      </c>
      <c r="V205" s="5">
        <v>12773.66884</v>
      </c>
      <c r="W205" s="5">
        <v>13086.461799999999</v>
      </c>
      <c r="X205" s="5">
        <v>13431.31761</v>
      </c>
      <c r="Y205" s="5">
        <v>13769.05926</v>
      </c>
      <c r="Z205" s="5">
        <v>14200.08992</v>
      </c>
      <c r="AA205" s="5">
        <v>14657.627769999999</v>
      </c>
      <c r="AB205" s="5">
        <v>15141.399369999999</v>
      </c>
      <c r="AC205" s="5">
        <v>15605.32761</v>
      </c>
      <c r="AD205" s="5">
        <v>16074.51283</v>
      </c>
      <c r="AE205" s="5">
        <v>16524.696820000001</v>
      </c>
      <c r="AF205" s="5">
        <v>16524.696820000001</v>
      </c>
    </row>
    <row r="206" spans="1:32">
      <c r="A206" s="58" t="s">
        <v>131</v>
      </c>
      <c r="B206" s="58" t="s">
        <v>125</v>
      </c>
      <c r="C206" s="57" t="s">
        <v>96</v>
      </c>
      <c r="D206" s="5">
        <v>212.22</v>
      </c>
      <c r="E206" s="5">
        <v>226.52814293723574</v>
      </c>
      <c r="F206" s="5">
        <v>234.77789894155856</v>
      </c>
      <c r="G206" s="5">
        <v>240.1553132290021</v>
      </c>
      <c r="H206" s="5">
        <v>247.55644255932168</v>
      </c>
      <c r="I206" s="5">
        <v>257.97427073791323</v>
      </c>
      <c r="J206" s="5">
        <v>268.67696564797944</v>
      </c>
      <c r="K206" s="5">
        <v>278.31288884482137</v>
      </c>
      <c r="L206" s="5">
        <v>289.10027218382203</v>
      </c>
      <c r="M206" s="5">
        <v>300.19573400724852</v>
      </c>
      <c r="N206" s="5">
        <v>316.70347934414582</v>
      </c>
      <c r="O206" s="5">
        <v>334.94680977315409</v>
      </c>
      <c r="P206" s="5">
        <v>356.77218065143541</v>
      </c>
      <c r="Q206" s="5">
        <v>377.74148982671409</v>
      </c>
      <c r="R206" s="5">
        <v>398.82850022501907</v>
      </c>
      <c r="S206" s="5">
        <v>417.36371773992732</v>
      </c>
      <c r="T206" s="5">
        <v>436.01331235750808</v>
      </c>
      <c r="U206" s="5">
        <v>452.32025112722454</v>
      </c>
      <c r="V206" s="5">
        <v>468.96539896880927</v>
      </c>
      <c r="W206" s="5">
        <v>488.28720028797397</v>
      </c>
      <c r="X206" s="5">
        <v>505.87914929752623</v>
      </c>
      <c r="Y206" s="5">
        <v>525.99544154313128</v>
      </c>
      <c r="Z206" s="5">
        <v>546.49739801256339</v>
      </c>
      <c r="AA206" s="5">
        <v>564.58468128145751</v>
      </c>
      <c r="AB206" s="5">
        <v>595.25348596966478</v>
      </c>
      <c r="AC206" s="5">
        <v>620.00266720377692</v>
      </c>
      <c r="AD206" s="5">
        <v>653.38817942873641</v>
      </c>
      <c r="AE206" s="5">
        <v>692.98836436889235</v>
      </c>
      <c r="AF206" s="5">
        <v>692.98836436889235</v>
      </c>
    </row>
    <row r="208" spans="1:32">
      <c r="A208" s="58" t="s">
        <v>131</v>
      </c>
      <c r="B208" s="58" t="s">
        <v>126</v>
      </c>
      <c r="C208" s="57" t="s">
        <v>82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1328.9999999900001</v>
      </c>
      <c r="K208" s="5">
        <v>1328.9999999900001</v>
      </c>
      <c r="L208" s="5">
        <v>1328.9999999900001</v>
      </c>
      <c r="M208" s="5">
        <v>1328.9999999900001</v>
      </c>
      <c r="N208" s="5">
        <v>1328.9999999900001</v>
      </c>
      <c r="O208" s="5">
        <v>1328.9999999900001</v>
      </c>
      <c r="P208" s="5">
        <v>1328.9999999900001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131</v>
      </c>
      <c r="B209" s="58" t="s">
        <v>126</v>
      </c>
      <c r="C209" s="57" t="s">
        <v>83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131</v>
      </c>
      <c r="B210" s="58" t="s">
        <v>126</v>
      </c>
      <c r="C210" s="57" t="s">
        <v>84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896.85785995000003</v>
      </c>
      <c r="V210" s="5">
        <v>1474.0966248</v>
      </c>
      <c r="W210" s="5">
        <v>1474.0966248</v>
      </c>
      <c r="X210" s="5">
        <v>1474.0966248</v>
      </c>
      <c r="Y210" s="5">
        <v>1500.8423619500002</v>
      </c>
      <c r="Z210" s="5">
        <v>1162.8423619500002</v>
      </c>
      <c r="AA210" s="5">
        <v>1162.8423619500002</v>
      </c>
      <c r="AB210" s="5">
        <v>1008.8423619500002</v>
      </c>
      <c r="AC210" s="5">
        <v>1008.8423619500002</v>
      </c>
      <c r="AD210" s="5">
        <v>1053.98433815</v>
      </c>
      <c r="AE210" s="5">
        <v>1267.6162638000001</v>
      </c>
      <c r="AF210" s="5">
        <v>1267.6162638000001</v>
      </c>
    </row>
    <row r="211" spans="1:32">
      <c r="A211" s="58" t="s">
        <v>131</v>
      </c>
      <c r="B211" s="58" t="s">
        <v>126</v>
      </c>
      <c r="C211" s="57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8" t="s">
        <v>131</v>
      </c>
      <c r="B212" s="58" t="s">
        <v>126</v>
      </c>
      <c r="C212" s="57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131</v>
      </c>
      <c r="B213" s="58" t="s">
        <v>126</v>
      </c>
      <c r="C213" s="57" t="s">
        <v>87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473.33000000000004</v>
      </c>
      <c r="P213" s="5">
        <v>569.24832190000006</v>
      </c>
      <c r="Q213" s="5">
        <v>569.24832190000006</v>
      </c>
      <c r="R213" s="5">
        <v>569.24832190000006</v>
      </c>
      <c r="S213" s="5">
        <v>1174.2951343899999</v>
      </c>
      <c r="T213" s="5">
        <v>1174.2951343899999</v>
      </c>
      <c r="U213" s="5">
        <v>1174.2951343899999</v>
      </c>
      <c r="V213" s="5">
        <v>1431.4722691499999</v>
      </c>
      <c r="W213" s="5">
        <v>1431.4722691499999</v>
      </c>
      <c r="X213" s="5">
        <v>1431.4722691499999</v>
      </c>
      <c r="Y213" s="5">
        <v>1431.4722691499999</v>
      </c>
      <c r="Z213" s="5">
        <v>1433.57226915</v>
      </c>
      <c r="AA213" s="5">
        <v>1431.4722691499999</v>
      </c>
      <c r="AB213" s="5">
        <v>1431.4722691499999</v>
      </c>
      <c r="AC213" s="5">
        <v>1431.4722691499999</v>
      </c>
      <c r="AD213" s="5">
        <v>1974.7646265999999</v>
      </c>
      <c r="AE213" s="5">
        <v>2222.5178112599997</v>
      </c>
      <c r="AF213" s="5">
        <v>2592.08483781</v>
      </c>
    </row>
    <row r="214" spans="1:32">
      <c r="A214" s="58" t="s">
        <v>131</v>
      </c>
      <c r="B214" s="58" t="s">
        <v>126</v>
      </c>
      <c r="C214" s="57" t="s">
        <v>88</v>
      </c>
      <c r="D214" s="5">
        <v>39.017000000000003</v>
      </c>
      <c r="E214" s="5">
        <v>73.308999999999997</v>
      </c>
      <c r="F214" s="5">
        <v>101.551</v>
      </c>
      <c r="G214" s="5">
        <v>127.312</v>
      </c>
      <c r="H214" s="5">
        <v>163.02500000000001</v>
      </c>
      <c r="I214" s="5">
        <v>199.60599999999999</v>
      </c>
      <c r="J214" s="5">
        <v>240.464</v>
      </c>
      <c r="K214" s="5">
        <v>286.77499999999998</v>
      </c>
      <c r="L214" s="5">
        <v>327.14164325000002</v>
      </c>
      <c r="M214" s="5">
        <v>386.59627753999996</v>
      </c>
      <c r="N214" s="5">
        <v>451.54583057000002</v>
      </c>
      <c r="O214" s="5">
        <v>523.74430347000009</v>
      </c>
      <c r="P214" s="5">
        <v>603.50220841999999</v>
      </c>
      <c r="Q214" s="5">
        <v>685.87139996999997</v>
      </c>
      <c r="R214" s="5">
        <v>770.29098284999998</v>
      </c>
      <c r="S214" s="5">
        <v>860.29049325000005</v>
      </c>
      <c r="T214" s="5">
        <v>955.90802156999996</v>
      </c>
      <c r="U214" s="5">
        <v>1038.7049956000001</v>
      </c>
      <c r="V214" s="5">
        <v>1118.5736002599999</v>
      </c>
      <c r="W214" s="5">
        <v>1198.6207917299998</v>
      </c>
      <c r="X214" s="5">
        <v>1275.5066398600002</v>
      </c>
      <c r="Y214" s="5">
        <v>1349.49831356</v>
      </c>
      <c r="Z214" s="5">
        <v>1425.62567932</v>
      </c>
      <c r="AA214" s="5">
        <v>1507.2402882800002</v>
      </c>
      <c r="AB214" s="5">
        <v>1592.0229601999999</v>
      </c>
      <c r="AC214" s="5">
        <v>1679.8513663600002</v>
      </c>
      <c r="AD214" s="5">
        <v>1768.54372947</v>
      </c>
      <c r="AE214" s="5">
        <v>1862.5243552300001</v>
      </c>
      <c r="AF214" s="5">
        <v>1893.2939912900001</v>
      </c>
    </row>
    <row r="215" spans="1:32">
      <c r="A215" s="58" t="s">
        <v>131</v>
      </c>
      <c r="B215" s="58" t="s">
        <v>126</v>
      </c>
      <c r="C215" s="57" t="s">
        <v>89</v>
      </c>
      <c r="D215" s="5">
        <v>116.73750000000001</v>
      </c>
      <c r="E215" s="5">
        <v>181.58349999999999</v>
      </c>
      <c r="F215" s="5">
        <v>230.42950000000002</v>
      </c>
      <c r="G215" s="5">
        <v>263.601</v>
      </c>
      <c r="H215" s="5">
        <v>310.37200000000001</v>
      </c>
      <c r="I215" s="5">
        <v>348.61299999999994</v>
      </c>
      <c r="J215" s="5">
        <v>387.50349999999997</v>
      </c>
      <c r="K215" s="5">
        <v>424.69</v>
      </c>
      <c r="L215" s="5">
        <v>458.70399999999989</v>
      </c>
      <c r="M215" s="5">
        <v>512.68150000000003</v>
      </c>
      <c r="N215" s="5">
        <v>568.37599999999998</v>
      </c>
      <c r="O215" s="5">
        <v>623.41800000000001</v>
      </c>
      <c r="P215" s="5">
        <v>679.90600000000006</v>
      </c>
      <c r="Q215" s="5">
        <v>731.43100000000004</v>
      </c>
      <c r="R215" s="5">
        <v>780.53399999999988</v>
      </c>
      <c r="S215" s="5">
        <v>825.68650000000002</v>
      </c>
      <c r="T215" s="5">
        <v>869.44999999999993</v>
      </c>
      <c r="U215" s="5">
        <v>894.35399999999993</v>
      </c>
      <c r="V215" s="5">
        <v>914.74150000000009</v>
      </c>
      <c r="W215" s="5">
        <v>927.40250000000015</v>
      </c>
      <c r="X215" s="5">
        <v>933.21299999999974</v>
      </c>
      <c r="Y215" s="5">
        <v>933.12100000000009</v>
      </c>
      <c r="Z215" s="5">
        <v>934.87250000000017</v>
      </c>
      <c r="AA215" s="5">
        <v>933.9994999999999</v>
      </c>
      <c r="AB215" s="5">
        <v>932.10199999999986</v>
      </c>
      <c r="AC215" s="5">
        <v>929.02750000000037</v>
      </c>
      <c r="AD215" s="5">
        <v>926.92099999999982</v>
      </c>
      <c r="AE215" s="5">
        <v>921.52750000000037</v>
      </c>
      <c r="AF215" s="5">
        <v>921.52750000000037</v>
      </c>
    </row>
    <row r="216" spans="1:32">
      <c r="A216" s="58" t="s">
        <v>131</v>
      </c>
      <c r="B216" s="58" t="s">
        <v>126</v>
      </c>
      <c r="C216" s="57" t="s">
        <v>90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131</v>
      </c>
      <c r="B217" s="58" t="s">
        <v>126</v>
      </c>
      <c r="C217" s="57" t="s">
        <v>91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131</v>
      </c>
      <c r="B218" s="58" t="s">
        <v>126</v>
      </c>
      <c r="C218" s="57" t="s">
        <v>92</v>
      </c>
      <c r="D218" s="5">
        <v>2131.585</v>
      </c>
      <c r="E218" s="5">
        <v>2341.585</v>
      </c>
      <c r="F218" s="5">
        <v>2341.585</v>
      </c>
      <c r="G218" s="5">
        <v>2341.7850000000003</v>
      </c>
      <c r="H218" s="5">
        <v>2341.585</v>
      </c>
      <c r="I218" s="5">
        <v>2308.585</v>
      </c>
      <c r="J218" s="5">
        <v>2308.585</v>
      </c>
      <c r="K218" s="5">
        <v>2217.835</v>
      </c>
      <c r="L218" s="5">
        <v>2105.835</v>
      </c>
      <c r="M218" s="5">
        <v>2548.24630187</v>
      </c>
      <c r="N218" s="5">
        <v>3061.4210068799998</v>
      </c>
      <c r="O218" s="5">
        <v>3367.8786872800001</v>
      </c>
      <c r="P218" s="5">
        <v>3823.0727177300005</v>
      </c>
      <c r="Q218" s="5">
        <v>4124.5575914600004</v>
      </c>
      <c r="R218" s="5">
        <v>4345.8380644099998</v>
      </c>
      <c r="S218" s="5">
        <v>4801.7452306799996</v>
      </c>
      <c r="T218" s="5">
        <v>4642.7452306799996</v>
      </c>
      <c r="U218" s="5">
        <v>4651.6313534299998</v>
      </c>
      <c r="V218" s="5">
        <v>5190.9879071100004</v>
      </c>
      <c r="W218" s="5">
        <v>5200.46074443</v>
      </c>
      <c r="X218" s="5">
        <v>5751.9770268500006</v>
      </c>
      <c r="Y218" s="5">
        <v>5773.8507676300005</v>
      </c>
      <c r="Z218" s="5">
        <v>5779.426281</v>
      </c>
      <c r="AA218" s="5">
        <v>6494.3330054200005</v>
      </c>
      <c r="AB218" s="5">
        <v>6733.67432328</v>
      </c>
      <c r="AC218" s="5">
        <v>7991.2742883800001</v>
      </c>
      <c r="AD218" s="5">
        <v>8564.52241331</v>
      </c>
      <c r="AE218" s="5">
        <v>8754.7079537000009</v>
      </c>
      <c r="AF218" s="5">
        <v>8754.7079537000009</v>
      </c>
    </row>
    <row r="219" spans="1:32">
      <c r="A219" s="58" t="s">
        <v>131</v>
      </c>
      <c r="B219" s="58" t="s">
        <v>126</v>
      </c>
      <c r="C219" s="57" t="s">
        <v>93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559.55780000000004</v>
      </c>
      <c r="T219" s="5">
        <v>559.55780000000004</v>
      </c>
      <c r="U219" s="5">
        <v>559.55780000000004</v>
      </c>
      <c r="V219" s="5">
        <v>663.26938202000008</v>
      </c>
      <c r="W219" s="5">
        <v>1059.73565491</v>
      </c>
      <c r="X219" s="5">
        <v>1059.73565491</v>
      </c>
      <c r="Y219" s="5">
        <v>2213.1002941900001</v>
      </c>
      <c r="Z219" s="5">
        <v>1943.1002941899999</v>
      </c>
      <c r="AA219" s="5">
        <v>1946.09507063</v>
      </c>
      <c r="AB219" s="5">
        <v>1946.09507063</v>
      </c>
      <c r="AC219" s="5">
        <v>2546.1357060300002</v>
      </c>
      <c r="AD219" s="5">
        <v>4376.4334043300005</v>
      </c>
      <c r="AE219" s="5">
        <v>5820.3654513500005</v>
      </c>
      <c r="AF219" s="5">
        <v>5820.3654513500005</v>
      </c>
    </row>
    <row r="220" spans="1:32">
      <c r="A220" s="58" t="s">
        <v>131</v>
      </c>
      <c r="B220" s="58" t="s">
        <v>126</v>
      </c>
      <c r="C220" s="57" t="s">
        <v>94</v>
      </c>
      <c r="D220" s="5">
        <v>2218.772668061431</v>
      </c>
      <c r="E220" s="5">
        <v>2689.9375260000002</v>
      </c>
      <c r="F220" s="5">
        <v>2860.761317</v>
      </c>
      <c r="G220" s="5">
        <v>3036.1468880000002</v>
      </c>
      <c r="H220" s="5">
        <v>3203.7841800000001</v>
      </c>
      <c r="I220" s="5">
        <v>3365.2836379999999</v>
      </c>
      <c r="J220" s="5">
        <v>3520.050111</v>
      </c>
      <c r="K220" s="5">
        <v>3643.7694040000001</v>
      </c>
      <c r="L220" s="5">
        <v>3771.8146689999999</v>
      </c>
      <c r="M220" s="5">
        <v>3931.9225369999999</v>
      </c>
      <c r="N220" s="5">
        <v>4092.3036299999999</v>
      </c>
      <c r="O220" s="5">
        <v>4259.4447909999999</v>
      </c>
      <c r="P220" s="5">
        <v>4415.3525669999999</v>
      </c>
      <c r="Q220" s="5">
        <v>4554.5402139999997</v>
      </c>
      <c r="R220" s="5">
        <v>4688.2242509999996</v>
      </c>
      <c r="S220" s="5">
        <v>4827.180249</v>
      </c>
      <c r="T220" s="5">
        <v>4954.3941420000001</v>
      </c>
      <c r="U220" s="5">
        <v>5077.6180569999997</v>
      </c>
      <c r="V220" s="5">
        <v>5190.2469090000004</v>
      </c>
      <c r="W220" s="5">
        <v>5309.3908250000004</v>
      </c>
      <c r="X220" s="5">
        <v>5421.4966379999996</v>
      </c>
      <c r="Y220" s="5">
        <v>5536.0184380000001</v>
      </c>
      <c r="Z220" s="5">
        <v>5669.0692689999996</v>
      </c>
      <c r="AA220" s="5">
        <v>5819.8739329999999</v>
      </c>
      <c r="AB220" s="5">
        <v>5964.8023199999998</v>
      </c>
      <c r="AC220" s="5">
        <v>6104.675808</v>
      </c>
      <c r="AD220" s="5">
        <v>6242.6775429999998</v>
      </c>
      <c r="AE220" s="5">
        <v>6384.23675</v>
      </c>
      <c r="AF220" s="5">
        <v>6384.23675</v>
      </c>
    </row>
    <row r="221" spans="1:32">
      <c r="A221" s="58" t="s">
        <v>131</v>
      </c>
      <c r="B221" s="58" t="s">
        <v>126</v>
      </c>
      <c r="C221" s="57" t="s">
        <v>96</v>
      </c>
      <c r="D221" s="5">
        <v>32.945</v>
      </c>
      <c r="E221" s="5">
        <v>40.329778612496547</v>
      </c>
      <c r="F221" s="5">
        <v>44.141936064767094</v>
      </c>
      <c r="G221" s="5">
        <v>48.008281409971836</v>
      </c>
      <c r="H221" s="5">
        <v>51.696080362917741</v>
      </c>
      <c r="I221" s="5">
        <v>56.122242708694266</v>
      </c>
      <c r="J221" s="5">
        <v>60.438841551624478</v>
      </c>
      <c r="K221" s="5">
        <v>64.284740416961199</v>
      </c>
      <c r="L221" s="5">
        <v>68.338817161047672</v>
      </c>
      <c r="M221" s="5">
        <v>73.610682180519731</v>
      </c>
      <c r="N221" s="5">
        <v>79.667139004245811</v>
      </c>
      <c r="O221" s="5">
        <v>86.968468976283532</v>
      </c>
      <c r="P221" s="5">
        <v>92.863848460852552</v>
      </c>
      <c r="Q221" s="5">
        <v>100.37213201380362</v>
      </c>
      <c r="R221" s="5">
        <v>108.13911379721206</v>
      </c>
      <c r="S221" s="5">
        <v>114.99623850572124</v>
      </c>
      <c r="T221" s="5">
        <v>123.12721876095449</v>
      </c>
      <c r="U221" s="5">
        <v>130.19732168491464</v>
      </c>
      <c r="V221" s="5">
        <v>137.19984038933117</v>
      </c>
      <c r="W221" s="5">
        <v>145.14394407033024</v>
      </c>
      <c r="X221" s="5">
        <v>152.88623132780651</v>
      </c>
      <c r="Y221" s="5">
        <v>160.77167530323234</v>
      </c>
      <c r="Z221" s="5">
        <v>168.09575630339157</v>
      </c>
      <c r="AA221" s="5">
        <v>177.43475215293296</v>
      </c>
      <c r="AB221" s="5">
        <v>191.1755159143454</v>
      </c>
      <c r="AC221" s="5">
        <v>206.38843848837101</v>
      </c>
      <c r="AD221" s="5">
        <v>223.71817796793275</v>
      </c>
      <c r="AE221" s="5">
        <v>239.72177715680124</v>
      </c>
      <c r="AF221" s="5">
        <v>239.72177715680124</v>
      </c>
    </row>
    <row r="223" spans="1:32">
      <c r="A223" s="58" t="s">
        <v>131</v>
      </c>
      <c r="B223" s="58" t="s">
        <v>127</v>
      </c>
      <c r="C223" s="57" t="s">
        <v>82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208</v>
      </c>
      <c r="K223" s="5">
        <v>208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131</v>
      </c>
      <c r="B224" s="58" t="s">
        <v>127</v>
      </c>
      <c r="C224" s="57" t="s">
        <v>83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131</v>
      </c>
      <c r="B225" s="58" t="s">
        <v>127</v>
      </c>
      <c r="C225" s="57" t="s">
        <v>84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8" t="s">
        <v>131</v>
      </c>
      <c r="B226" s="58" t="s">
        <v>127</v>
      </c>
      <c r="C226" s="57" t="s">
        <v>85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131</v>
      </c>
      <c r="B227" s="58" t="s">
        <v>127</v>
      </c>
      <c r="C227" s="57" t="s">
        <v>86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131</v>
      </c>
      <c r="B228" s="58" t="s">
        <v>127</v>
      </c>
      <c r="C228" s="57" t="s">
        <v>87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255.21526033000001</v>
      </c>
      <c r="O228" s="5">
        <v>263.70715299</v>
      </c>
      <c r="P228" s="5">
        <v>450.14868725999997</v>
      </c>
      <c r="Q228" s="5">
        <v>450.14868725999997</v>
      </c>
      <c r="R228" s="5">
        <v>450.14868725999997</v>
      </c>
      <c r="S228" s="5">
        <v>450.14868725999997</v>
      </c>
      <c r="T228" s="5">
        <v>450.14868725999997</v>
      </c>
      <c r="U228" s="5">
        <v>450.14868725999997</v>
      </c>
      <c r="V228" s="5">
        <v>450.14868725999997</v>
      </c>
      <c r="W228" s="5">
        <v>450.14868725999997</v>
      </c>
      <c r="X228" s="5">
        <v>462.86650458999998</v>
      </c>
      <c r="Y228" s="5">
        <v>470.53633927999999</v>
      </c>
      <c r="Z228" s="5">
        <v>470.53633927999999</v>
      </c>
      <c r="AA228" s="5">
        <v>470.53633927999999</v>
      </c>
      <c r="AB228" s="5">
        <v>512.32931256999996</v>
      </c>
      <c r="AC228" s="5">
        <v>689.09700973999998</v>
      </c>
      <c r="AD228" s="5">
        <v>689.09700973999998</v>
      </c>
      <c r="AE228" s="5">
        <v>689.09700973999998</v>
      </c>
      <c r="AF228" s="5">
        <v>689.09700973999998</v>
      </c>
    </row>
    <row r="229" spans="1:32">
      <c r="A229" s="58" t="s">
        <v>131</v>
      </c>
      <c r="B229" s="58" t="s">
        <v>127</v>
      </c>
      <c r="C229" s="57" t="s">
        <v>88</v>
      </c>
      <c r="D229" s="5">
        <v>0.47900000000000004</v>
      </c>
      <c r="E229" s="5">
        <v>2.1869999999999998</v>
      </c>
      <c r="F229" s="5">
        <v>3.7669999999999999</v>
      </c>
      <c r="G229" s="5">
        <v>6.1920000000000002</v>
      </c>
      <c r="H229" s="5">
        <v>9.4580000000000002</v>
      </c>
      <c r="I229" s="5">
        <v>13.686</v>
      </c>
      <c r="J229" s="5">
        <v>18.501000000000001</v>
      </c>
      <c r="K229" s="5">
        <v>25.306000000000001</v>
      </c>
      <c r="L229" s="5">
        <v>31.184044840000002</v>
      </c>
      <c r="M229" s="5">
        <v>40.632942110000002</v>
      </c>
      <c r="N229" s="5">
        <v>51.300529429999997</v>
      </c>
      <c r="O229" s="5">
        <v>63.448775210000001</v>
      </c>
      <c r="P229" s="5">
        <v>77.123163699999992</v>
      </c>
      <c r="Q229" s="5">
        <v>92.380225859999996</v>
      </c>
      <c r="R229" s="5">
        <v>108.63036286000001</v>
      </c>
      <c r="S229" s="5">
        <v>126.28066242</v>
      </c>
      <c r="T229" s="5">
        <v>145.43464885999998</v>
      </c>
      <c r="U229" s="5">
        <v>164.97765337999999</v>
      </c>
      <c r="V229" s="5">
        <v>185.59044840999999</v>
      </c>
      <c r="W229" s="5">
        <v>206.81589911</v>
      </c>
      <c r="X229" s="5">
        <v>228.36185279</v>
      </c>
      <c r="Y229" s="5">
        <v>250.33571445000001</v>
      </c>
      <c r="Z229" s="5">
        <v>272.02680687999998</v>
      </c>
      <c r="AA229" s="5">
        <v>293.77251605999999</v>
      </c>
      <c r="AB229" s="5">
        <v>316.44538921000003</v>
      </c>
      <c r="AC229" s="5">
        <v>340.54830738000004</v>
      </c>
      <c r="AD229" s="5">
        <v>365.09264996000002</v>
      </c>
      <c r="AE229" s="5">
        <v>390.57406130999999</v>
      </c>
      <c r="AF229" s="5">
        <v>398.45674805000004</v>
      </c>
    </row>
    <row r="230" spans="1:32">
      <c r="A230" s="58" t="s">
        <v>131</v>
      </c>
      <c r="B230" s="58" t="s">
        <v>127</v>
      </c>
      <c r="C230" s="57" t="s">
        <v>89</v>
      </c>
      <c r="D230" s="5">
        <v>16.364000000000001</v>
      </c>
      <c r="E230" s="5">
        <v>24.267499999999998</v>
      </c>
      <c r="F230" s="5">
        <v>30.654</v>
      </c>
      <c r="G230" s="5">
        <v>38.909999999999997</v>
      </c>
      <c r="H230" s="5">
        <v>48.162500000000001</v>
      </c>
      <c r="I230" s="5">
        <v>57.612000000000002</v>
      </c>
      <c r="J230" s="5">
        <v>65.989999999999995</v>
      </c>
      <c r="K230" s="5">
        <v>77.194499999999991</v>
      </c>
      <c r="L230" s="5">
        <v>87.767999999999986</v>
      </c>
      <c r="M230" s="5">
        <v>103.953</v>
      </c>
      <c r="N230" s="5">
        <v>120.36699999999999</v>
      </c>
      <c r="O230" s="5">
        <v>136.76050000000001</v>
      </c>
      <c r="P230" s="5">
        <v>153.10300000000001</v>
      </c>
      <c r="Q230" s="5">
        <v>168.62099999999998</v>
      </c>
      <c r="R230" s="5">
        <v>183.447</v>
      </c>
      <c r="S230" s="5">
        <v>197.71899999999999</v>
      </c>
      <c r="T230" s="5">
        <v>211.54949999999997</v>
      </c>
      <c r="U230" s="5">
        <v>222.22100000000003</v>
      </c>
      <c r="V230" s="5">
        <v>232.72050000000004</v>
      </c>
      <c r="W230" s="5">
        <v>241.60300000000001</v>
      </c>
      <c r="X230" s="5">
        <v>248.62799999999996</v>
      </c>
      <c r="Y230" s="5">
        <v>253.13300000000004</v>
      </c>
      <c r="Z230" s="5">
        <v>256.3845</v>
      </c>
      <c r="AA230" s="5">
        <v>258.06499999999994</v>
      </c>
      <c r="AB230" s="5">
        <v>259.22649999999999</v>
      </c>
      <c r="AC230" s="5">
        <v>259.37849999999992</v>
      </c>
      <c r="AD230" s="5">
        <v>259.49599999999998</v>
      </c>
      <c r="AE230" s="5">
        <v>259.11299999999994</v>
      </c>
      <c r="AF230" s="5">
        <v>259.11299999999994</v>
      </c>
    </row>
    <row r="231" spans="1:32">
      <c r="A231" s="58" t="s">
        <v>131</v>
      </c>
      <c r="B231" s="58" t="s">
        <v>127</v>
      </c>
      <c r="C231" s="57" t="s">
        <v>90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131</v>
      </c>
      <c r="B232" s="58" t="s">
        <v>127</v>
      </c>
      <c r="C232" s="57" t="s">
        <v>91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131</v>
      </c>
      <c r="B233" s="58" t="s">
        <v>127</v>
      </c>
      <c r="C233" s="57" t="s">
        <v>92</v>
      </c>
      <c r="D233" s="5">
        <v>563.35</v>
      </c>
      <c r="E233" s="5">
        <v>563.35</v>
      </c>
      <c r="F233" s="5">
        <v>691.57426802999998</v>
      </c>
      <c r="G233" s="5">
        <v>819.83344018000003</v>
      </c>
      <c r="H233" s="5">
        <v>948.41678995999996</v>
      </c>
      <c r="I233" s="5">
        <v>1076.4984510899999</v>
      </c>
      <c r="J233" s="5">
        <v>1205.0421577500001</v>
      </c>
      <c r="K233" s="5">
        <v>1334.18883523</v>
      </c>
      <c r="L233" s="5">
        <v>1838.3018786799998</v>
      </c>
      <c r="M233" s="5">
        <v>2213.3506715099998</v>
      </c>
      <c r="N233" s="5">
        <v>2213.3506715099998</v>
      </c>
      <c r="O233" s="5">
        <v>2295.2653175199998</v>
      </c>
      <c r="P233" s="5">
        <v>2672.66040247</v>
      </c>
      <c r="Q233" s="5">
        <v>2672.66040247</v>
      </c>
      <c r="R233" s="5">
        <v>3370.4640803500001</v>
      </c>
      <c r="S233" s="5">
        <v>3370.4640803500001</v>
      </c>
      <c r="T233" s="5">
        <v>3370.4640803500001</v>
      </c>
      <c r="U233" s="5">
        <v>3370.4640803500001</v>
      </c>
      <c r="V233" s="5">
        <v>3370.4640803500001</v>
      </c>
      <c r="W233" s="5">
        <v>3370.4640803500001</v>
      </c>
      <c r="X233" s="5">
        <v>3370.4640803500001</v>
      </c>
      <c r="Y233" s="5">
        <v>3370.4640803500001</v>
      </c>
      <c r="Z233" s="5">
        <v>3226.4640803500001</v>
      </c>
      <c r="AA233" s="5">
        <v>3246.8606049700002</v>
      </c>
      <c r="AB233" s="5">
        <v>3246.8606049700002</v>
      </c>
      <c r="AC233" s="5">
        <v>3246.8606049700002</v>
      </c>
      <c r="AD233" s="5">
        <v>3275.8072684799999</v>
      </c>
      <c r="AE233" s="5">
        <v>3332.07785595</v>
      </c>
      <c r="AF233" s="5">
        <v>3024.32785595</v>
      </c>
    </row>
    <row r="234" spans="1:32">
      <c r="A234" s="58" t="s">
        <v>131</v>
      </c>
      <c r="B234" s="58" t="s">
        <v>127</v>
      </c>
      <c r="C234" s="57" t="s">
        <v>93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8" t="s">
        <v>131</v>
      </c>
      <c r="B235" s="58" t="s">
        <v>127</v>
      </c>
      <c r="C235" s="57" t="s">
        <v>94</v>
      </c>
      <c r="D235" s="5">
        <v>232.90836262426808</v>
      </c>
      <c r="E235" s="5">
        <v>297.15791710000002</v>
      </c>
      <c r="F235" s="5">
        <v>327.43738580000002</v>
      </c>
      <c r="G235" s="5">
        <v>357.2192958</v>
      </c>
      <c r="H235" s="5">
        <v>384.38990059999998</v>
      </c>
      <c r="I235" s="5">
        <v>413.66869459999998</v>
      </c>
      <c r="J235" s="5">
        <v>441.7063915</v>
      </c>
      <c r="K235" s="5">
        <v>466.02762769999998</v>
      </c>
      <c r="L235" s="5">
        <v>490.214538</v>
      </c>
      <c r="M235" s="5">
        <v>521.72167409999997</v>
      </c>
      <c r="N235" s="5">
        <v>551.93133680000005</v>
      </c>
      <c r="O235" s="5">
        <v>582.69833610000001</v>
      </c>
      <c r="P235" s="5">
        <v>610.62340800000004</v>
      </c>
      <c r="Q235" s="5">
        <v>635.83663349999995</v>
      </c>
      <c r="R235" s="5">
        <v>659.60541239999998</v>
      </c>
      <c r="S235" s="5">
        <v>684.67731219999996</v>
      </c>
      <c r="T235" s="5">
        <v>707.83384379999995</v>
      </c>
      <c r="U235" s="5">
        <v>731.44114930000001</v>
      </c>
      <c r="V235" s="5">
        <v>753.08016029999999</v>
      </c>
      <c r="W235" s="5">
        <v>777.08554509999999</v>
      </c>
      <c r="X235" s="5">
        <v>800.49952959999996</v>
      </c>
      <c r="Y235" s="5">
        <v>824.68665399999998</v>
      </c>
      <c r="Z235" s="5">
        <v>854.39259719999995</v>
      </c>
      <c r="AA235" s="5">
        <v>887.63991299999998</v>
      </c>
      <c r="AB235" s="5">
        <v>919.34973360000004</v>
      </c>
      <c r="AC235" s="5">
        <v>950.45062770000004</v>
      </c>
      <c r="AD235" s="5">
        <v>980.55055890000006</v>
      </c>
      <c r="AE235" s="5">
        <v>1011.300468</v>
      </c>
      <c r="AF235" s="5">
        <v>1011.300468</v>
      </c>
    </row>
    <row r="236" spans="1:32">
      <c r="A236" s="58" t="s">
        <v>131</v>
      </c>
      <c r="B236" s="58" t="s">
        <v>127</v>
      </c>
      <c r="C236" s="57" t="s">
        <v>96</v>
      </c>
      <c r="D236" s="5">
        <v>26.35</v>
      </c>
      <c r="E236" s="5">
        <v>27.05462035556317</v>
      </c>
      <c r="F236" s="5">
        <v>27.39262584577418</v>
      </c>
      <c r="G236" s="5">
        <v>27.533914243396538</v>
      </c>
      <c r="H236" s="5">
        <v>27.739288385742629</v>
      </c>
      <c r="I236" s="5">
        <v>27.903103949768351</v>
      </c>
      <c r="J236" s="5">
        <v>28.084396902519941</v>
      </c>
      <c r="K236" s="5">
        <v>28.233119059223174</v>
      </c>
      <c r="L236" s="5">
        <v>28.417845775842878</v>
      </c>
      <c r="M236" s="5">
        <v>28.464778988125595</v>
      </c>
      <c r="N236" s="5">
        <v>28.979622095314596</v>
      </c>
      <c r="O236" s="5">
        <v>29.672923384803948</v>
      </c>
      <c r="P236" s="5">
        <v>30.077113376434703</v>
      </c>
      <c r="Q236" s="5">
        <v>30.524430417747475</v>
      </c>
      <c r="R236" s="5">
        <v>31.322727908490418</v>
      </c>
      <c r="S236" s="5">
        <v>31.709601810510549</v>
      </c>
      <c r="T236" s="5">
        <v>31.893853135345474</v>
      </c>
      <c r="U236" s="5">
        <v>32.279677775997968</v>
      </c>
      <c r="V236" s="5">
        <v>32.381235560611934</v>
      </c>
      <c r="W236" s="5">
        <v>32.469302384369868</v>
      </c>
      <c r="X236" s="5">
        <v>32.764539086924586</v>
      </c>
      <c r="Y236" s="5">
        <v>32.976688995908724</v>
      </c>
      <c r="Z236" s="5">
        <v>33.186390647110038</v>
      </c>
      <c r="AA236" s="5">
        <v>33.421983670061422</v>
      </c>
      <c r="AB236" s="5">
        <v>34.800826898756313</v>
      </c>
      <c r="AC236" s="5">
        <v>36.053763274557163</v>
      </c>
      <c r="AD236" s="5">
        <v>36.595332284442115</v>
      </c>
      <c r="AE236" s="5">
        <v>37.131392218672879</v>
      </c>
      <c r="AF236" s="5">
        <v>37.131392218672879</v>
      </c>
    </row>
    <row r="238" spans="1:32">
      <c r="A238" s="58" t="s">
        <v>134</v>
      </c>
      <c r="B238" s="58" t="s">
        <v>123</v>
      </c>
      <c r="C238" s="57" t="s">
        <v>80</v>
      </c>
      <c r="D238" s="5">
        <v>8330</v>
      </c>
      <c r="E238" s="5">
        <v>8330</v>
      </c>
      <c r="F238" s="5">
        <v>8330</v>
      </c>
      <c r="G238" s="5">
        <v>8330</v>
      </c>
      <c r="H238" s="5">
        <v>5570</v>
      </c>
      <c r="I238" s="5">
        <v>4130</v>
      </c>
      <c r="J238" s="5">
        <v>4130</v>
      </c>
      <c r="K238" s="5">
        <v>4130</v>
      </c>
      <c r="L238" s="5">
        <v>3445</v>
      </c>
      <c r="M238" s="5">
        <v>3445</v>
      </c>
      <c r="N238" s="5">
        <v>3445</v>
      </c>
      <c r="O238" s="5">
        <v>3445</v>
      </c>
      <c r="P238" s="5">
        <v>3445</v>
      </c>
      <c r="Q238" s="5">
        <v>1390</v>
      </c>
      <c r="R238" s="5">
        <v>1390</v>
      </c>
      <c r="S238" s="5">
        <v>1390</v>
      </c>
      <c r="T238" s="5">
        <v>1390</v>
      </c>
      <c r="U238" s="5">
        <v>1390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134</v>
      </c>
      <c r="B239" s="58" t="s">
        <v>123</v>
      </c>
      <c r="C239" s="57" t="s">
        <v>82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134</v>
      </c>
      <c r="B240" s="58" t="s">
        <v>123</v>
      </c>
      <c r="C240" s="57" t="s">
        <v>83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134</v>
      </c>
      <c r="B241" s="58" t="s">
        <v>123</v>
      </c>
      <c r="C241" s="57" t="s">
        <v>84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2795.9923749500003</v>
      </c>
      <c r="W241" s="5">
        <v>2795.9923749500003</v>
      </c>
      <c r="X241" s="5">
        <v>3473.8069634499998</v>
      </c>
      <c r="Y241" s="5">
        <v>6954.6712711</v>
      </c>
      <c r="Z241" s="5">
        <v>6105.6722711000002</v>
      </c>
      <c r="AA241" s="5">
        <v>6105.6722711000002</v>
      </c>
      <c r="AB241" s="5">
        <v>6105.6722711000002</v>
      </c>
      <c r="AC241" s="5">
        <v>6105.6722711000002</v>
      </c>
      <c r="AD241" s="5">
        <v>6105.6722711000002</v>
      </c>
      <c r="AE241" s="5">
        <v>6105.6722711000002</v>
      </c>
      <c r="AF241" s="5">
        <v>6105.6722711000002</v>
      </c>
    </row>
    <row r="242" spans="1:32">
      <c r="A242" s="58" t="s">
        <v>134</v>
      </c>
      <c r="B242" s="58" t="s">
        <v>123</v>
      </c>
      <c r="C242" s="57" t="s">
        <v>85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8" t="s">
        <v>134</v>
      </c>
      <c r="B243" s="58" t="s">
        <v>123</v>
      </c>
      <c r="C243" s="57" t="s">
        <v>86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134</v>
      </c>
      <c r="B244" s="58" t="s">
        <v>123</v>
      </c>
      <c r="C244" s="57" t="s">
        <v>87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4928.6043895000003</v>
      </c>
      <c r="R244" s="5">
        <v>4928.6043895000003</v>
      </c>
      <c r="S244" s="5">
        <v>4993.5363083399998</v>
      </c>
      <c r="T244" s="5">
        <v>4993.5363083399998</v>
      </c>
      <c r="U244" s="5">
        <v>5433.3474493199992</v>
      </c>
      <c r="V244" s="5">
        <v>5498.1540413399998</v>
      </c>
      <c r="W244" s="5">
        <v>5498.1540413399998</v>
      </c>
      <c r="X244" s="5">
        <v>5498.1540413399998</v>
      </c>
      <c r="Y244" s="5">
        <v>5993.5363083399998</v>
      </c>
      <c r="Z244" s="5">
        <v>5993.5363083399998</v>
      </c>
      <c r="AA244" s="5">
        <v>5393.5363083399998</v>
      </c>
      <c r="AB244" s="5">
        <v>5393.5363083399998</v>
      </c>
      <c r="AC244" s="5">
        <v>4468.5363083399998</v>
      </c>
      <c r="AD244" s="5">
        <v>4468.5363083399998</v>
      </c>
      <c r="AE244" s="5">
        <v>4538.0793121999995</v>
      </c>
      <c r="AF244" s="5">
        <v>5245.0309400999995</v>
      </c>
    </row>
    <row r="245" spans="1:32">
      <c r="A245" s="58" t="s">
        <v>134</v>
      </c>
      <c r="B245" s="58" t="s">
        <v>123</v>
      </c>
      <c r="C245" s="57" t="s">
        <v>88</v>
      </c>
      <c r="D245" s="5">
        <v>9.4870000000000001</v>
      </c>
      <c r="E245" s="5">
        <v>35.02999999</v>
      </c>
      <c r="F245" s="5">
        <v>66.469999989999991</v>
      </c>
      <c r="G245" s="5">
        <v>108.38499999999999</v>
      </c>
      <c r="H245" s="5">
        <v>164.93599999</v>
      </c>
      <c r="I245" s="5">
        <v>231.892</v>
      </c>
      <c r="J245" s="5">
        <v>309.83299999000002</v>
      </c>
      <c r="K245" s="5">
        <v>419.29300001000001</v>
      </c>
      <c r="L245" s="5">
        <v>525.28738249000003</v>
      </c>
      <c r="M245" s="5">
        <v>675.22522690999995</v>
      </c>
      <c r="N245" s="5">
        <v>847.1084129599999</v>
      </c>
      <c r="O245" s="5">
        <v>1045.3195499599999</v>
      </c>
      <c r="P245" s="5">
        <v>1274.0469571600001</v>
      </c>
      <c r="Q245" s="5">
        <v>1526.09067319</v>
      </c>
      <c r="R245" s="5">
        <v>1792.3273249800002</v>
      </c>
      <c r="S245" s="5">
        <v>2078.1703843300002</v>
      </c>
      <c r="T245" s="5">
        <v>2386.2274074900001</v>
      </c>
      <c r="U245" s="5">
        <v>2679.40297409</v>
      </c>
      <c r="V245" s="5">
        <v>2972.0554745599998</v>
      </c>
      <c r="W245" s="5">
        <v>3267.0208981099995</v>
      </c>
      <c r="X245" s="5">
        <v>3559.3649110099996</v>
      </c>
      <c r="Y245" s="5">
        <v>3853.4202612400004</v>
      </c>
      <c r="Z245" s="5">
        <v>4158.5588425300002</v>
      </c>
      <c r="AA245" s="5">
        <v>4478.5367078599993</v>
      </c>
      <c r="AB245" s="5">
        <v>4812.9430813600002</v>
      </c>
      <c r="AC245" s="5">
        <v>5169.6485570200011</v>
      </c>
      <c r="AD245" s="5">
        <v>5533.2993767899998</v>
      </c>
      <c r="AE245" s="5">
        <v>5911.9665535799995</v>
      </c>
      <c r="AF245" s="5">
        <v>5970.2965017799997</v>
      </c>
    </row>
    <row r="246" spans="1:32">
      <c r="A246" s="58" t="s">
        <v>134</v>
      </c>
      <c r="B246" s="58" t="s">
        <v>123</v>
      </c>
      <c r="C246" s="57" t="s">
        <v>89</v>
      </c>
      <c r="D246" s="5">
        <v>219.88250000000002</v>
      </c>
      <c r="E246" s="5">
        <v>342.40800000000002</v>
      </c>
      <c r="F246" s="5">
        <v>492.38850000000002</v>
      </c>
      <c r="G246" s="5">
        <v>638.09849999999994</v>
      </c>
      <c r="H246" s="5">
        <v>797.97050000000002</v>
      </c>
      <c r="I246" s="5">
        <v>941.96749999999997</v>
      </c>
      <c r="J246" s="5">
        <v>1074.9155000000001</v>
      </c>
      <c r="K246" s="5">
        <v>1258.761</v>
      </c>
      <c r="L246" s="5">
        <v>1431.83</v>
      </c>
      <c r="M246" s="5">
        <v>1668.596</v>
      </c>
      <c r="N246" s="5">
        <v>1912.4335000000001</v>
      </c>
      <c r="O246" s="5">
        <v>2164.4295000000002</v>
      </c>
      <c r="P246" s="5">
        <v>2429.6735000000003</v>
      </c>
      <c r="Q246" s="5">
        <v>2676.2474999999995</v>
      </c>
      <c r="R246" s="5">
        <v>2908.6255000000001</v>
      </c>
      <c r="S246" s="5">
        <v>3127.7740000000003</v>
      </c>
      <c r="T246" s="5">
        <v>3338.6740000000009</v>
      </c>
      <c r="U246" s="5">
        <v>3468.2249999999999</v>
      </c>
      <c r="V246" s="5">
        <v>3574.1655000000001</v>
      </c>
      <c r="W246" s="5">
        <v>3651.5284999999999</v>
      </c>
      <c r="X246" s="5">
        <v>3696.8409999999999</v>
      </c>
      <c r="Y246" s="5">
        <v>3704.3780000000006</v>
      </c>
      <c r="Z246" s="5">
        <v>3716.8415000000005</v>
      </c>
      <c r="AA246" s="5">
        <v>3724.722999999999</v>
      </c>
      <c r="AB246" s="5">
        <v>3727.1389999999997</v>
      </c>
      <c r="AC246" s="5">
        <v>3717.7939999999999</v>
      </c>
      <c r="AD246" s="5">
        <v>3708.8210000000004</v>
      </c>
      <c r="AE246" s="5">
        <v>3694.5159999999996</v>
      </c>
      <c r="AF246" s="5">
        <v>3694.5159999999996</v>
      </c>
    </row>
    <row r="247" spans="1:32">
      <c r="A247" s="58" t="s">
        <v>134</v>
      </c>
      <c r="B247" s="58" t="s">
        <v>123</v>
      </c>
      <c r="C247" s="57" t="s">
        <v>90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134</v>
      </c>
      <c r="B248" s="58" t="s">
        <v>123</v>
      </c>
      <c r="C248" s="57" t="s">
        <v>91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636.64444413000001</v>
      </c>
      <c r="AF248" s="5">
        <v>636.64444413000001</v>
      </c>
    </row>
    <row r="249" spans="1:32">
      <c r="A249" s="58" t="s">
        <v>134</v>
      </c>
      <c r="B249" s="58" t="s">
        <v>123</v>
      </c>
      <c r="C249" s="57" t="s">
        <v>92</v>
      </c>
      <c r="D249" s="5">
        <v>2219.9820000000004</v>
      </c>
      <c r="E249" s="5">
        <v>2668.4790668400005</v>
      </c>
      <c r="F249" s="5">
        <v>3677.060468220001</v>
      </c>
      <c r="G249" s="5">
        <v>4288.2527397599997</v>
      </c>
      <c r="H249" s="5">
        <v>4357.9572526599995</v>
      </c>
      <c r="I249" s="5">
        <v>5638.6754278999997</v>
      </c>
      <c r="J249" s="5">
        <v>7267.4426712799996</v>
      </c>
      <c r="K249" s="5">
        <v>7283.7733961699996</v>
      </c>
      <c r="L249" s="5">
        <v>7283.7733961699996</v>
      </c>
      <c r="M249" s="5">
        <v>7283.7733961699996</v>
      </c>
      <c r="N249" s="5">
        <v>7283.7733961699996</v>
      </c>
      <c r="O249" s="5">
        <v>7558.0381361699992</v>
      </c>
      <c r="P249" s="5">
        <v>9211.9530274799999</v>
      </c>
      <c r="Q249" s="5">
        <v>10749.936647459997</v>
      </c>
      <c r="R249" s="5">
        <v>11338.019523329998</v>
      </c>
      <c r="S249" s="5">
        <v>11894.625776769999</v>
      </c>
      <c r="T249" s="5">
        <v>14906.819588369999</v>
      </c>
      <c r="U249" s="5">
        <v>14917.72877587</v>
      </c>
      <c r="V249" s="5">
        <v>15700.52286813</v>
      </c>
      <c r="W249" s="5">
        <v>15661.38306885</v>
      </c>
      <c r="X249" s="5">
        <v>16150.33663568</v>
      </c>
      <c r="Y249" s="5">
        <v>16698.048806180002</v>
      </c>
      <c r="Z249" s="5">
        <v>16698.048806180002</v>
      </c>
      <c r="AA249" s="5">
        <v>17088.406177770001</v>
      </c>
      <c r="AB249" s="5">
        <v>18595.967499980001</v>
      </c>
      <c r="AC249" s="5">
        <v>19901.246060040005</v>
      </c>
      <c r="AD249" s="5">
        <v>21813.12668293</v>
      </c>
      <c r="AE249" s="5">
        <v>23825.200874220001</v>
      </c>
      <c r="AF249" s="5">
        <v>23581.400874219999</v>
      </c>
    </row>
    <row r="250" spans="1:32">
      <c r="A250" s="58" t="s">
        <v>134</v>
      </c>
      <c r="B250" s="58" t="s">
        <v>123</v>
      </c>
      <c r="C250" s="57" t="s">
        <v>93</v>
      </c>
      <c r="D250" s="5">
        <v>3548.011</v>
      </c>
      <c r="E250" s="5">
        <v>3548.011</v>
      </c>
      <c r="F250" s="5">
        <v>3547.4610000000002</v>
      </c>
      <c r="G250" s="5">
        <v>3987.3942304899997</v>
      </c>
      <c r="H250" s="5">
        <v>5612.7577650000003</v>
      </c>
      <c r="I250" s="5">
        <v>5612.2297649999991</v>
      </c>
      <c r="J250" s="5">
        <v>5613.9247203899995</v>
      </c>
      <c r="K250" s="5">
        <v>7776.8744386899989</v>
      </c>
      <c r="L250" s="5">
        <v>7775.446438689999</v>
      </c>
      <c r="M250" s="5">
        <v>7775.446438689999</v>
      </c>
      <c r="N250" s="5">
        <v>7775.446438689999</v>
      </c>
      <c r="O250" s="5">
        <v>7775.446438689999</v>
      </c>
      <c r="P250" s="5">
        <v>7775.446438689999</v>
      </c>
      <c r="Q250" s="5">
        <v>7775.446438689999</v>
      </c>
      <c r="R250" s="5">
        <v>8895.5720211799999</v>
      </c>
      <c r="S250" s="5">
        <v>8902.6055987600012</v>
      </c>
      <c r="T250" s="5">
        <v>8752.5755987599987</v>
      </c>
      <c r="U250" s="5">
        <v>9581.0971144800005</v>
      </c>
      <c r="V250" s="5">
        <v>10394.36371379</v>
      </c>
      <c r="W250" s="5">
        <v>10966.859965079999</v>
      </c>
      <c r="X250" s="5">
        <v>12009.238624630001</v>
      </c>
      <c r="Y250" s="5">
        <v>13582.550227339998</v>
      </c>
      <c r="Z250" s="5">
        <v>13582.550227339998</v>
      </c>
      <c r="AA250" s="5">
        <v>14971.400966769999</v>
      </c>
      <c r="AB250" s="5">
        <v>16093.372142679998</v>
      </c>
      <c r="AC250" s="5">
        <v>16835.971479249998</v>
      </c>
      <c r="AD250" s="5">
        <v>19998.76005266</v>
      </c>
      <c r="AE250" s="5">
        <v>22296.441817089995</v>
      </c>
      <c r="AF250" s="5">
        <v>21730.637817089999</v>
      </c>
    </row>
    <row r="251" spans="1:32">
      <c r="A251" s="58" t="s">
        <v>134</v>
      </c>
      <c r="B251" s="58" t="s">
        <v>123</v>
      </c>
      <c r="C251" s="57" t="s">
        <v>94</v>
      </c>
      <c r="D251" s="5">
        <v>5270.7863187990215</v>
      </c>
      <c r="E251" s="5">
        <v>6673.1730081000005</v>
      </c>
      <c r="F251" s="5">
        <v>7240.1006978999994</v>
      </c>
      <c r="G251" s="5">
        <v>7842.8836247999998</v>
      </c>
      <c r="H251" s="5">
        <v>8431.9375772000003</v>
      </c>
      <c r="I251" s="5">
        <v>9024.0538534000007</v>
      </c>
      <c r="J251" s="5">
        <v>9584.7396609999996</v>
      </c>
      <c r="K251" s="5">
        <v>10062.791882000001</v>
      </c>
      <c r="L251" s="5">
        <v>10548.860773</v>
      </c>
      <c r="M251" s="5">
        <v>11120.860829000001</v>
      </c>
      <c r="N251" s="5">
        <v>11681.902083999999</v>
      </c>
      <c r="O251" s="5">
        <v>12231.806538000001</v>
      </c>
      <c r="P251" s="5">
        <v>12766.385285</v>
      </c>
      <c r="Q251" s="5">
        <v>13264.254398000001</v>
      </c>
      <c r="R251" s="5">
        <v>13727.684428</v>
      </c>
      <c r="S251" s="5">
        <v>14182.657797</v>
      </c>
      <c r="T251" s="5">
        <v>14615.757355</v>
      </c>
      <c r="U251" s="5">
        <v>15046.450881000001</v>
      </c>
      <c r="V251" s="5">
        <v>15437.958905</v>
      </c>
      <c r="W251" s="5">
        <v>15826.424548999999</v>
      </c>
      <c r="X251" s="5">
        <v>16227.344773000001</v>
      </c>
      <c r="Y251" s="5">
        <v>16644.566040999998</v>
      </c>
      <c r="Z251" s="5">
        <v>17148.306869</v>
      </c>
      <c r="AA251" s="5">
        <v>17693.906867999998</v>
      </c>
      <c r="AB251" s="5">
        <v>18244.378171</v>
      </c>
      <c r="AC251" s="5">
        <v>18793.900231</v>
      </c>
      <c r="AD251" s="5">
        <v>19330.387993999997</v>
      </c>
      <c r="AE251" s="5">
        <v>19860.728039000001</v>
      </c>
      <c r="AF251" s="5">
        <v>19860.728039000001</v>
      </c>
    </row>
    <row r="252" spans="1:32">
      <c r="A252" s="58" t="s">
        <v>134</v>
      </c>
      <c r="B252" s="58" t="s">
        <v>123</v>
      </c>
      <c r="C252" s="57" t="s">
        <v>96</v>
      </c>
      <c r="D252" s="5">
        <v>308.44499999999999</v>
      </c>
      <c r="E252" s="5">
        <v>326.82664240003936</v>
      </c>
      <c r="F252" s="5">
        <v>336.46401470743882</v>
      </c>
      <c r="G252" s="5">
        <v>348.44864043545715</v>
      </c>
      <c r="H252" s="5">
        <v>362.11047299312025</v>
      </c>
      <c r="I252" s="5">
        <v>376.60435194668042</v>
      </c>
      <c r="J252" s="5">
        <v>395.13364292905271</v>
      </c>
      <c r="K252" s="5">
        <v>410.47392348851713</v>
      </c>
      <c r="L252" s="5">
        <v>425.06416922733302</v>
      </c>
      <c r="M252" s="5">
        <v>619.05644269644449</v>
      </c>
      <c r="N252" s="5">
        <v>861.01916638366117</v>
      </c>
      <c r="O252" s="5">
        <v>996.66660200525996</v>
      </c>
      <c r="P252" s="5">
        <v>1141.0119937538882</v>
      </c>
      <c r="Q252" s="5">
        <v>1218.9578723155353</v>
      </c>
      <c r="R252" s="5">
        <v>1238.7598347894302</v>
      </c>
      <c r="S252" s="5">
        <v>1263.1330905496952</v>
      </c>
      <c r="T252" s="5">
        <v>1287.0014292698179</v>
      </c>
      <c r="U252" s="5">
        <v>1309.2392008895476</v>
      </c>
      <c r="V252" s="5">
        <v>1335.5433610943551</v>
      </c>
      <c r="W252" s="5">
        <v>1345.3213687221901</v>
      </c>
      <c r="X252" s="5">
        <v>1353.8770316407652</v>
      </c>
      <c r="Y252" s="5">
        <v>1378.0952795407725</v>
      </c>
      <c r="Z252" s="5">
        <v>1411.5644910743329</v>
      </c>
      <c r="AA252" s="5">
        <v>1431.3003711683252</v>
      </c>
      <c r="AB252" s="5">
        <v>1469.2570618339278</v>
      </c>
      <c r="AC252" s="5">
        <v>1510.3328881452751</v>
      </c>
      <c r="AD252" s="5">
        <v>1556.3956121929202</v>
      </c>
      <c r="AE252" s="5">
        <v>1621.8300893072253</v>
      </c>
      <c r="AF252" s="5">
        <v>1621.8300893072253</v>
      </c>
    </row>
    <row r="254" spans="1:32">
      <c r="A254" s="58" t="s">
        <v>134</v>
      </c>
      <c r="B254" s="58" t="s">
        <v>124</v>
      </c>
      <c r="C254" s="57" t="s">
        <v>80</v>
      </c>
      <c r="D254" s="5">
        <v>8126</v>
      </c>
      <c r="E254" s="5">
        <v>8126</v>
      </c>
      <c r="F254" s="5">
        <v>8126</v>
      </c>
      <c r="G254" s="5">
        <v>7426</v>
      </c>
      <c r="H254" s="5">
        <v>7426</v>
      </c>
      <c r="I254" s="5">
        <v>7426</v>
      </c>
      <c r="J254" s="5">
        <v>7426</v>
      </c>
      <c r="K254" s="5">
        <v>7426</v>
      </c>
      <c r="L254" s="5">
        <v>6026</v>
      </c>
      <c r="M254" s="5">
        <v>6026</v>
      </c>
      <c r="N254" s="5">
        <v>6026</v>
      </c>
      <c r="O254" s="5">
        <v>6026</v>
      </c>
      <c r="P254" s="5">
        <v>6026</v>
      </c>
      <c r="Q254" s="5">
        <v>4346</v>
      </c>
      <c r="R254" s="5">
        <v>4346</v>
      </c>
      <c r="S254" s="5">
        <v>3896</v>
      </c>
      <c r="T254" s="5">
        <v>3896</v>
      </c>
      <c r="U254" s="5">
        <v>3896</v>
      </c>
      <c r="V254" s="5">
        <v>3896</v>
      </c>
      <c r="W254" s="5">
        <v>3896</v>
      </c>
      <c r="X254" s="5">
        <v>2422</v>
      </c>
      <c r="Y254" s="5">
        <v>2422</v>
      </c>
      <c r="Z254" s="5">
        <v>2422</v>
      </c>
      <c r="AA254" s="5">
        <v>2057</v>
      </c>
      <c r="AB254" s="5">
        <v>1692</v>
      </c>
      <c r="AC254" s="5">
        <v>1692</v>
      </c>
      <c r="AD254" s="5">
        <v>1692</v>
      </c>
      <c r="AE254" s="5">
        <v>1692</v>
      </c>
      <c r="AF254" s="5">
        <v>1692</v>
      </c>
    </row>
    <row r="255" spans="1:32">
      <c r="A255" s="58" t="s">
        <v>134</v>
      </c>
      <c r="B255" s="58" t="s">
        <v>124</v>
      </c>
      <c r="C255" s="57" t="s">
        <v>82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1597.89999999</v>
      </c>
      <c r="K255" s="5">
        <v>1597.89999999</v>
      </c>
      <c r="L255" s="5">
        <v>1597.89999999</v>
      </c>
      <c r="M255" s="5">
        <v>1597.89999999</v>
      </c>
      <c r="N255" s="5">
        <v>1597.89999999</v>
      </c>
      <c r="O255" s="5">
        <v>1597.89999999</v>
      </c>
      <c r="P255" s="5">
        <v>1597.89999999</v>
      </c>
      <c r="Q255" s="5">
        <v>1597.89999999</v>
      </c>
      <c r="R255" s="5">
        <v>1212.89999999</v>
      </c>
      <c r="S255" s="5">
        <v>1212.89999999</v>
      </c>
      <c r="T255" s="5">
        <v>1212.89999999</v>
      </c>
      <c r="U255" s="5">
        <v>1068.5</v>
      </c>
      <c r="V255" s="5">
        <v>1068.5</v>
      </c>
      <c r="W255" s="5">
        <v>1068.5</v>
      </c>
      <c r="X255" s="5">
        <v>1068.5</v>
      </c>
      <c r="Y255" s="5">
        <v>1068.5</v>
      </c>
      <c r="Z255" s="5">
        <v>1068.5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134</v>
      </c>
      <c r="B256" s="58" t="s">
        <v>124</v>
      </c>
      <c r="C256" s="57" t="s">
        <v>83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134</v>
      </c>
      <c r="B257" s="58" t="s">
        <v>124</v>
      </c>
      <c r="C257" s="57" t="s">
        <v>84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1554.30211545</v>
      </c>
      <c r="R257" s="5">
        <v>1554.30211545</v>
      </c>
      <c r="S257" s="5">
        <v>1554.30211545</v>
      </c>
      <c r="T257" s="5">
        <v>1554.30211545</v>
      </c>
      <c r="U257" s="5">
        <v>1554.30211545</v>
      </c>
      <c r="V257" s="5">
        <v>1554.30211545</v>
      </c>
      <c r="W257" s="5">
        <v>1554.30211545</v>
      </c>
      <c r="X257" s="5">
        <v>2074.0322100499998</v>
      </c>
      <c r="Y257" s="5">
        <v>2485.7581441000002</v>
      </c>
      <c r="Z257" s="5">
        <v>2354.2581441000002</v>
      </c>
      <c r="AA257" s="5">
        <v>2454.5917179999997</v>
      </c>
      <c r="AB257" s="5">
        <v>1905.5917179999999</v>
      </c>
      <c r="AC257" s="5">
        <v>1905.5917179999999</v>
      </c>
      <c r="AD257" s="5">
        <v>1905.5917179999999</v>
      </c>
      <c r="AE257" s="5">
        <v>2286.3724430799998</v>
      </c>
      <c r="AF257" s="5">
        <v>1940.3724430799998</v>
      </c>
    </row>
    <row r="258" spans="1:32">
      <c r="A258" s="58" t="s">
        <v>134</v>
      </c>
      <c r="B258" s="58" t="s">
        <v>124</v>
      </c>
      <c r="C258" s="57" t="s">
        <v>85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134</v>
      </c>
      <c r="B259" s="58" t="s">
        <v>124</v>
      </c>
      <c r="C259" s="57" t="s">
        <v>86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134</v>
      </c>
      <c r="B260" s="58" t="s">
        <v>124</v>
      </c>
      <c r="C260" s="57" t="s">
        <v>87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920</v>
      </c>
      <c r="K260" s="5">
        <v>920</v>
      </c>
      <c r="L260" s="5">
        <v>920</v>
      </c>
      <c r="M260" s="5">
        <v>920</v>
      </c>
      <c r="N260" s="5">
        <v>1090.1027487400002</v>
      </c>
      <c r="O260" s="5">
        <v>1391.0102875699999</v>
      </c>
      <c r="P260" s="5">
        <v>1428.3344143100001</v>
      </c>
      <c r="Q260" s="5">
        <v>2640.0742594100002</v>
      </c>
      <c r="R260" s="5">
        <v>2640.0742594100002</v>
      </c>
      <c r="S260" s="5">
        <v>3651.50938881</v>
      </c>
      <c r="T260" s="5">
        <v>3726.5746681400005</v>
      </c>
      <c r="U260" s="5">
        <v>3759.0295790200007</v>
      </c>
      <c r="V260" s="5">
        <v>4066.4959671600004</v>
      </c>
      <c r="W260" s="5">
        <v>4066.4959671600004</v>
      </c>
      <c r="X260" s="5">
        <v>4299.798291860001</v>
      </c>
      <c r="Y260" s="5">
        <v>4299.798291860001</v>
      </c>
      <c r="Z260" s="5">
        <v>4299.798291860001</v>
      </c>
      <c r="AA260" s="5">
        <v>5520.3413330000003</v>
      </c>
      <c r="AB260" s="5">
        <v>6496.2771359099997</v>
      </c>
      <c r="AC260" s="5">
        <v>7835.8748712699999</v>
      </c>
      <c r="AD260" s="5">
        <v>10173.331921930001</v>
      </c>
      <c r="AE260" s="5">
        <v>11510.644659630001</v>
      </c>
      <c r="AF260" s="5">
        <v>11510.644659630001</v>
      </c>
    </row>
    <row r="261" spans="1:32">
      <c r="A261" s="58" t="s">
        <v>134</v>
      </c>
      <c r="B261" s="58" t="s">
        <v>124</v>
      </c>
      <c r="C261" s="57" t="s">
        <v>88</v>
      </c>
      <c r="D261" s="5">
        <v>5.4820000000000002</v>
      </c>
      <c r="E261" s="5">
        <v>18.838999999999999</v>
      </c>
      <c r="F261" s="5">
        <v>30.972000000000001</v>
      </c>
      <c r="G261" s="5">
        <v>50.94</v>
      </c>
      <c r="H261" s="5">
        <v>79.948999999999998</v>
      </c>
      <c r="I261" s="5">
        <v>118.98399999999999</v>
      </c>
      <c r="J261" s="5">
        <v>166.928</v>
      </c>
      <c r="K261" s="5">
        <v>232.95499999999998</v>
      </c>
      <c r="L261" s="5">
        <v>295.07310101000002</v>
      </c>
      <c r="M261" s="5">
        <v>409.28461462000001</v>
      </c>
      <c r="N261" s="5">
        <v>546.49439326000004</v>
      </c>
      <c r="O261" s="5">
        <v>703.16856768000002</v>
      </c>
      <c r="P261" s="5">
        <v>877.87147774000005</v>
      </c>
      <c r="Q261" s="5">
        <v>1068.75407331</v>
      </c>
      <c r="R261" s="5">
        <v>1271.4459004400001</v>
      </c>
      <c r="S261" s="5">
        <v>1490.4415349200001</v>
      </c>
      <c r="T261" s="5">
        <v>1727.0777828399998</v>
      </c>
      <c r="U261" s="5">
        <v>1969.1584449499999</v>
      </c>
      <c r="V261" s="5">
        <v>2223.9569902400003</v>
      </c>
      <c r="W261" s="5">
        <v>2496.56162567</v>
      </c>
      <c r="X261" s="5">
        <v>2785.1480421799997</v>
      </c>
      <c r="Y261" s="5">
        <v>3073.0860760400001</v>
      </c>
      <c r="Z261" s="5">
        <v>3346.2985513500003</v>
      </c>
      <c r="AA261" s="5">
        <v>3612.1516041700006</v>
      </c>
      <c r="AB261" s="5">
        <v>3869.9208983499998</v>
      </c>
      <c r="AC261" s="5">
        <v>4128.2938823900004</v>
      </c>
      <c r="AD261" s="5">
        <v>4388.5159284499996</v>
      </c>
      <c r="AE261" s="5">
        <v>4657.9511452500001</v>
      </c>
      <c r="AF261" s="5">
        <v>4738.5973468600005</v>
      </c>
    </row>
    <row r="262" spans="1:32">
      <c r="A262" s="58" t="s">
        <v>134</v>
      </c>
      <c r="B262" s="58" t="s">
        <v>124</v>
      </c>
      <c r="C262" s="57" t="s">
        <v>89</v>
      </c>
      <c r="D262" s="5">
        <v>116.8785</v>
      </c>
      <c r="E262" s="5">
        <v>176.69049999999999</v>
      </c>
      <c r="F262" s="5">
        <v>220.38299999999998</v>
      </c>
      <c r="G262" s="5">
        <v>291.14050000000003</v>
      </c>
      <c r="H262" s="5">
        <v>375.91799999999995</v>
      </c>
      <c r="I262" s="5">
        <v>473.93449999999996</v>
      </c>
      <c r="J262" s="5">
        <v>567.99900000000002</v>
      </c>
      <c r="K262" s="5">
        <v>689.92699999999991</v>
      </c>
      <c r="L262" s="5">
        <v>806.70550000000003</v>
      </c>
      <c r="M262" s="5">
        <v>1028.5839999999998</v>
      </c>
      <c r="N262" s="5">
        <v>1271.1665</v>
      </c>
      <c r="O262" s="5">
        <v>1515.414</v>
      </c>
      <c r="P262" s="5">
        <v>1755.8154999999999</v>
      </c>
      <c r="Q262" s="5">
        <v>1977.0934999999999</v>
      </c>
      <c r="R262" s="5">
        <v>2187.7380000000003</v>
      </c>
      <c r="S262" s="5">
        <v>2389.4565000000002</v>
      </c>
      <c r="T262" s="5">
        <v>2584.6570000000002</v>
      </c>
      <c r="U262" s="5">
        <v>2742.6190000000001</v>
      </c>
      <c r="V262" s="5">
        <v>2898.8229999999999</v>
      </c>
      <c r="W262" s="5">
        <v>3049.6634999999997</v>
      </c>
      <c r="X262" s="5">
        <v>3191.7325000000001</v>
      </c>
      <c r="Y262" s="5">
        <v>3290.6579999999994</v>
      </c>
      <c r="Z262" s="5">
        <v>3358.1235000000001</v>
      </c>
      <c r="AA262" s="5">
        <v>3395.029</v>
      </c>
      <c r="AB262" s="5">
        <v>3404.2585000000008</v>
      </c>
      <c r="AC262" s="5">
        <v>3384.9764999999993</v>
      </c>
      <c r="AD262" s="5">
        <v>3365.9845000000005</v>
      </c>
      <c r="AE262" s="5">
        <v>3342.1390000000006</v>
      </c>
      <c r="AF262" s="5">
        <v>3342.1390000000006</v>
      </c>
    </row>
    <row r="263" spans="1:32">
      <c r="A263" s="58" t="s">
        <v>134</v>
      </c>
      <c r="B263" s="58" t="s">
        <v>124</v>
      </c>
      <c r="C263" s="57" t="s">
        <v>90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134</v>
      </c>
      <c r="B264" s="58" t="s">
        <v>124</v>
      </c>
      <c r="C264" s="57" t="s">
        <v>91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134</v>
      </c>
      <c r="B265" s="58" t="s">
        <v>124</v>
      </c>
      <c r="C265" s="57" t="s">
        <v>92</v>
      </c>
      <c r="D265" s="5">
        <v>826.43900000000008</v>
      </c>
      <c r="E265" s="5">
        <v>826.43900000000008</v>
      </c>
      <c r="F265" s="5">
        <v>1251.8946733500002</v>
      </c>
      <c r="G265" s="5">
        <v>1352.08820502</v>
      </c>
      <c r="H265" s="5">
        <v>1862.7460647299999</v>
      </c>
      <c r="I265" s="5">
        <v>2338.5054815100002</v>
      </c>
      <c r="J265" s="5">
        <v>2663.4260086700001</v>
      </c>
      <c r="K265" s="5">
        <v>2897.44502061</v>
      </c>
      <c r="L265" s="5">
        <v>2897.44502061</v>
      </c>
      <c r="M265" s="5">
        <v>3281.3361947799995</v>
      </c>
      <c r="N265" s="5">
        <v>4396.0946293500001</v>
      </c>
      <c r="O265" s="5">
        <v>5029.4320064599997</v>
      </c>
      <c r="P265" s="5">
        <v>6248.1592336899994</v>
      </c>
      <c r="Q265" s="5">
        <v>9243.2200377000008</v>
      </c>
      <c r="R265" s="5">
        <v>9663.1441982400011</v>
      </c>
      <c r="S265" s="5">
        <v>10113.63197294</v>
      </c>
      <c r="T265" s="5">
        <v>10418.915230189999</v>
      </c>
      <c r="U265" s="5">
        <v>10556.271266960001</v>
      </c>
      <c r="V265" s="5">
        <v>11195.524906680001</v>
      </c>
      <c r="W265" s="5">
        <v>11195.524906680001</v>
      </c>
      <c r="X265" s="5">
        <v>13939.901524460001</v>
      </c>
      <c r="Y265" s="5">
        <v>14700.391534490002</v>
      </c>
      <c r="Z265" s="5">
        <v>14890.44837011</v>
      </c>
      <c r="AA265" s="5">
        <v>15833.651563989999</v>
      </c>
      <c r="AB265" s="5">
        <v>17536.767262130001</v>
      </c>
      <c r="AC265" s="5">
        <v>19675.58862378</v>
      </c>
      <c r="AD265" s="5">
        <v>23465.174842279997</v>
      </c>
      <c r="AE265" s="5">
        <v>24978.081558779999</v>
      </c>
      <c r="AF265" s="5">
        <v>24983.32984522</v>
      </c>
    </row>
    <row r="266" spans="1:32">
      <c r="A266" s="58" t="s">
        <v>134</v>
      </c>
      <c r="B266" s="58" t="s">
        <v>124</v>
      </c>
      <c r="C266" s="57" t="s">
        <v>93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3554.9579999999992</v>
      </c>
      <c r="M266" s="5">
        <v>3554.9579999999992</v>
      </c>
      <c r="N266" s="5">
        <v>3554.9579999999992</v>
      </c>
      <c r="O266" s="5">
        <v>3554.9579999999992</v>
      </c>
      <c r="P266" s="5">
        <v>3554.9579999999992</v>
      </c>
      <c r="Q266" s="5">
        <v>4068.055014009999</v>
      </c>
      <c r="R266" s="5">
        <v>4380.2476658599999</v>
      </c>
      <c r="S266" s="5">
        <v>6541.5995658900019</v>
      </c>
      <c r="T266" s="5">
        <v>6541.5995658900019</v>
      </c>
      <c r="U266" s="5">
        <v>6701.4224958400018</v>
      </c>
      <c r="V266" s="5">
        <v>7139.0924182500021</v>
      </c>
      <c r="W266" s="5">
        <v>8775.1397712999988</v>
      </c>
      <c r="X266" s="5">
        <v>9135.0014015599972</v>
      </c>
      <c r="Y266" s="5">
        <v>10232.609568489997</v>
      </c>
      <c r="Z266" s="5">
        <v>10209.25990386</v>
      </c>
      <c r="AA266" s="5">
        <v>11801.687237729999</v>
      </c>
      <c r="AB266" s="5">
        <v>16615.862512860003</v>
      </c>
      <c r="AC266" s="5">
        <v>18804.112216070003</v>
      </c>
      <c r="AD266" s="5">
        <v>26304.69347183</v>
      </c>
      <c r="AE266" s="5">
        <v>28795.48512347</v>
      </c>
      <c r="AF266" s="5">
        <v>28769.48512347</v>
      </c>
    </row>
    <row r="267" spans="1:32">
      <c r="A267" s="58" t="s">
        <v>134</v>
      </c>
      <c r="B267" s="58" t="s">
        <v>124</v>
      </c>
      <c r="C267" s="57" t="s">
        <v>94</v>
      </c>
      <c r="D267" s="5">
        <v>5092.1962182514835</v>
      </c>
      <c r="E267" s="5">
        <v>6262.1199634300001</v>
      </c>
      <c r="F267" s="5">
        <v>6694.1588813399994</v>
      </c>
      <c r="G267" s="5">
        <v>7133.0534971000006</v>
      </c>
      <c r="H267" s="5">
        <v>7557.7558134999999</v>
      </c>
      <c r="I267" s="5">
        <v>7964.4220092000005</v>
      </c>
      <c r="J267" s="5">
        <v>8353.1155763999996</v>
      </c>
      <c r="K267" s="5">
        <v>8690.3842523000003</v>
      </c>
      <c r="L267" s="5">
        <v>9051.5481523999988</v>
      </c>
      <c r="M267" s="5">
        <v>9545.8497528000007</v>
      </c>
      <c r="N267" s="5">
        <v>10065.6436868</v>
      </c>
      <c r="O267" s="5">
        <v>10577.5043816</v>
      </c>
      <c r="P267" s="5">
        <v>11082.064509600001</v>
      </c>
      <c r="Q267" s="5">
        <v>11540.708131700001</v>
      </c>
      <c r="R267" s="5">
        <v>11977.2582932</v>
      </c>
      <c r="S267" s="5">
        <v>12403.1160903</v>
      </c>
      <c r="T267" s="5">
        <v>12815.271317500001</v>
      </c>
      <c r="U267" s="5">
        <v>13211.048870300001</v>
      </c>
      <c r="V267" s="5">
        <v>13574.802985600001</v>
      </c>
      <c r="W267" s="5">
        <v>13926.7494759</v>
      </c>
      <c r="X267" s="5">
        <v>14276.484652499999</v>
      </c>
      <c r="Y267" s="5">
        <v>14618.3416321</v>
      </c>
      <c r="Z267" s="5">
        <v>15004.314091299999</v>
      </c>
      <c r="AA267" s="5">
        <v>15416.163653600001</v>
      </c>
      <c r="AB267" s="5">
        <v>15841.7865117</v>
      </c>
      <c r="AC267" s="5">
        <v>16259.463924</v>
      </c>
      <c r="AD267" s="5">
        <v>16667.141525200001</v>
      </c>
      <c r="AE267" s="5">
        <v>17063.1401477</v>
      </c>
      <c r="AF267" s="5">
        <v>17063.1401477</v>
      </c>
    </row>
    <row r="268" spans="1:32">
      <c r="A268" s="58" t="s">
        <v>134</v>
      </c>
      <c r="B268" s="58" t="s">
        <v>124</v>
      </c>
      <c r="C268" s="57" t="s">
        <v>96</v>
      </c>
      <c r="D268" s="5">
        <v>104.02584389254943</v>
      </c>
      <c r="E268" s="5">
        <v>127.05113826531304</v>
      </c>
      <c r="F268" s="5">
        <v>139.16017229535495</v>
      </c>
      <c r="G268" s="5">
        <v>151.92610069959798</v>
      </c>
      <c r="H268" s="5">
        <v>165.24375535045371</v>
      </c>
      <c r="I268" s="5">
        <v>179.14086365810641</v>
      </c>
      <c r="J268" s="5">
        <v>193.19238155006269</v>
      </c>
      <c r="K268" s="5">
        <v>207.51334684648938</v>
      </c>
      <c r="L268" s="5">
        <v>221.43774228066712</v>
      </c>
      <c r="M268" s="5">
        <v>237.91499936448983</v>
      </c>
      <c r="N268" s="5">
        <v>261.61997182751105</v>
      </c>
      <c r="O268" s="5">
        <v>284.75894526234333</v>
      </c>
      <c r="P268" s="5">
        <v>307.62133031014292</v>
      </c>
      <c r="Q268" s="5">
        <v>333.30856234254702</v>
      </c>
      <c r="R268" s="5">
        <v>363.79638025287966</v>
      </c>
      <c r="S268" s="5">
        <v>386.35457475380014</v>
      </c>
      <c r="T268" s="5">
        <v>410.10014571958004</v>
      </c>
      <c r="U268" s="5">
        <v>430.81288351465128</v>
      </c>
      <c r="V268" s="5">
        <v>455.02663529790061</v>
      </c>
      <c r="W268" s="5">
        <v>477.83842553532639</v>
      </c>
      <c r="X268" s="5">
        <v>502.12115479319664</v>
      </c>
      <c r="Y268" s="5">
        <v>527.63549454191275</v>
      </c>
      <c r="Z268" s="5">
        <v>544.77436073275862</v>
      </c>
      <c r="AA268" s="5">
        <v>571.65466421219776</v>
      </c>
      <c r="AB268" s="5">
        <v>628.02365121282355</v>
      </c>
      <c r="AC268" s="5">
        <v>686.32867753493065</v>
      </c>
      <c r="AD268" s="5">
        <v>760.34516678062482</v>
      </c>
      <c r="AE268" s="5">
        <v>835.58756361596852</v>
      </c>
      <c r="AF268" s="5">
        <v>835.58756361596852</v>
      </c>
    </row>
    <row r="270" spans="1:32">
      <c r="A270" s="58" t="s">
        <v>134</v>
      </c>
      <c r="B270" s="58" t="s">
        <v>125</v>
      </c>
      <c r="C270" s="57" t="s">
        <v>81</v>
      </c>
      <c r="D270" s="5">
        <v>4820</v>
      </c>
      <c r="E270" s="5">
        <v>4820</v>
      </c>
      <c r="F270" s="5">
        <v>4820</v>
      </c>
      <c r="G270" s="5">
        <v>4835</v>
      </c>
      <c r="H270" s="5">
        <v>4835</v>
      </c>
      <c r="I270" s="5">
        <v>4835</v>
      </c>
      <c r="J270" s="5">
        <v>3385</v>
      </c>
      <c r="K270" s="5">
        <v>3385</v>
      </c>
      <c r="L270" s="5">
        <v>2805</v>
      </c>
      <c r="M270" s="5">
        <v>2805</v>
      </c>
      <c r="N270" s="5">
        <v>2805</v>
      </c>
      <c r="O270" s="5">
        <v>2805</v>
      </c>
      <c r="P270" s="5">
        <v>2805</v>
      </c>
      <c r="Q270" s="5">
        <v>2805</v>
      </c>
      <c r="R270" s="5">
        <v>2805</v>
      </c>
      <c r="S270" s="5">
        <v>2805</v>
      </c>
      <c r="T270" s="5">
        <v>2805</v>
      </c>
      <c r="U270" s="5">
        <v>2805</v>
      </c>
      <c r="V270" s="5">
        <v>2805</v>
      </c>
      <c r="W270" s="5">
        <v>2805</v>
      </c>
      <c r="X270" s="5">
        <v>2805</v>
      </c>
      <c r="Y270" s="5">
        <v>1120</v>
      </c>
      <c r="Z270" s="5">
        <v>1120</v>
      </c>
      <c r="AA270" s="5">
        <v>1120</v>
      </c>
      <c r="AB270" s="5">
        <v>1120</v>
      </c>
      <c r="AC270" s="5">
        <v>1120</v>
      </c>
      <c r="AD270" s="5">
        <v>0</v>
      </c>
      <c r="AE270" s="5">
        <v>0</v>
      </c>
      <c r="AF270" s="5">
        <v>0</v>
      </c>
    </row>
    <row r="271" spans="1:32">
      <c r="A271" s="58" t="s">
        <v>134</v>
      </c>
      <c r="B271" s="58" t="s">
        <v>125</v>
      </c>
      <c r="C271" s="57" t="s">
        <v>82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500</v>
      </c>
      <c r="K271" s="5">
        <v>500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134</v>
      </c>
      <c r="B272" s="58" t="s">
        <v>125</v>
      </c>
      <c r="C272" s="57" t="s">
        <v>83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134</v>
      </c>
      <c r="B273" s="58" t="s">
        <v>125</v>
      </c>
      <c r="C273" s="57" t="s">
        <v>84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1346.1757229</v>
      </c>
      <c r="W273" s="5">
        <v>1346.1757229</v>
      </c>
      <c r="X273" s="5">
        <v>1252.1757229</v>
      </c>
      <c r="Y273" s="5">
        <v>1496.1318237999999</v>
      </c>
      <c r="Z273" s="5">
        <v>1496.1318237999999</v>
      </c>
      <c r="AA273" s="5">
        <v>1496.1318237999999</v>
      </c>
      <c r="AB273" s="5">
        <v>1496.1318237999999</v>
      </c>
      <c r="AC273" s="5">
        <v>3163.0740846100002</v>
      </c>
      <c r="AD273" s="5">
        <v>3163.0740846100002</v>
      </c>
      <c r="AE273" s="5">
        <v>4039.1016230800005</v>
      </c>
      <c r="AF273" s="5">
        <v>5620.8880434799994</v>
      </c>
    </row>
    <row r="274" spans="1:32">
      <c r="A274" s="58" t="s">
        <v>134</v>
      </c>
      <c r="B274" s="58" t="s">
        <v>125</v>
      </c>
      <c r="C274" s="57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8" t="s">
        <v>134</v>
      </c>
      <c r="B275" s="58" t="s">
        <v>125</v>
      </c>
      <c r="C275" s="57" t="s">
        <v>86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134</v>
      </c>
      <c r="B276" s="58" t="s">
        <v>125</v>
      </c>
      <c r="C276" s="57" t="s">
        <v>87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374.13</v>
      </c>
      <c r="M276" s="5">
        <v>374.13</v>
      </c>
      <c r="N276" s="5">
        <v>375.23</v>
      </c>
      <c r="O276" s="5">
        <v>374.13</v>
      </c>
      <c r="P276" s="5">
        <v>375.23</v>
      </c>
      <c r="Q276" s="5">
        <v>374.13</v>
      </c>
      <c r="R276" s="5">
        <v>374.13</v>
      </c>
      <c r="S276" s="5">
        <v>374.13</v>
      </c>
      <c r="T276" s="5">
        <v>375.23</v>
      </c>
      <c r="U276" s="5">
        <v>1037.8156177400001</v>
      </c>
      <c r="V276" s="5">
        <v>1375.03238384</v>
      </c>
      <c r="W276" s="5">
        <v>1375.03238384</v>
      </c>
      <c r="X276" s="5">
        <v>1375.03238384</v>
      </c>
      <c r="Y276" s="5">
        <v>1376.1323838399999</v>
      </c>
      <c r="Z276" s="5">
        <v>1375.03238384</v>
      </c>
      <c r="AA276" s="5">
        <v>1376.1323838399999</v>
      </c>
      <c r="AB276" s="5">
        <v>2023.2127966399999</v>
      </c>
      <c r="AC276" s="5">
        <v>2024.3127966399998</v>
      </c>
      <c r="AD276" s="5">
        <v>2066.5154757099999</v>
      </c>
      <c r="AE276" s="5">
        <v>2066.5154757099999</v>
      </c>
      <c r="AF276" s="5">
        <v>2724.3127966399998</v>
      </c>
    </row>
    <row r="277" spans="1:32">
      <c r="A277" s="58" t="s">
        <v>134</v>
      </c>
      <c r="B277" s="58" t="s">
        <v>125</v>
      </c>
      <c r="C277" s="57" t="s">
        <v>88</v>
      </c>
      <c r="D277" s="5">
        <v>4.3979999999999997</v>
      </c>
      <c r="E277" s="5">
        <v>18.14</v>
      </c>
      <c r="F277" s="5">
        <v>30.966000000000001</v>
      </c>
      <c r="G277" s="5">
        <v>48.356000000000002</v>
      </c>
      <c r="H277" s="5">
        <v>81.885999999999996</v>
      </c>
      <c r="I277" s="5">
        <v>130.08000000000001</v>
      </c>
      <c r="J277" s="5">
        <v>178.929</v>
      </c>
      <c r="K277" s="5">
        <v>243.18899999999999</v>
      </c>
      <c r="L277" s="5">
        <v>308.55135327000005</v>
      </c>
      <c r="M277" s="5">
        <v>405.21240256999999</v>
      </c>
      <c r="N277" s="5">
        <v>520.85541197999999</v>
      </c>
      <c r="O277" s="5">
        <v>658.37870593000002</v>
      </c>
      <c r="P277" s="5">
        <v>817.74173775999998</v>
      </c>
      <c r="Q277" s="5">
        <v>998.03423137000004</v>
      </c>
      <c r="R277" s="5">
        <v>1203.61717292</v>
      </c>
      <c r="S277" s="5">
        <v>1435.9331237599999</v>
      </c>
      <c r="T277" s="5">
        <v>1678.82339598</v>
      </c>
      <c r="U277" s="5">
        <v>1929.6023754400001</v>
      </c>
      <c r="V277" s="5">
        <v>2173.1667760199998</v>
      </c>
      <c r="W277" s="5">
        <v>2433.1600630399998</v>
      </c>
      <c r="X277" s="5">
        <v>2706.9205209000002</v>
      </c>
      <c r="Y277" s="5">
        <v>2986.7466388799999</v>
      </c>
      <c r="Z277" s="5">
        <v>3263.7128615300003</v>
      </c>
      <c r="AA277" s="5">
        <v>3541.9466311800002</v>
      </c>
      <c r="AB277" s="5">
        <v>3821.88939828</v>
      </c>
      <c r="AC277" s="5">
        <v>4109.4792878499993</v>
      </c>
      <c r="AD277" s="5">
        <v>4404.0250771699993</v>
      </c>
      <c r="AE277" s="5">
        <v>4711.6905148900005</v>
      </c>
      <c r="AF277" s="5">
        <v>4767.7094063300001</v>
      </c>
    </row>
    <row r="278" spans="1:32">
      <c r="A278" s="58" t="s">
        <v>134</v>
      </c>
      <c r="B278" s="58" t="s">
        <v>125</v>
      </c>
      <c r="C278" s="57" t="s">
        <v>89</v>
      </c>
      <c r="D278" s="5">
        <v>127.2835</v>
      </c>
      <c r="E278" s="5">
        <v>192.197</v>
      </c>
      <c r="F278" s="5">
        <v>240.64800000000002</v>
      </c>
      <c r="G278" s="5">
        <v>291.60399999999998</v>
      </c>
      <c r="H278" s="5">
        <v>401.51799999999997</v>
      </c>
      <c r="I278" s="5">
        <v>532.50300000000004</v>
      </c>
      <c r="J278" s="5">
        <v>620.04250000000002</v>
      </c>
      <c r="K278" s="5">
        <v>723.53800000000001</v>
      </c>
      <c r="L278" s="5">
        <v>824.2360000000001</v>
      </c>
      <c r="M278" s="5">
        <v>973.98399999999992</v>
      </c>
      <c r="N278" s="5">
        <v>1138.355</v>
      </c>
      <c r="O278" s="5">
        <v>1315.6435000000001</v>
      </c>
      <c r="P278" s="5">
        <v>1502.1965</v>
      </c>
      <c r="Q278" s="5">
        <v>1684.529</v>
      </c>
      <c r="R278" s="5">
        <v>1883.4224999999997</v>
      </c>
      <c r="S278" s="5">
        <v>2091.261</v>
      </c>
      <c r="T278" s="5">
        <v>2276.7615000000005</v>
      </c>
      <c r="U278" s="5">
        <v>2429.2325000000001</v>
      </c>
      <c r="V278" s="5">
        <v>2546.2619999999993</v>
      </c>
      <c r="W278" s="5">
        <v>2657.9364999999998</v>
      </c>
      <c r="X278" s="5">
        <v>2760.1385</v>
      </c>
      <c r="Y278" s="5">
        <v>2832.1140000000005</v>
      </c>
      <c r="Z278" s="5">
        <v>2886.2420000000002</v>
      </c>
      <c r="AA278" s="5">
        <v>2919.8580000000002</v>
      </c>
      <c r="AB278" s="5">
        <v>2935.6309999999999</v>
      </c>
      <c r="AC278" s="5">
        <v>2930.2645000000002</v>
      </c>
      <c r="AD278" s="5">
        <v>2926.1819999999989</v>
      </c>
      <c r="AE278" s="5">
        <v>2918.5005000000001</v>
      </c>
      <c r="AF278" s="5">
        <v>2918.5005000000001</v>
      </c>
    </row>
    <row r="279" spans="1:32">
      <c r="A279" s="58" t="s">
        <v>134</v>
      </c>
      <c r="B279" s="58" t="s">
        <v>125</v>
      </c>
      <c r="C279" s="57" t="s">
        <v>90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134</v>
      </c>
      <c r="B280" s="58" t="s">
        <v>125</v>
      </c>
      <c r="C280" s="57" t="s">
        <v>91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134</v>
      </c>
      <c r="B281" s="58" t="s">
        <v>125</v>
      </c>
      <c r="C281" s="57" t="s">
        <v>92</v>
      </c>
      <c r="D281" s="5">
        <v>4013.0679999999993</v>
      </c>
      <c r="E281" s="5">
        <v>4170.5679999999993</v>
      </c>
      <c r="F281" s="5">
        <v>4651.0292120099984</v>
      </c>
      <c r="G281" s="5">
        <v>4713.1456655799984</v>
      </c>
      <c r="H281" s="5">
        <v>4713.3956655799984</v>
      </c>
      <c r="I281" s="5">
        <v>4713.3956655799984</v>
      </c>
      <c r="J281" s="5">
        <v>4713.3956655799984</v>
      </c>
      <c r="K281" s="5">
        <v>4713.3956655799984</v>
      </c>
      <c r="L281" s="5">
        <v>4713.3956655799984</v>
      </c>
      <c r="M281" s="5">
        <v>4713.3956655799984</v>
      </c>
      <c r="N281" s="5">
        <v>4713.3956655799984</v>
      </c>
      <c r="O281" s="5">
        <v>5649.4170998199988</v>
      </c>
      <c r="P281" s="5">
        <v>5673.6524099399994</v>
      </c>
      <c r="Q281" s="5">
        <v>7510.0133064599995</v>
      </c>
      <c r="R281" s="5">
        <v>7510.0133064599995</v>
      </c>
      <c r="S281" s="5">
        <v>8193.75921285</v>
      </c>
      <c r="T281" s="5">
        <v>7773.7592128499991</v>
      </c>
      <c r="U281" s="5">
        <v>7773.7592128499991</v>
      </c>
      <c r="V281" s="5">
        <v>7902.8593028699997</v>
      </c>
      <c r="W281" s="5">
        <v>7902.8593028699997</v>
      </c>
      <c r="X281" s="5">
        <v>8511.0309283400002</v>
      </c>
      <c r="Y281" s="5">
        <v>9836.1095941999993</v>
      </c>
      <c r="Z281" s="5">
        <v>10037.15632865</v>
      </c>
      <c r="AA281" s="5">
        <v>9689.1525500000007</v>
      </c>
      <c r="AB281" s="5">
        <v>10911.75531814</v>
      </c>
      <c r="AC281" s="5">
        <v>11755.66328626</v>
      </c>
      <c r="AD281" s="5">
        <v>13257.2519727</v>
      </c>
      <c r="AE281" s="5">
        <v>12519.201972700001</v>
      </c>
      <c r="AF281" s="5">
        <v>12281.0019727</v>
      </c>
    </row>
    <row r="282" spans="1:32">
      <c r="A282" s="58" t="s">
        <v>134</v>
      </c>
      <c r="B282" s="58" t="s">
        <v>125</v>
      </c>
      <c r="C282" s="57" t="s">
        <v>93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953.73099999999999</v>
      </c>
      <c r="N282" s="5">
        <v>953.73099999999999</v>
      </c>
      <c r="O282" s="5">
        <v>953.73099999999999</v>
      </c>
      <c r="P282" s="5">
        <v>953.73099999999999</v>
      </c>
      <c r="Q282" s="5">
        <v>953.73099999999999</v>
      </c>
      <c r="R282" s="5">
        <v>953.73099999999999</v>
      </c>
      <c r="S282" s="5">
        <v>953.73099999999999</v>
      </c>
      <c r="T282" s="5">
        <v>953.73099999999999</v>
      </c>
      <c r="U282" s="5">
        <v>953.73099999999999</v>
      </c>
      <c r="V282" s="5">
        <v>953.73099999999999</v>
      </c>
      <c r="W282" s="5">
        <v>1049.87552931</v>
      </c>
      <c r="X282" s="5">
        <v>2477.4322285799994</v>
      </c>
      <c r="Y282" s="5">
        <v>3051.5664897699994</v>
      </c>
      <c r="Z282" s="5">
        <v>2944.0464897699999</v>
      </c>
      <c r="AA282" s="5">
        <v>3088.7660032299996</v>
      </c>
      <c r="AB282" s="5">
        <v>3088.7660032299996</v>
      </c>
      <c r="AC282" s="5">
        <v>5950.5474974600002</v>
      </c>
      <c r="AD282" s="5">
        <v>6272.4143930700002</v>
      </c>
      <c r="AE282" s="5">
        <v>8933.9689603099996</v>
      </c>
      <c r="AF282" s="5">
        <v>8852.9689603099996</v>
      </c>
    </row>
    <row r="283" spans="1:32">
      <c r="A283" s="58" t="s">
        <v>134</v>
      </c>
      <c r="B283" s="58" t="s">
        <v>125</v>
      </c>
      <c r="C283" s="57" t="s">
        <v>94</v>
      </c>
      <c r="D283" s="5">
        <v>3862.6046533600156</v>
      </c>
      <c r="E283" s="5">
        <v>5213.2478700000001</v>
      </c>
      <c r="F283" s="5">
        <v>5850.4885960000001</v>
      </c>
      <c r="G283" s="5">
        <v>6495.2650219999996</v>
      </c>
      <c r="H283" s="5">
        <v>7151.8209399999996</v>
      </c>
      <c r="I283" s="5">
        <v>7794.8121600000004</v>
      </c>
      <c r="J283" s="5">
        <v>8214.3902080000007</v>
      </c>
      <c r="K283" s="5">
        <v>8531.0496000000003</v>
      </c>
      <c r="L283" s="5">
        <v>8897.0993980000003</v>
      </c>
      <c r="M283" s="5">
        <v>9297.0115050000004</v>
      </c>
      <c r="N283" s="5">
        <v>9714.6098010000005</v>
      </c>
      <c r="O283" s="5">
        <v>10126.449769999999</v>
      </c>
      <c r="P283" s="5">
        <v>10557.370430000001</v>
      </c>
      <c r="Q283" s="5">
        <v>10954.195890000001</v>
      </c>
      <c r="R283" s="5">
        <v>11348.78464</v>
      </c>
      <c r="S283" s="5">
        <v>11719.31926</v>
      </c>
      <c r="T283" s="5">
        <v>12095.60533</v>
      </c>
      <c r="U283" s="5">
        <v>12453.46603</v>
      </c>
      <c r="V283" s="5">
        <v>12773.66884</v>
      </c>
      <c r="W283" s="5">
        <v>13086.461799999999</v>
      </c>
      <c r="X283" s="5">
        <v>13431.31761</v>
      </c>
      <c r="Y283" s="5">
        <v>13769.05926</v>
      </c>
      <c r="Z283" s="5">
        <v>14200.08992</v>
      </c>
      <c r="AA283" s="5">
        <v>14657.627769999999</v>
      </c>
      <c r="AB283" s="5">
        <v>15141.399369999999</v>
      </c>
      <c r="AC283" s="5">
        <v>15605.32761</v>
      </c>
      <c r="AD283" s="5">
        <v>16074.51283</v>
      </c>
      <c r="AE283" s="5">
        <v>16524.696820000001</v>
      </c>
      <c r="AF283" s="5">
        <v>16524.696820000001</v>
      </c>
    </row>
    <row r="284" spans="1:32">
      <c r="A284" s="58" t="s">
        <v>134</v>
      </c>
      <c r="B284" s="58" t="s">
        <v>125</v>
      </c>
      <c r="C284" s="57" t="s">
        <v>96</v>
      </c>
      <c r="D284" s="5">
        <v>212.22</v>
      </c>
      <c r="E284" s="5">
        <v>226.52814293723574</v>
      </c>
      <c r="F284" s="5">
        <v>234.77789894155856</v>
      </c>
      <c r="G284" s="5">
        <v>240.1553132290021</v>
      </c>
      <c r="H284" s="5">
        <v>247.55644255932168</v>
      </c>
      <c r="I284" s="5">
        <v>257.97427073791323</v>
      </c>
      <c r="J284" s="5">
        <v>268.67696564797944</v>
      </c>
      <c r="K284" s="5">
        <v>278.31288884482137</v>
      </c>
      <c r="L284" s="5">
        <v>289.10027218382203</v>
      </c>
      <c r="M284" s="5">
        <v>300.19573400724852</v>
      </c>
      <c r="N284" s="5">
        <v>316.70347934414582</v>
      </c>
      <c r="O284" s="5">
        <v>334.94680977315409</v>
      </c>
      <c r="P284" s="5">
        <v>356.77218065143541</v>
      </c>
      <c r="Q284" s="5">
        <v>377.74148982671409</v>
      </c>
      <c r="R284" s="5">
        <v>398.82850022501907</v>
      </c>
      <c r="S284" s="5">
        <v>417.36371773992732</v>
      </c>
      <c r="T284" s="5">
        <v>436.01331235750808</v>
      </c>
      <c r="U284" s="5">
        <v>452.32025112722454</v>
      </c>
      <c r="V284" s="5">
        <v>468.96539896880927</v>
      </c>
      <c r="W284" s="5">
        <v>488.28720028797397</v>
      </c>
      <c r="X284" s="5">
        <v>505.87914929752623</v>
      </c>
      <c r="Y284" s="5">
        <v>525.99544154313128</v>
      </c>
      <c r="Z284" s="5">
        <v>546.49739801256339</v>
      </c>
      <c r="AA284" s="5">
        <v>564.58468128145751</v>
      </c>
      <c r="AB284" s="5">
        <v>595.25348596966478</v>
      </c>
      <c r="AC284" s="5">
        <v>620.00266720377692</v>
      </c>
      <c r="AD284" s="5">
        <v>653.38817942873641</v>
      </c>
      <c r="AE284" s="5">
        <v>692.98836436889235</v>
      </c>
      <c r="AF284" s="5">
        <v>692.98836436889235</v>
      </c>
    </row>
    <row r="286" spans="1:32">
      <c r="A286" s="58" t="s">
        <v>134</v>
      </c>
      <c r="B286" s="58" t="s">
        <v>126</v>
      </c>
      <c r="C286" s="57" t="s">
        <v>82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1328.9999999900001</v>
      </c>
      <c r="K286" s="5">
        <v>1328.9999999900001</v>
      </c>
      <c r="L286" s="5">
        <v>1328.9999999900001</v>
      </c>
      <c r="M286" s="5">
        <v>1328.9999999900001</v>
      </c>
      <c r="N286" s="5">
        <v>1328.9999999900001</v>
      </c>
      <c r="O286" s="5">
        <v>1328.9999999900001</v>
      </c>
      <c r="P286" s="5">
        <v>1328.9999999900001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134</v>
      </c>
      <c r="B287" s="58" t="s">
        <v>126</v>
      </c>
      <c r="C287" s="57" t="s">
        <v>83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134</v>
      </c>
      <c r="B288" s="58" t="s">
        <v>126</v>
      </c>
      <c r="C288" s="57" t="s">
        <v>84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925.53249500000004</v>
      </c>
      <c r="V288" s="5">
        <v>1500.3860133999999</v>
      </c>
      <c r="W288" s="5">
        <v>1500.3860133999999</v>
      </c>
      <c r="X288" s="5">
        <v>1500.3860133999999</v>
      </c>
      <c r="Y288" s="5">
        <v>1510.7970366</v>
      </c>
      <c r="Z288" s="5">
        <v>1172.7970366</v>
      </c>
      <c r="AA288" s="5">
        <v>1172.7970366</v>
      </c>
      <c r="AB288" s="5">
        <v>1018.7970366</v>
      </c>
      <c r="AC288" s="5">
        <v>1018.7970366</v>
      </c>
      <c r="AD288" s="5">
        <v>1094.0133672500001</v>
      </c>
      <c r="AE288" s="5">
        <v>1265.1608692</v>
      </c>
      <c r="AF288" s="5">
        <v>1265.1608692</v>
      </c>
    </row>
    <row r="289" spans="1:32">
      <c r="A289" s="58" t="s">
        <v>134</v>
      </c>
      <c r="B289" s="58" t="s">
        <v>126</v>
      </c>
      <c r="C289" s="57" t="s">
        <v>85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8" t="s">
        <v>134</v>
      </c>
      <c r="B290" s="58" t="s">
        <v>126</v>
      </c>
      <c r="C290" s="57" t="s">
        <v>86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134</v>
      </c>
      <c r="B291" s="58" t="s">
        <v>126</v>
      </c>
      <c r="C291" s="57" t="s">
        <v>87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884.39642430000004</v>
      </c>
      <c r="R291" s="5">
        <v>884.39642430000004</v>
      </c>
      <c r="S291" s="5">
        <v>884.39642430000004</v>
      </c>
      <c r="T291" s="5">
        <v>884.39642430000004</v>
      </c>
      <c r="U291" s="5">
        <v>1101.04924824</v>
      </c>
      <c r="V291" s="5">
        <v>1406.58434803</v>
      </c>
      <c r="W291" s="5">
        <v>1406.58434803</v>
      </c>
      <c r="X291" s="5">
        <v>1406.58434803</v>
      </c>
      <c r="Y291" s="5">
        <v>1406.58434803</v>
      </c>
      <c r="Z291" s="5">
        <v>1408.6843480299999</v>
      </c>
      <c r="AA291" s="5">
        <v>1406.58434803</v>
      </c>
      <c r="AB291" s="5">
        <v>1406.58434803</v>
      </c>
      <c r="AC291" s="5">
        <v>1406.58434803</v>
      </c>
      <c r="AD291" s="5">
        <v>1936.4375524</v>
      </c>
      <c r="AE291" s="5">
        <v>2218.8007398199998</v>
      </c>
      <c r="AF291" s="5">
        <v>2573.6662104300003</v>
      </c>
    </row>
    <row r="292" spans="1:32">
      <c r="A292" s="58" t="s">
        <v>134</v>
      </c>
      <c r="B292" s="58" t="s">
        <v>126</v>
      </c>
      <c r="C292" s="57" t="s">
        <v>88</v>
      </c>
      <c r="D292" s="5">
        <v>39.017000000000003</v>
      </c>
      <c r="E292" s="5">
        <v>73.308999999999997</v>
      </c>
      <c r="F292" s="5">
        <v>101.551</v>
      </c>
      <c r="G292" s="5">
        <v>127.312</v>
      </c>
      <c r="H292" s="5">
        <v>163.02500000000001</v>
      </c>
      <c r="I292" s="5">
        <v>199.60599999999999</v>
      </c>
      <c r="J292" s="5">
        <v>240.464</v>
      </c>
      <c r="K292" s="5">
        <v>286.77499999999998</v>
      </c>
      <c r="L292" s="5">
        <v>327.14164325000002</v>
      </c>
      <c r="M292" s="5">
        <v>386.59627753999996</v>
      </c>
      <c r="N292" s="5">
        <v>451.54583057000002</v>
      </c>
      <c r="O292" s="5">
        <v>523.74430347000009</v>
      </c>
      <c r="P292" s="5">
        <v>603.50220841999999</v>
      </c>
      <c r="Q292" s="5">
        <v>685.87139996999997</v>
      </c>
      <c r="R292" s="5">
        <v>770.29098284999998</v>
      </c>
      <c r="S292" s="5">
        <v>860.29049325000005</v>
      </c>
      <c r="T292" s="5">
        <v>955.90802156999996</v>
      </c>
      <c r="U292" s="5">
        <v>1038.7049956000001</v>
      </c>
      <c r="V292" s="5">
        <v>1118.5736002599999</v>
      </c>
      <c r="W292" s="5">
        <v>1198.6207917299998</v>
      </c>
      <c r="X292" s="5">
        <v>1275.5066398600002</v>
      </c>
      <c r="Y292" s="5">
        <v>1349.49831356</v>
      </c>
      <c r="Z292" s="5">
        <v>1425.62567932</v>
      </c>
      <c r="AA292" s="5">
        <v>1507.2402882800002</v>
      </c>
      <c r="AB292" s="5">
        <v>1592.0229601999999</v>
      </c>
      <c r="AC292" s="5">
        <v>1679.8513663600002</v>
      </c>
      <c r="AD292" s="5">
        <v>1768.54372947</v>
      </c>
      <c r="AE292" s="5">
        <v>1862.5243552300001</v>
      </c>
      <c r="AF292" s="5">
        <v>1893.2939912900001</v>
      </c>
    </row>
    <row r="293" spans="1:32">
      <c r="A293" s="58" t="s">
        <v>134</v>
      </c>
      <c r="B293" s="58" t="s">
        <v>126</v>
      </c>
      <c r="C293" s="57" t="s">
        <v>89</v>
      </c>
      <c r="D293" s="5">
        <v>116.73750000000001</v>
      </c>
      <c r="E293" s="5">
        <v>181.58349999999999</v>
      </c>
      <c r="F293" s="5">
        <v>230.42950000000002</v>
      </c>
      <c r="G293" s="5">
        <v>263.601</v>
      </c>
      <c r="H293" s="5">
        <v>310.37200000000001</v>
      </c>
      <c r="I293" s="5">
        <v>348.61299999999994</v>
      </c>
      <c r="J293" s="5">
        <v>387.50349999999997</v>
      </c>
      <c r="K293" s="5">
        <v>424.69</v>
      </c>
      <c r="L293" s="5">
        <v>458.70399999999989</v>
      </c>
      <c r="M293" s="5">
        <v>512.68150000000003</v>
      </c>
      <c r="N293" s="5">
        <v>568.37599999999998</v>
      </c>
      <c r="O293" s="5">
        <v>623.41800000000001</v>
      </c>
      <c r="P293" s="5">
        <v>679.90600000000006</v>
      </c>
      <c r="Q293" s="5">
        <v>731.43100000000004</v>
      </c>
      <c r="R293" s="5">
        <v>780.53399999999988</v>
      </c>
      <c r="S293" s="5">
        <v>825.68650000000002</v>
      </c>
      <c r="T293" s="5">
        <v>869.44999999999993</v>
      </c>
      <c r="U293" s="5">
        <v>894.35399999999993</v>
      </c>
      <c r="V293" s="5">
        <v>914.74150000000009</v>
      </c>
      <c r="W293" s="5">
        <v>927.40250000000015</v>
      </c>
      <c r="X293" s="5">
        <v>933.21299999999974</v>
      </c>
      <c r="Y293" s="5">
        <v>933.12100000000009</v>
      </c>
      <c r="Z293" s="5">
        <v>934.87250000000017</v>
      </c>
      <c r="AA293" s="5">
        <v>933.9994999999999</v>
      </c>
      <c r="AB293" s="5">
        <v>932.10199999999986</v>
      </c>
      <c r="AC293" s="5">
        <v>929.02750000000037</v>
      </c>
      <c r="AD293" s="5">
        <v>926.92099999999982</v>
      </c>
      <c r="AE293" s="5">
        <v>921.52750000000037</v>
      </c>
      <c r="AF293" s="5">
        <v>921.52750000000037</v>
      </c>
    </row>
    <row r="294" spans="1:32">
      <c r="A294" s="58" t="s">
        <v>134</v>
      </c>
      <c r="B294" s="58" t="s">
        <v>126</v>
      </c>
      <c r="C294" s="57" t="s">
        <v>90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134</v>
      </c>
      <c r="B295" s="58" t="s">
        <v>126</v>
      </c>
      <c r="C295" s="57" t="s">
        <v>91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134</v>
      </c>
      <c r="B296" s="58" t="s">
        <v>126</v>
      </c>
      <c r="C296" s="57" t="s">
        <v>92</v>
      </c>
      <c r="D296" s="5">
        <v>2131.585</v>
      </c>
      <c r="E296" s="5">
        <v>2341.585</v>
      </c>
      <c r="F296" s="5">
        <v>2341.585</v>
      </c>
      <c r="G296" s="5">
        <v>2341.7850000000003</v>
      </c>
      <c r="H296" s="5">
        <v>2341.585</v>
      </c>
      <c r="I296" s="5">
        <v>2308.585</v>
      </c>
      <c r="J296" s="5">
        <v>2308.585</v>
      </c>
      <c r="K296" s="5">
        <v>2217.835</v>
      </c>
      <c r="L296" s="5">
        <v>2105.835</v>
      </c>
      <c r="M296" s="5">
        <v>2219.0229548500001</v>
      </c>
      <c r="N296" s="5">
        <v>2691.8112589900002</v>
      </c>
      <c r="O296" s="5">
        <v>3248.3646269200003</v>
      </c>
      <c r="P296" s="5">
        <v>3327.8712634500002</v>
      </c>
      <c r="Q296" s="5">
        <v>4377.6629234600005</v>
      </c>
      <c r="R296" s="5">
        <v>4636.05850637</v>
      </c>
      <c r="S296" s="5">
        <v>4906.5935637800003</v>
      </c>
      <c r="T296" s="5">
        <v>4747.5935637800003</v>
      </c>
      <c r="U296" s="5">
        <v>4779.6938808799996</v>
      </c>
      <c r="V296" s="5">
        <v>5196.8348822499993</v>
      </c>
      <c r="W296" s="5">
        <v>5233.5825271999993</v>
      </c>
      <c r="X296" s="5">
        <v>5744.799728859999</v>
      </c>
      <c r="Y296" s="5">
        <v>5784.6204240500001</v>
      </c>
      <c r="Z296" s="5">
        <v>5784.6204240500001</v>
      </c>
      <c r="AA296" s="5">
        <v>6486.2579774599999</v>
      </c>
      <c r="AB296" s="5">
        <v>6737.4856032300004</v>
      </c>
      <c r="AC296" s="5">
        <v>8005.5128550899999</v>
      </c>
      <c r="AD296" s="5">
        <v>8556.8699263300005</v>
      </c>
      <c r="AE296" s="5">
        <v>8714.6192939700013</v>
      </c>
      <c r="AF296" s="5">
        <v>8714.6192939700013</v>
      </c>
    </row>
    <row r="297" spans="1:32">
      <c r="A297" s="58" t="s">
        <v>134</v>
      </c>
      <c r="B297" s="58" t="s">
        <v>126</v>
      </c>
      <c r="C297" s="57" t="s">
        <v>93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559.55780000000004</v>
      </c>
      <c r="T297" s="5">
        <v>559.55780000000004</v>
      </c>
      <c r="U297" s="5">
        <v>559.55780000000004</v>
      </c>
      <c r="V297" s="5">
        <v>648.78554990000009</v>
      </c>
      <c r="W297" s="5">
        <v>1059.5578</v>
      </c>
      <c r="X297" s="5">
        <v>1059.5578</v>
      </c>
      <c r="Y297" s="5">
        <v>2197.3648243799998</v>
      </c>
      <c r="Z297" s="5">
        <v>1927.3648243799998</v>
      </c>
      <c r="AA297" s="5">
        <v>1925.0652003599998</v>
      </c>
      <c r="AB297" s="5">
        <v>1925.0652003599998</v>
      </c>
      <c r="AC297" s="5">
        <v>2513.8406278599996</v>
      </c>
      <c r="AD297" s="5">
        <v>4352.7443689900001</v>
      </c>
      <c r="AE297" s="5">
        <v>5834.6746518500004</v>
      </c>
      <c r="AF297" s="5">
        <v>5834.6746518500004</v>
      </c>
    </row>
    <row r="298" spans="1:32">
      <c r="A298" s="58" t="s">
        <v>134</v>
      </c>
      <c r="B298" s="58" t="s">
        <v>126</v>
      </c>
      <c r="C298" s="57" t="s">
        <v>94</v>
      </c>
      <c r="D298" s="5">
        <v>2218.772668061431</v>
      </c>
      <c r="E298" s="5">
        <v>2689.9375260000002</v>
      </c>
      <c r="F298" s="5">
        <v>2860.761317</v>
      </c>
      <c r="G298" s="5">
        <v>3036.1468880000002</v>
      </c>
      <c r="H298" s="5">
        <v>3203.7841800000001</v>
      </c>
      <c r="I298" s="5">
        <v>3365.2836379999999</v>
      </c>
      <c r="J298" s="5">
        <v>3520.050111</v>
      </c>
      <c r="K298" s="5">
        <v>3643.7694040000001</v>
      </c>
      <c r="L298" s="5">
        <v>3771.8146689999999</v>
      </c>
      <c r="M298" s="5">
        <v>3931.9225369999999</v>
      </c>
      <c r="N298" s="5">
        <v>4092.3036299999999</v>
      </c>
      <c r="O298" s="5">
        <v>4259.4447909999999</v>
      </c>
      <c r="P298" s="5">
        <v>4415.3525669999999</v>
      </c>
      <c r="Q298" s="5">
        <v>4554.5402139999997</v>
      </c>
      <c r="R298" s="5">
        <v>4688.2242509999996</v>
      </c>
      <c r="S298" s="5">
        <v>4827.180249</v>
      </c>
      <c r="T298" s="5">
        <v>4954.3941420000001</v>
      </c>
      <c r="U298" s="5">
        <v>5077.6180569999997</v>
      </c>
      <c r="V298" s="5">
        <v>5190.2469090000004</v>
      </c>
      <c r="W298" s="5">
        <v>5309.3908250000004</v>
      </c>
      <c r="X298" s="5">
        <v>5421.4966379999996</v>
      </c>
      <c r="Y298" s="5">
        <v>5536.0184380000001</v>
      </c>
      <c r="Z298" s="5">
        <v>5669.0692689999996</v>
      </c>
      <c r="AA298" s="5">
        <v>5819.8739329999999</v>
      </c>
      <c r="AB298" s="5">
        <v>5964.8023199999998</v>
      </c>
      <c r="AC298" s="5">
        <v>6104.675808</v>
      </c>
      <c r="AD298" s="5">
        <v>6242.6775429999998</v>
      </c>
      <c r="AE298" s="5">
        <v>6384.23675</v>
      </c>
      <c r="AF298" s="5">
        <v>6384.23675</v>
      </c>
    </row>
    <row r="299" spans="1:32">
      <c r="A299" s="58" t="s">
        <v>134</v>
      </c>
      <c r="B299" s="58" t="s">
        <v>126</v>
      </c>
      <c r="C299" s="57" t="s">
        <v>96</v>
      </c>
      <c r="D299" s="5">
        <v>32.945</v>
      </c>
      <c r="E299" s="5">
        <v>40.329778612496547</v>
      </c>
      <c r="F299" s="5">
        <v>44.141936064767094</v>
      </c>
      <c r="G299" s="5">
        <v>48.008281409971836</v>
      </c>
      <c r="H299" s="5">
        <v>51.696080362917741</v>
      </c>
      <c r="I299" s="5">
        <v>56.122242708694266</v>
      </c>
      <c r="J299" s="5">
        <v>60.438841551624478</v>
      </c>
      <c r="K299" s="5">
        <v>64.284740416961199</v>
      </c>
      <c r="L299" s="5">
        <v>68.338817161047672</v>
      </c>
      <c r="M299" s="5">
        <v>73.610682180519731</v>
      </c>
      <c r="N299" s="5">
        <v>79.667139004245811</v>
      </c>
      <c r="O299" s="5">
        <v>86.968468976283532</v>
      </c>
      <c r="P299" s="5">
        <v>92.863848460852552</v>
      </c>
      <c r="Q299" s="5">
        <v>100.37213201380362</v>
      </c>
      <c r="R299" s="5">
        <v>108.13911379721206</v>
      </c>
      <c r="S299" s="5">
        <v>114.99623850572124</v>
      </c>
      <c r="T299" s="5">
        <v>123.12721876095449</v>
      </c>
      <c r="U299" s="5">
        <v>130.19732168491464</v>
      </c>
      <c r="V299" s="5">
        <v>137.19984038933117</v>
      </c>
      <c r="W299" s="5">
        <v>145.14394407033024</v>
      </c>
      <c r="X299" s="5">
        <v>152.88623132780651</v>
      </c>
      <c r="Y299" s="5">
        <v>160.77167530323234</v>
      </c>
      <c r="Z299" s="5">
        <v>168.09575630339157</v>
      </c>
      <c r="AA299" s="5">
        <v>177.43475215293296</v>
      </c>
      <c r="AB299" s="5">
        <v>191.1755159143454</v>
      </c>
      <c r="AC299" s="5">
        <v>206.38843848837101</v>
      </c>
      <c r="AD299" s="5">
        <v>223.71817796793275</v>
      </c>
      <c r="AE299" s="5">
        <v>239.72177715680124</v>
      </c>
      <c r="AF299" s="5">
        <v>239.72177715680124</v>
      </c>
    </row>
    <row r="301" spans="1:32">
      <c r="A301" s="58" t="s">
        <v>134</v>
      </c>
      <c r="B301" s="58" t="s">
        <v>127</v>
      </c>
      <c r="C301" s="57" t="s">
        <v>82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208</v>
      </c>
      <c r="K301" s="5">
        <v>208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134</v>
      </c>
      <c r="B302" s="58" t="s">
        <v>127</v>
      </c>
      <c r="C302" s="57" t="s">
        <v>83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134</v>
      </c>
      <c r="B303" s="58" t="s">
        <v>127</v>
      </c>
      <c r="C303" s="57" t="s">
        <v>84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8" t="s">
        <v>134</v>
      </c>
      <c r="B304" s="58" t="s">
        <v>127</v>
      </c>
      <c r="C304" s="57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134</v>
      </c>
      <c r="B305" s="58" t="s">
        <v>127</v>
      </c>
      <c r="C305" s="57" t="s">
        <v>86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134</v>
      </c>
      <c r="B306" s="58" t="s">
        <v>127</v>
      </c>
      <c r="C306" s="57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85.276003950000003</v>
      </c>
      <c r="R306" s="5">
        <v>85.276003950000003</v>
      </c>
      <c r="S306" s="5">
        <v>85.276003950000003</v>
      </c>
      <c r="T306" s="5">
        <v>85.276003950000003</v>
      </c>
      <c r="U306" s="5">
        <v>85.276003950000003</v>
      </c>
      <c r="V306" s="5">
        <v>315.71531432</v>
      </c>
      <c r="W306" s="5">
        <v>315.71531432</v>
      </c>
      <c r="X306" s="5">
        <v>398.28174054999999</v>
      </c>
      <c r="Y306" s="5">
        <v>398.28174054999999</v>
      </c>
      <c r="Z306" s="5">
        <v>398.28174054999999</v>
      </c>
      <c r="AA306" s="5">
        <v>430.52599189</v>
      </c>
      <c r="AB306" s="5">
        <v>474.44414858000005</v>
      </c>
      <c r="AC306" s="5">
        <v>635.64081751999993</v>
      </c>
      <c r="AD306" s="5">
        <v>635.64081751999993</v>
      </c>
      <c r="AE306" s="5">
        <v>635.64081751999993</v>
      </c>
      <c r="AF306" s="5">
        <v>635.64081751999993</v>
      </c>
    </row>
    <row r="307" spans="1:32">
      <c r="A307" s="58" t="s">
        <v>134</v>
      </c>
      <c r="B307" s="58" t="s">
        <v>127</v>
      </c>
      <c r="C307" s="57" t="s">
        <v>88</v>
      </c>
      <c r="D307" s="5">
        <v>0.47900000000000004</v>
      </c>
      <c r="E307" s="5">
        <v>2.1869999999999998</v>
      </c>
      <c r="F307" s="5">
        <v>3.7669999999999999</v>
      </c>
      <c r="G307" s="5">
        <v>6.1920000000000002</v>
      </c>
      <c r="H307" s="5">
        <v>9.4580000000000002</v>
      </c>
      <c r="I307" s="5">
        <v>13.686</v>
      </c>
      <c r="J307" s="5">
        <v>18.501000000000001</v>
      </c>
      <c r="K307" s="5">
        <v>25.306000000000001</v>
      </c>
      <c r="L307" s="5">
        <v>31.184044840000002</v>
      </c>
      <c r="M307" s="5">
        <v>40.632942110000002</v>
      </c>
      <c r="N307" s="5">
        <v>51.300529429999997</v>
      </c>
      <c r="O307" s="5">
        <v>63.448775210000001</v>
      </c>
      <c r="P307" s="5">
        <v>77.123163699999992</v>
      </c>
      <c r="Q307" s="5">
        <v>92.380225859999996</v>
      </c>
      <c r="R307" s="5">
        <v>108.63036286000001</v>
      </c>
      <c r="S307" s="5">
        <v>126.28066242</v>
      </c>
      <c r="T307" s="5">
        <v>145.43464885999998</v>
      </c>
      <c r="U307" s="5">
        <v>164.97765337999999</v>
      </c>
      <c r="V307" s="5">
        <v>185.59044840999999</v>
      </c>
      <c r="W307" s="5">
        <v>206.81589911</v>
      </c>
      <c r="X307" s="5">
        <v>228.36185279</v>
      </c>
      <c r="Y307" s="5">
        <v>250.33571445000001</v>
      </c>
      <c r="Z307" s="5">
        <v>272.02680687999998</v>
      </c>
      <c r="AA307" s="5">
        <v>293.77251605999999</v>
      </c>
      <c r="AB307" s="5">
        <v>316.44538921000003</v>
      </c>
      <c r="AC307" s="5">
        <v>340.54830738000004</v>
      </c>
      <c r="AD307" s="5">
        <v>365.09264996000002</v>
      </c>
      <c r="AE307" s="5">
        <v>390.57406130999999</v>
      </c>
      <c r="AF307" s="5">
        <v>398.45674805000004</v>
      </c>
    </row>
    <row r="308" spans="1:32">
      <c r="A308" s="58" t="s">
        <v>134</v>
      </c>
      <c r="B308" s="58" t="s">
        <v>127</v>
      </c>
      <c r="C308" s="57" t="s">
        <v>89</v>
      </c>
      <c r="D308" s="5">
        <v>16.364000000000001</v>
      </c>
      <c r="E308" s="5">
        <v>24.267499999999998</v>
      </c>
      <c r="F308" s="5">
        <v>30.654</v>
      </c>
      <c r="G308" s="5">
        <v>38.909999999999997</v>
      </c>
      <c r="H308" s="5">
        <v>48.162500000000001</v>
      </c>
      <c r="I308" s="5">
        <v>57.612000000000002</v>
      </c>
      <c r="J308" s="5">
        <v>65.989999999999995</v>
      </c>
      <c r="K308" s="5">
        <v>77.194499999999991</v>
      </c>
      <c r="L308" s="5">
        <v>87.767999999999986</v>
      </c>
      <c r="M308" s="5">
        <v>103.953</v>
      </c>
      <c r="N308" s="5">
        <v>120.36699999999999</v>
      </c>
      <c r="O308" s="5">
        <v>136.76050000000001</v>
      </c>
      <c r="P308" s="5">
        <v>153.10300000000001</v>
      </c>
      <c r="Q308" s="5">
        <v>168.62099999999998</v>
      </c>
      <c r="R308" s="5">
        <v>183.447</v>
      </c>
      <c r="S308" s="5">
        <v>197.71899999999999</v>
      </c>
      <c r="T308" s="5">
        <v>211.54949999999997</v>
      </c>
      <c r="U308" s="5">
        <v>222.22100000000003</v>
      </c>
      <c r="V308" s="5">
        <v>232.72050000000004</v>
      </c>
      <c r="W308" s="5">
        <v>241.60300000000001</v>
      </c>
      <c r="X308" s="5">
        <v>248.62799999999996</v>
      </c>
      <c r="Y308" s="5">
        <v>253.13300000000004</v>
      </c>
      <c r="Z308" s="5">
        <v>256.3845</v>
      </c>
      <c r="AA308" s="5">
        <v>258.06499999999994</v>
      </c>
      <c r="AB308" s="5">
        <v>259.22649999999999</v>
      </c>
      <c r="AC308" s="5">
        <v>259.37849999999992</v>
      </c>
      <c r="AD308" s="5">
        <v>259.49599999999998</v>
      </c>
      <c r="AE308" s="5">
        <v>259.11299999999994</v>
      </c>
      <c r="AF308" s="5">
        <v>259.11299999999994</v>
      </c>
    </row>
    <row r="309" spans="1:32">
      <c r="A309" s="58" t="s">
        <v>134</v>
      </c>
      <c r="B309" s="58" t="s">
        <v>127</v>
      </c>
      <c r="C309" s="57" t="s">
        <v>90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134</v>
      </c>
      <c r="B310" s="58" t="s">
        <v>127</v>
      </c>
      <c r="C310" s="57" t="s">
        <v>91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134</v>
      </c>
      <c r="B311" s="58" t="s">
        <v>127</v>
      </c>
      <c r="C311" s="57" t="s">
        <v>92</v>
      </c>
      <c r="D311" s="5">
        <v>563.35</v>
      </c>
      <c r="E311" s="5">
        <v>563.35</v>
      </c>
      <c r="F311" s="5">
        <v>691.57426802999998</v>
      </c>
      <c r="G311" s="5">
        <v>819.83344018000003</v>
      </c>
      <c r="H311" s="5">
        <v>948.41678995999996</v>
      </c>
      <c r="I311" s="5">
        <v>1076.4984510899999</v>
      </c>
      <c r="J311" s="5">
        <v>1205.0421577500001</v>
      </c>
      <c r="K311" s="5">
        <v>1334.18883523</v>
      </c>
      <c r="L311" s="5">
        <v>1899.0969682699999</v>
      </c>
      <c r="M311" s="5">
        <v>2389.2882885499998</v>
      </c>
      <c r="N311" s="5">
        <v>2550.9581424200001</v>
      </c>
      <c r="O311" s="5">
        <v>2667.17452589</v>
      </c>
      <c r="P311" s="5">
        <v>2683.5170401699997</v>
      </c>
      <c r="Q311" s="5">
        <v>2683.5170401699997</v>
      </c>
      <c r="R311" s="5">
        <v>3435.02423598</v>
      </c>
      <c r="S311" s="5">
        <v>3435.02423598</v>
      </c>
      <c r="T311" s="5">
        <v>3435.02423598</v>
      </c>
      <c r="U311" s="5">
        <v>3435.02423598</v>
      </c>
      <c r="V311" s="5">
        <v>3435.02423598</v>
      </c>
      <c r="W311" s="5">
        <v>3435.02423598</v>
      </c>
      <c r="X311" s="5">
        <v>3435.02423598</v>
      </c>
      <c r="Y311" s="5">
        <v>3435.02423598</v>
      </c>
      <c r="Z311" s="5">
        <v>3291.02423598</v>
      </c>
      <c r="AA311" s="5">
        <v>3291.02423598</v>
      </c>
      <c r="AB311" s="5">
        <v>3291.02423598</v>
      </c>
      <c r="AC311" s="5">
        <v>3291.02423598</v>
      </c>
      <c r="AD311" s="5">
        <v>3291.02423598</v>
      </c>
      <c r="AE311" s="5">
        <v>3357.0005283</v>
      </c>
      <c r="AF311" s="5">
        <v>3049.2505283</v>
      </c>
    </row>
    <row r="312" spans="1:32">
      <c r="A312" s="58" t="s">
        <v>134</v>
      </c>
      <c r="B312" s="58" t="s">
        <v>127</v>
      </c>
      <c r="C312" s="57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8" t="s">
        <v>134</v>
      </c>
      <c r="B313" s="58" t="s">
        <v>127</v>
      </c>
      <c r="C313" s="57" t="s">
        <v>94</v>
      </c>
      <c r="D313" s="5">
        <v>232.90836262426808</v>
      </c>
      <c r="E313" s="5">
        <v>297.15791710000002</v>
      </c>
      <c r="F313" s="5">
        <v>327.43738580000002</v>
      </c>
      <c r="G313" s="5">
        <v>357.2192958</v>
      </c>
      <c r="H313" s="5">
        <v>384.38990059999998</v>
      </c>
      <c r="I313" s="5">
        <v>413.66869459999998</v>
      </c>
      <c r="J313" s="5">
        <v>441.7063915</v>
      </c>
      <c r="K313" s="5">
        <v>466.02762769999998</v>
      </c>
      <c r="L313" s="5">
        <v>490.214538</v>
      </c>
      <c r="M313" s="5">
        <v>521.72167409999997</v>
      </c>
      <c r="N313" s="5">
        <v>551.93133680000005</v>
      </c>
      <c r="O313" s="5">
        <v>582.69833610000001</v>
      </c>
      <c r="P313" s="5">
        <v>610.62340800000004</v>
      </c>
      <c r="Q313" s="5">
        <v>635.83663349999995</v>
      </c>
      <c r="R313" s="5">
        <v>659.60541239999998</v>
      </c>
      <c r="S313" s="5">
        <v>684.67731219999996</v>
      </c>
      <c r="T313" s="5">
        <v>707.83384379999995</v>
      </c>
      <c r="U313" s="5">
        <v>731.44114930000001</v>
      </c>
      <c r="V313" s="5">
        <v>753.08016029999999</v>
      </c>
      <c r="W313" s="5">
        <v>777.08554509999999</v>
      </c>
      <c r="X313" s="5">
        <v>800.49952959999996</v>
      </c>
      <c r="Y313" s="5">
        <v>824.68665399999998</v>
      </c>
      <c r="Z313" s="5">
        <v>854.39259719999995</v>
      </c>
      <c r="AA313" s="5">
        <v>887.63991299999998</v>
      </c>
      <c r="AB313" s="5">
        <v>919.34973360000004</v>
      </c>
      <c r="AC313" s="5">
        <v>950.45062770000004</v>
      </c>
      <c r="AD313" s="5">
        <v>980.55055890000006</v>
      </c>
      <c r="AE313" s="5">
        <v>1011.300468</v>
      </c>
      <c r="AF313" s="5">
        <v>1011.300468</v>
      </c>
    </row>
    <row r="314" spans="1:32">
      <c r="A314" s="58" t="s">
        <v>134</v>
      </c>
      <c r="B314" s="58" t="s">
        <v>127</v>
      </c>
      <c r="C314" s="57" t="s">
        <v>96</v>
      </c>
      <c r="D314" s="5">
        <v>26.35</v>
      </c>
      <c r="E314" s="5">
        <v>27.05462035556317</v>
      </c>
      <c r="F314" s="5">
        <v>27.39262584577418</v>
      </c>
      <c r="G314" s="5">
        <v>27.533914243396538</v>
      </c>
      <c r="H314" s="5">
        <v>27.739288385742629</v>
      </c>
      <c r="I314" s="5">
        <v>27.903103949768351</v>
      </c>
      <c r="J314" s="5">
        <v>28.084396902519941</v>
      </c>
      <c r="K314" s="5">
        <v>28.233119059223174</v>
      </c>
      <c r="L314" s="5">
        <v>28.417845775842878</v>
      </c>
      <c r="M314" s="5">
        <v>28.464778988125595</v>
      </c>
      <c r="N314" s="5">
        <v>28.979622095314596</v>
      </c>
      <c r="O314" s="5">
        <v>29.672923384803948</v>
      </c>
      <c r="P314" s="5">
        <v>30.077113376434703</v>
      </c>
      <c r="Q314" s="5">
        <v>30.524430417747475</v>
      </c>
      <c r="R314" s="5">
        <v>31.322727908490418</v>
      </c>
      <c r="S314" s="5">
        <v>31.709601810510549</v>
      </c>
      <c r="T314" s="5">
        <v>31.893853135345474</v>
      </c>
      <c r="U314" s="5">
        <v>32.279677775997968</v>
      </c>
      <c r="V314" s="5">
        <v>32.381235560611934</v>
      </c>
      <c r="W314" s="5">
        <v>32.469302384369868</v>
      </c>
      <c r="X314" s="5">
        <v>32.764539086924586</v>
      </c>
      <c r="Y314" s="5">
        <v>32.976688995908724</v>
      </c>
      <c r="Z314" s="5">
        <v>33.186390647110038</v>
      </c>
      <c r="AA314" s="5">
        <v>33.421983670061422</v>
      </c>
      <c r="AB314" s="5">
        <v>34.800826898756313</v>
      </c>
      <c r="AC314" s="5">
        <v>36.053763274557163</v>
      </c>
      <c r="AD314" s="5">
        <v>36.595332284442115</v>
      </c>
      <c r="AE314" s="5">
        <v>37.131392218672879</v>
      </c>
      <c r="AF314" s="5">
        <v>37.131392218672879</v>
      </c>
    </row>
    <row r="316" spans="1:32">
      <c r="A316" s="58" t="s">
        <v>136</v>
      </c>
      <c r="B316" s="58" t="s">
        <v>123</v>
      </c>
      <c r="C316" s="57" t="s">
        <v>80</v>
      </c>
      <c r="D316" s="5">
        <v>8330</v>
      </c>
      <c r="E316" s="5">
        <v>8330</v>
      </c>
      <c r="F316" s="5">
        <v>8330</v>
      </c>
      <c r="G316" s="5">
        <v>8330</v>
      </c>
      <c r="H316" s="5">
        <v>5570</v>
      </c>
      <c r="I316" s="5">
        <v>4130</v>
      </c>
      <c r="J316" s="5">
        <v>4130</v>
      </c>
      <c r="K316" s="5">
        <v>4130</v>
      </c>
      <c r="L316" s="5">
        <v>3445</v>
      </c>
      <c r="M316" s="5">
        <v>3445</v>
      </c>
      <c r="N316" s="5">
        <v>3445</v>
      </c>
      <c r="O316" s="5">
        <v>3445</v>
      </c>
      <c r="P316" s="5">
        <v>3445</v>
      </c>
      <c r="Q316" s="5">
        <v>1390</v>
      </c>
      <c r="R316" s="5">
        <v>1390</v>
      </c>
      <c r="S316" s="5">
        <v>1390</v>
      </c>
      <c r="T316" s="5">
        <v>1390</v>
      </c>
      <c r="U316" s="5">
        <v>1390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136</v>
      </c>
      <c r="B317" s="58" t="s">
        <v>123</v>
      </c>
      <c r="C317" s="57" t="s">
        <v>82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136</v>
      </c>
      <c r="B318" s="58" t="s">
        <v>123</v>
      </c>
      <c r="C318" s="57" t="s">
        <v>83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136</v>
      </c>
      <c r="B319" s="58" t="s">
        <v>123</v>
      </c>
      <c r="C319" s="57" t="s">
        <v>84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2826.2107848000001</v>
      </c>
      <c r="M319" s="5">
        <v>2826.2107848000001</v>
      </c>
      <c r="N319" s="5">
        <v>2826.2107848000001</v>
      </c>
      <c r="O319" s="5">
        <v>2826.2107848000001</v>
      </c>
      <c r="P319" s="5">
        <v>2826.2107848000001</v>
      </c>
      <c r="Q319" s="5">
        <v>2776.2107848000001</v>
      </c>
      <c r="R319" s="5">
        <v>2776.2107848000001</v>
      </c>
      <c r="S319" s="5">
        <v>2776.2107848000001</v>
      </c>
      <c r="T319" s="5">
        <v>2776.2107848000001</v>
      </c>
      <c r="U319" s="5">
        <v>2776.2107848000001</v>
      </c>
      <c r="V319" s="5">
        <v>2867.2153410999999</v>
      </c>
      <c r="W319" s="5">
        <v>2867.2153410999999</v>
      </c>
      <c r="X319" s="5">
        <v>3499.5783353500001</v>
      </c>
      <c r="Y319" s="5">
        <v>7006.7108130500001</v>
      </c>
      <c r="Z319" s="5">
        <v>6157.7118130500003</v>
      </c>
      <c r="AA319" s="5">
        <v>6157.7118130500003</v>
      </c>
      <c r="AB319" s="5">
        <v>6157.7118130500003</v>
      </c>
      <c r="AC319" s="5">
        <v>6157.7118130500003</v>
      </c>
      <c r="AD319" s="5">
        <v>6157.7118130500003</v>
      </c>
      <c r="AE319" s="5">
        <v>6157.7118130500003</v>
      </c>
      <c r="AF319" s="5">
        <v>6157.7118130500003</v>
      </c>
    </row>
    <row r="320" spans="1:32">
      <c r="A320" s="58" t="s">
        <v>136</v>
      </c>
      <c r="B320" s="58" t="s">
        <v>123</v>
      </c>
      <c r="C320" s="57" t="s">
        <v>85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8" t="s">
        <v>136</v>
      </c>
      <c r="B321" s="58" t="s">
        <v>123</v>
      </c>
      <c r="C321" s="57" t="s">
        <v>86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136</v>
      </c>
      <c r="B322" s="58" t="s">
        <v>123</v>
      </c>
      <c r="C322" s="57" t="s">
        <v>87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4255</v>
      </c>
      <c r="K322" s="5">
        <v>4330</v>
      </c>
      <c r="L322" s="5">
        <v>4330</v>
      </c>
      <c r="M322" s="5">
        <v>4330</v>
      </c>
      <c r="N322" s="5">
        <v>4330</v>
      </c>
      <c r="O322" s="5">
        <v>4330</v>
      </c>
      <c r="P322" s="5">
        <v>4330</v>
      </c>
      <c r="Q322" s="5">
        <v>4330</v>
      </c>
      <c r="R322" s="5">
        <v>4330</v>
      </c>
      <c r="S322" s="5">
        <v>4330</v>
      </c>
      <c r="T322" s="5">
        <v>4330</v>
      </c>
      <c r="U322" s="5">
        <v>5108.7940601299997</v>
      </c>
      <c r="V322" s="5">
        <v>5271.2972828000002</v>
      </c>
      <c r="W322" s="5">
        <v>5271.2972828000002</v>
      </c>
      <c r="X322" s="5">
        <v>5271.2972828000002</v>
      </c>
      <c r="Y322" s="5">
        <v>5756.2278470399997</v>
      </c>
      <c r="Z322" s="5">
        <v>5756.2278470399997</v>
      </c>
      <c r="AA322" s="5">
        <v>5156.2278470399997</v>
      </c>
      <c r="AB322" s="5">
        <v>5156.2278470399997</v>
      </c>
      <c r="AC322" s="5">
        <v>4231.2278470399997</v>
      </c>
      <c r="AD322" s="5">
        <v>4356.1599971899996</v>
      </c>
      <c r="AE322" s="5">
        <v>4463.4339106099997</v>
      </c>
      <c r="AF322" s="5">
        <v>5114.83863286</v>
      </c>
    </row>
    <row r="323" spans="1:32">
      <c r="A323" s="58" t="s">
        <v>136</v>
      </c>
      <c r="B323" s="58" t="s">
        <v>123</v>
      </c>
      <c r="C323" s="57" t="s">
        <v>88</v>
      </c>
      <c r="D323" s="5">
        <v>9.4870000000000001</v>
      </c>
      <c r="E323" s="5">
        <v>35.02999999</v>
      </c>
      <c r="F323" s="5">
        <v>66.469999989999991</v>
      </c>
      <c r="G323" s="5">
        <v>108.38499999999999</v>
      </c>
      <c r="H323" s="5">
        <v>164.93599999</v>
      </c>
      <c r="I323" s="5">
        <v>231.892</v>
      </c>
      <c r="J323" s="5">
        <v>309.83299999000002</v>
      </c>
      <c r="K323" s="5">
        <v>419.29300001000001</v>
      </c>
      <c r="L323" s="5">
        <v>525.28738249000003</v>
      </c>
      <c r="M323" s="5">
        <v>675.22522690999995</v>
      </c>
      <c r="N323" s="5">
        <v>847.1084129599999</v>
      </c>
      <c r="O323" s="5">
        <v>1045.3195499599999</v>
      </c>
      <c r="P323" s="5">
        <v>1274.0469571600001</v>
      </c>
      <c r="Q323" s="5">
        <v>1526.09067319</v>
      </c>
      <c r="R323" s="5">
        <v>1792.3273249800002</v>
      </c>
      <c r="S323" s="5">
        <v>2078.1703843300002</v>
      </c>
      <c r="T323" s="5">
        <v>2386.2274074900001</v>
      </c>
      <c r="U323" s="5">
        <v>2679.40297409</v>
      </c>
      <c r="V323" s="5">
        <v>2972.0554745599998</v>
      </c>
      <c r="W323" s="5">
        <v>3267.0208981099995</v>
      </c>
      <c r="X323" s="5">
        <v>3559.3649110099996</v>
      </c>
      <c r="Y323" s="5">
        <v>3853.4202612400004</v>
      </c>
      <c r="Z323" s="5">
        <v>4158.5588425300002</v>
      </c>
      <c r="AA323" s="5">
        <v>4478.5367078599993</v>
      </c>
      <c r="AB323" s="5">
        <v>4812.9430813600002</v>
      </c>
      <c r="AC323" s="5">
        <v>5169.6485570200011</v>
      </c>
      <c r="AD323" s="5">
        <v>5533.2993767899998</v>
      </c>
      <c r="AE323" s="5">
        <v>5911.9665535799995</v>
      </c>
      <c r="AF323" s="5">
        <v>5970.2965017799997</v>
      </c>
    </row>
    <row r="324" spans="1:32">
      <c r="A324" s="58" t="s">
        <v>136</v>
      </c>
      <c r="B324" s="58" t="s">
        <v>123</v>
      </c>
      <c r="C324" s="57" t="s">
        <v>89</v>
      </c>
      <c r="D324" s="5">
        <v>219.88250000000002</v>
      </c>
      <c r="E324" s="5">
        <v>342.40800000000002</v>
      </c>
      <c r="F324" s="5">
        <v>492.38850000000002</v>
      </c>
      <c r="G324" s="5">
        <v>638.09849999999994</v>
      </c>
      <c r="H324" s="5">
        <v>797.97050000000002</v>
      </c>
      <c r="I324" s="5">
        <v>941.96749999999997</v>
      </c>
      <c r="J324" s="5">
        <v>1074.9155000000001</v>
      </c>
      <c r="K324" s="5">
        <v>1258.761</v>
      </c>
      <c r="L324" s="5">
        <v>1431.83</v>
      </c>
      <c r="M324" s="5">
        <v>1668.596</v>
      </c>
      <c r="N324" s="5">
        <v>1912.4335000000001</v>
      </c>
      <c r="O324" s="5">
        <v>2164.4295000000002</v>
      </c>
      <c r="P324" s="5">
        <v>2429.6735000000003</v>
      </c>
      <c r="Q324" s="5">
        <v>2676.2474999999995</v>
      </c>
      <c r="R324" s="5">
        <v>2908.6255000000001</v>
      </c>
      <c r="S324" s="5">
        <v>3127.7740000000003</v>
      </c>
      <c r="T324" s="5">
        <v>3338.6740000000009</v>
      </c>
      <c r="U324" s="5">
        <v>3468.2249999999999</v>
      </c>
      <c r="V324" s="5">
        <v>3574.1655000000001</v>
      </c>
      <c r="W324" s="5">
        <v>3651.5284999999999</v>
      </c>
      <c r="X324" s="5">
        <v>3696.8409999999999</v>
      </c>
      <c r="Y324" s="5">
        <v>3704.3780000000006</v>
      </c>
      <c r="Z324" s="5">
        <v>3716.8415000000005</v>
      </c>
      <c r="AA324" s="5">
        <v>3724.722999999999</v>
      </c>
      <c r="AB324" s="5">
        <v>3727.1389999999997</v>
      </c>
      <c r="AC324" s="5">
        <v>3717.7939999999999</v>
      </c>
      <c r="AD324" s="5">
        <v>3708.8210000000004</v>
      </c>
      <c r="AE324" s="5">
        <v>3694.5159999999996</v>
      </c>
      <c r="AF324" s="5">
        <v>3694.5159999999996</v>
      </c>
    </row>
    <row r="325" spans="1:32">
      <c r="A325" s="58" t="s">
        <v>136</v>
      </c>
      <c r="B325" s="58" t="s">
        <v>123</v>
      </c>
      <c r="C325" s="57" t="s">
        <v>90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136</v>
      </c>
      <c r="B326" s="58" t="s">
        <v>123</v>
      </c>
      <c r="C326" s="57" t="s">
        <v>91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616.97678628000006</v>
      </c>
      <c r="AF326" s="5">
        <v>616.97678628000006</v>
      </c>
    </row>
    <row r="327" spans="1:32">
      <c r="A327" s="58" t="s">
        <v>136</v>
      </c>
      <c r="B327" s="58" t="s">
        <v>123</v>
      </c>
      <c r="C327" s="57" t="s">
        <v>92</v>
      </c>
      <c r="D327" s="5">
        <v>2219.9820000000004</v>
      </c>
      <c r="E327" s="5">
        <v>2668.4790668400005</v>
      </c>
      <c r="F327" s="5">
        <v>3677.060468220001</v>
      </c>
      <c r="G327" s="5">
        <v>4628.6877360499993</v>
      </c>
      <c r="H327" s="5">
        <v>5211.1541906599996</v>
      </c>
      <c r="I327" s="5">
        <v>6510.8685813499997</v>
      </c>
      <c r="J327" s="5">
        <v>7832.8303887000002</v>
      </c>
      <c r="K327" s="5">
        <v>7832.8303887000002</v>
      </c>
      <c r="L327" s="5">
        <v>7832.8303887000002</v>
      </c>
      <c r="M327" s="5">
        <v>7832.8303887000002</v>
      </c>
      <c r="N327" s="5">
        <v>8706.9936391599986</v>
      </c>
      <c r="O327" s="5">
        <v>8840.5939935499973</v>
      </c>
      <c r="P327" s="5">
        <v>9690.8980611599982</v>
      </c>
      <c r="Q327" s="5">
        <v>10877.235909379999</v>
      </c>
      <c r="R327" s="5">
        <v>11881.259203809997</v>
      </c>
      <c r="S327" s="5">
        <v>12321.033784609997</v>
      </c>
      <c r="T327" s="5">
        <v>14990.253693039998</v>
      </c>
      <c r="U327" s="5">
        <v>15259.921494849998</v>
      </c>
      <c r="V327" s="5">
        <v>15677.547657039999</v>
      </c>
      <c r="W327" s="5">
        <v>15641.372263739999</v>
      </c>
      <c r="X327" s="5">
        <v>16181.362842559998</v>
      </c>
      <c r="Y327" s="5">
        <v>16678.89242023</v>
      </c>
      <c r="Z327" s="5">
        <v>16678.89242023</v>
      </c>
      <c r="AA327" s="5">
        <v>17096.133388189999</v>
      </c>
      <c r="AB327" s="5">
        <v>18618.685803700006</v>
      </c>
      <c r="AC327" s="5">
        <v>19972.440829870004</v>
      </c>
      <c r="AD327" s="5">
        <v>21839.792915149999</v>
      </c>
      <c r="AE327" s="5">
        <v>23827.568438280003</v>
      </c>
      <c r="AF327" s="5">
        <v>23583.76843828</v>
      </c>
    </row>
    <row r="328" spans="1:32">
      <c r="A328" s="58" t="s">
        <v>136</v>
      </c>
      <c r="B328" s="58" t="s">
        <v>123</v>
      </c>
      <c r="C328" s="57" t="s">
        <v>93</v>
      </c>
      <c r="D328" s="5">
        <v>3548.011</v>
      </c>
      <c r="E328" s="5">
        <v>3548.011</v>
      </c>
      <c r="F328" s="5">
        <v>3547.4610000000002</v>
      </c>
      <c r="G328" s="5">
        <v>3578.0714096400002</v>
      </c>
      <c r="H328" s="5">
        <v>4457.5407649899998</v>
      </c>
      <c r="I328" s="5">
        <v>4457.0127649899996</v>
      </c>
      <c r="J328" s="5">
        <v>4905.4265960699995</v>
      </c>
      <c r="K328" s="5">
        <v>7056.2732692299996</v>
      </c>
      <c r="L328" s="5">
        <v>7054.8452692299988</v>
      </c>
      <c r="M328" s="5">
        <v>7054.8452692299988</v>
      </c>
      <c r="N328" s="5">
        <v>7054.8452692299988</v>
      </c>
      <c r="O328" s="5">
        <v>7054.8452692299988</v>
      </c>
      <c r="P328" s="5">
        <v>7054.8452692299988</v>
      </c>
      <c r="Q328" s="5">
        <v>8216.023170309998</v>
      </c>
      <c r="R328" s="5">
        <v>9320.71063813</v>
      </c>
      <c r="S328" s="5">
        <v>9388.9447454600013</v>
      </c>
      <c r="T328" s="5">
        <v>9238.9147454600006</v>
      </c>
      <c r="U328" s="5">
        <v>10047.409732079999</v>
      </c>
      <c r="V328" s="5">
        <v>10427.273003459999</v>
      </c>
      <c r="W328" s="5">
        <v>10999.250776730001</v>
      </c>
      <c r="X328" s="5">
        <v>12038.808933290002</v>
      </c>
      <c r="Y328" s="5">
        <v>13572.04735029</v>
      </c>
      <c r="Z328" s="5">
        <v>13572.04735029</v>
      </c>
      <c r="AA328" s="5">
        <v>14859.269400430001</v>
      </c>
      <c r="AB328" s="5">
        <v>15999.168698410002</v>
      </c>
      <c r="AC328" s="5">
        <v>16800.263962709996</v>
      </c>
      <c r="AD328" s="5">
        <v>19964.645363489999</v>
      </c>
      <c r="AE328" s="5">
        <v>22332.489125690001</v>
      </c>
      <c r="AF328" s="5">
        <v>21766.685125690001</v>
      </c>
    </row>
    <row r="329" spans="1:32">
      <c r="A329" s="58" t="s">
        <v>136</v>
      </c>
      <c r="B329" s="58" t="s">
        <v>123</v>
      </c>
      <c r="C329" s="57" t="s">
        <v>94</v>
      </c>
      <c r="D329" s="5">
        <v>5270.7863187990215</v>
      </c>
      <c r="E329" s="5">
        <v>6673.1730081000005</v>
      </c>
      <c r="F329" s="5">
        <v>7240.1006978999994</v>
      </c>
      <c r="G329" s="5">
        <v>7842.8836247999998</v>
      </c>
      <c r="H329" s="5">
        <v>8431.9375772000003</v>
      </c>
      <c r="I329" s="5">
        <v>9024.0538534000007</v>
      </c>
      <c r="J329" s="5">
        <v>9584.7396609999996</v>
      </c>
      <c r="K329" s="5">
        <v>10062.791882000001</v>
      </c>
      <c r="L329" s="5">
        <v>10548.860773</v>
      </c>
      <c r="M329" s="5">
        <v>11120.860829000001</v>
      </c>
      <c r="N329" s="5">
        <v>11681.902083999999</v>
      </c>
      <c r="O329" s="5">
        <v>12231.806538000001</v>
      </c>
      <c r="P329" s="5">
        <v>12766.385285</v>
      </c>
      <c r="Q329" s="5">
        <v>13264.254398000001</v>
      </c>
      <c r="R329" s="5">
        <v>13727.684428</v>
      </c>
      <c r="S329" s="5">
        <v>14182.657797</v>
      </c>
      <c r="T329" s="5">
        <v>14615.757355</v>
      </c>
      <c r="U329" s="5">
        <v>15046.450881000001</v>
      </c>
      <c r="V329" s="5">
        <v>15437.958905</v>
      </c>
      <c r="W329" s="5">
        <v>15826.424548999999</v>
      </c>
      <c r="X329" s="5">
        <v>16227.344773000001</v>
      </c>
      <c r="Y329" s="5">
        <v>16644.566040999998</v>
      </c>
      <c r="Z329" s="5">
        <v>17148.306869</v>
      </c>
      <c r="AA329" s="5">
        <v>17693.906867999998</v>
      </c>
      <c r="AB329" s="5">
        <v>18244.378171</v>
      </c>
      <c r="AC329" s="5">
        <v>18793.900231</v>
      </c>
      <c r="AD329" s="5">
        <v>19330.387993999997</v>
      </c>
      <c r="AE329" s="5">
        <v>19860.728039000001</v>
      </c>
      <c r="AF329" s="5">
        <v>19860.728039000001</v>
      </c>
    </row>
    <row r="330" spans="1:32">
      <c r="A330" s="58" t="s">
        <v>136</v>
      </c>
      <c r="B330" s="58" t="s">
        <v>123</v>
      </c>
      <c r="C330" s="57" t="s">
        <v>96</v>
      </c>
      <c r="D330" s="5">
        <v>308.44499999999999</v>
      </c>
      <c r="E330" s="5">
        <v>326.82664240003936</v>
      </c>
      <c r="F330" s="5">
        <v>336.46401470743882</v>
      </c>
      <c r="G330" s="5">
        <v>348.44864043545715</v>
      </c>
      <c r="H330" s="5">
        <v>362.11047299312025</v>
      </c>
      <c r="I330" s="5">
        <v>376.60435194668042</v>
      </c>
      <c r="J330" s="5">
        <v>395.13364292905271</v>
      </c>
      <c r="K330" s="5">
        <v>410.47392348851713</v>
      </c>
      <c r="L330" s="5">
        <v>425.06416922733302</v>
      </c>
      <c r="M330" s="5">
        <v>619.05644269644449</v>
      </c>
      <c r="N330" s="5">
        <v>861.01916638366117</v>
      </c>
      <c r="O330" s="5">
        <v>996.66660200525996</v>
      </c>
      <c r="P330" s="5">
        <v>1141.0119937538882</v>
      </c>
      <c r="Q330" s="5">
        <v>1218.9578723155353</v>
      </c>
      <c r="R330" s="5">
        <v>1238.7598347894302</v>
      </c>
      <c r="S330" s="5">
        <v>1263.1330905496952</v>
      </c>
      <c r="T330" s="5">
        <v>1287.0014292698179</v>
      </c>
      <c r="U330" s="5">
        <v>1309.2392008895476</v>
      </c>
      <c r="V330" s="5">
        <v>1335.5433610943551</v>
      </c>
      <c r="W330" s="5">
        <v>1345.3213687221901</v>
      </c>
      <c r="X330" s="5">
        <v>1353.8770316407652</v>
      </c>
      <c r="Y330" s="5">
        <v>1378.0952795407725</v>
      </c>
      <c r="Z330" s="5">
        <v>1411.5644910743329</v>
      </c>
      <c r="AA330" s="5">
        <v>1431.3003711683252</v>
      </c>
      <c r="AB330" s="5">
        <v>1469.2570618339278</v>
      </c>
      <c r="AC330" s="5">
        <v>1510.3328881452751</v>
      </c>
      <c r="AD330" s="5">
        <v>1556.3956121929202</v>
      </c>
      <c r="AE330" s="5">
        <v>1621.8300893072253</v>
      </c>
      <c r="AF330" s="5">
        <v>1621.8300893072253</v>
      </c>
    </row>
    <row r="332" spans="1:32">
      <c r="A332" s="58" t="s">
        <v>136</v>
      </c>
      <c r="B332" s="58" t="s">
        <v>124</v>
      </c>
      <c r="C332" s="57" t="s">
        <v>80</v>
      </c>
      <c r="D332" s="5">
        <v>8126</v>
      </c>
      <c r="E332" s="5">
        <v>8126</v>
      </c>
      <c r="F332" s="5">
        <v>8126</v>
      </c>
      <c r="G332" s="5">
        <v>7426</v>
      </c>
      <c r="H332" s="5">
        <v>7426</v>
      </c>
      <c r="I332" s="5">
        <v>7426</v>
      </c>
      <c r="J332" s="5">
        <v>7426</v>
      </c>
      <c r="K332" s="5">
        <v>7426</v>
      </c>
      <c r="L332" s="5">
        <v>6026</v>
      </c>
      <c r="M332" s="5">
        <v>6026</v>
      </c>
      <c r="N332" s="5">
        <v>6026</v>
      </c>
      <c r="O332" s="5">
        <v>6026</v>
      </c>
      <c r="P332" s="5">
        <v>6026</v>
      </c>
      <c r="Q332" s="5">
        <v>4346</v>
      </c>
      <c r="R332" s="5">
        <v>4346</v>
      </c>
      <c r="S332" s="5">
        <v>3896</v>
      </c>
      <c r="T332" s="5">
        <v>3896</v>
      </c>
      <c r="U332" s="5">
        <v>3896</v>
      </c>
      <c r="V332" s="5">
        <v>3896</v>
      </c>
      <c r="W332" s="5">
        <v>3896</v>
      </c>
      <c r="X332" s="5">
        <v>2422</v>
      </c>
      <c r="Y332" s="5">
        <v>2422</v>
      </c>
      <c r="Z332" s="5">
        <v>2422</v>
      </c>
      <c r="AA332" s="5">
        <v>2057</v>
      </c>
      <c r="AB332" s="5">
        <v>1692</v>
      </c>
      <c r="AC332" s="5">
        <v>1692</v>
      </c>
      <c r="AD332" s="5">
        <v>1692</v>
      </c>
      <c r="AE332" s="5">
        <v>1692</v>
      </c>
      <c r="AF332" s="5">
        <v>1692</v>
      </c>
    </row>
    <row r="333" spans="1:32">
      <c r="A333" s="58" t="s">
        <v>136</v>
      </c>
      <c r="B333" s="58" t="s">
        <v>124</v>
      </c>
      <c r="C333" s="57" t="s">
        <v>82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1597.89999999</v>
      </c>
      <c r="K333" s="5">
        <v>1597.89999999</v>
      </c>
      <c r="L333" s="5">
        <v>1597.89999999</v>
      </c>
      <c r="M333" s="5">
        <v>1597.89999999</v>
      </c>
      <c r="N333" s="5">
        <v>1597.89999999</v>
      </c>
      <c r="O333" s="5">
        <v>1597.89999999</v>
      </c>
      <c r="P333" s="5">
        <v>1597.89999999</v>
      </c>
      <c r="Q333" s="5">
        <v>1597.89999999</v>
      </c>
      <c r="R333" s="5">
        <v>1212.89999999</v>
      </c>
      <c r="S333" s="5">
        <v>1212.89999999</v>
      </c>
      <c r="T333" s="5">
        <v>1212.89999999</v>
      </c>
      <c r="U333" s="5">
        <v>1068.5</v>
      </c>
      <c r="V333" s="5">
        <v>1068.5</v>
      </c>
      <c r="W333" s="5">
        <v>1068.5</v>
      </c>
      <c r="X333" s="5">
        <v>1068.5</v>
      </c>
      <c r="Y333" s="5">
        <v>1068.5</v>
      </c>
      <c r="Z333" s="5">
        <v>1068.5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136</v>
      </c>
      <c r="B334" s="58" t="s">
        <v>124</v>
      </c>
      <c r="C334" s="57" t="s">
        <v>83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136</v>
      </c>
      <c r="B335" s="58" t="s">
        <v>124</v>
      </c>
      <c r="C335" s="57" t="s">
        <v>84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2060.08360115</v>
      </c>
      <c r="Y335" s="5">
        <v>2506.9857226499998</v>
      </c>
      <c r="Z335" s="5">
        <v>2375.4857226499998</v>
      </c>
      <c r="AA335" s="5">
        <v>2479.25112605</v>
      </c>
      <c r="AB335" s="5">
        <v>1930.25112605</v>
      </c>
      <c r="AC335" s="5">
        <v>1930.25112605</v>
      </c>
      <c r="AD335" s="5">
        <v>1930.25112605</v>
      </c>
      <c r="AE335" s="5">
        <v>2297.99096478</v>
      </c>
      <c r="AF335" s="5">
        <v>1951.99096478</v>
      </c>
    </row>
    <row r="336" spans="1:32">
      <c r="A336" s="58" t="s">
        <v>136</v>
      </c>
      <c r="B336" s="58" t="s">
        <v>124</v>
      </c>
      <c r="C336" s="57" t="s">
        <v>85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136</v>
      </c>
      <c r="B337" s="58" t="s">
        <v>124</v>
      </c>
      <c r="C337" s="57" t="s">
        <v>86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136</v>
      </c>
      <c r="B338" s="58" t="s">
        <v>124</v>
      </c>
      <c r="C338" s="57" t="s">
        <v>87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1147.52648845</v>
      </c>
      <c r="K338" s="5">
        <v>1147.52648845</v>
      </c>
      <c r="L338" s="5">
        <v>1364.8844279699999</v>
      </c>
      <c r="M338" s="5">
        <v>1364.8844279699999</v>
      </c>
      <c r="N338" s="5">
        <v>1364.8844279699999</v>
      </c>
      <c r="O338" s="5">
        <v>1369.25673087</v>
      </c>
      <c r="P338" s="5">
        <v>1418.4418624</v>
      </c>
      <c r="Q338" s="5">
        <v>2555.8359856300003</v>
      </c>
      <c r="R338" s="5">
        <v>2555.8359856300003</v>
      </c>
      <c r="S338" s="5">
        <v>3153.7425831900005</v>
      </c>
      <c r="T338" s="5">
        <v>3153.7425831900005</v>
      </c>
      <c r="U338" s="5">
        <v>3690.9821131200006</v>
      </c>
      <c r="V338" s="5">
        <v>4192.68529519</v>
      </c>
      <c r="W338" s="5">
        <v>4192.68529519</v>
      </c>
      <c r="X338" s="5">
        <v>4368.8201766399998</v>
      </c>
      <c r="Y338" s="5">
        <v>4368.8201766399998</v>
      </c>
      <c r="Z338" s="5">
        <v>4368.8201766399998</v>
      </c>
      <c r="AA338" s="5">
        <v>5606.4664708199998</v>
      </c>
      <c r="AB338" s="5">
        <v>6487.5036064200003</v>
      </c>
      <c r="AC338" s="5">
        <v>7782.5218828499992</v>
      </c>
      <c r="AD338" s="5">
        <v>9929.262129570001</v>
      </c>
      <c r="AE338" s="5">
        <v>11299.438778590002</v>
      </c>
      <c r="AF338" s="5">
        <v>11082.080839070002</v>
      </c>
    </row>
    <row r="339" spans="1:32">
      <c r="A339" s="58" t="s">
        <v>136</v>
      </c>
      <c r="B339" s="58" t="s">
        <v>124</v>
      </c>
      <c r="C339" s="57" t="s">
        <v>88</v>
      </c>
      <c r="D339" s="5">
        <v>5.4820000000000002</v>
      </c>
      <c r="E339" s="5">
        <v>18.838999999999999</v>
      </c>
      <c r="F339" s="5">
        <v>30.972000000000001</v>
      </c>
      <c r="G339" s="5">
        <v>50.94</v>
      </c>
      <c r="H339" s="5">
        <v>79.948999999999998</v>
      </c>
      <c r="I339" s="5">
        <v>118.98399999999999</v>
      </c>
      <c r="J339" s="5">
        <v>166.928</v>
      </c>
      <c r="K339" s="5">
        <v>232.95499999999998</v>
      </c>
      <c r="L339" s="5">
        <v>295.07310101000002</v>
      </c>
      <c r="M339" s="5">
        <v>409.28461462000001</v>
      </c>
      <c r="N339" s="5">
        <v>546.49439326000004</v>
      </c>
      <c r="O339" s="5">
        <v>703.16856768000002</v>
      </c>
      <c r="P339" s="5">
        <v>877.87147774000005</v>
      </c>
      <c r="Q339" s="5">
        <v>1068.75407331</v>
      </c>
      <c r="R339" s="5">
        <v>1271.4459004400001</v>
      </c>
      <c r="S339" s="5">
        <v>1490.4415349200001</v>
      </c>
      <c r="T339" s="5">
        <v>1727.0777828399998</v>
      </c>
      <c r="U339" s="5">
        <v>1969.1584449499999</v>
      </c>
      <c r="V339" s="5">
        <v>2223.9569902400003</v>
      </c>
      <c r="W339" s="5">
        <v>2496.56162567</v>
      </c>
      <c r="X339" s="5">
        <v>2785.1480421799997</v>
      </c>
      <c r="Y339" s="5">
        <v>3073.0860760400001</v>
      </c>
      <c r="Z339" s="5">
        <v>3346.2985513500003</v>
      </c>
      <c r="AA339" s="5">
        <v>3612.1516041700006</v>
      </c>
      <c r="AB339" s="5">
        <v>3869.9208983499998</v>
      </c>
      <c r="AC339" s="5">
        <v>4128.2938823900004</v>
      </c>
      <c r="AD339" s="5">
        <v>4388.5159284499996</v>
      </c>
      <c r="AE339" s="5">
        <v>4657.9511452500001</v>
      </c>
      <c r="AF339" s="5">
        <v>4738.5973468600005</v>
      </c>
    </row>
    <row r="340" spans="1:32">
      <c r="A340" s="58" t="s">
        <v>136</v>
      </c>
      <c r="B340" s="58" t="s">
        <v>124</v>
      </c>
      <c r="C340" s="57" t="s">
        <v>89</v>
      </c>
      <c r="D340" s="5">
        <v>116.8785</v>
      </c>
      <c r="E340" s="5">
        <v>176.69049999999999</v>
      </c>
      <c r="F340" s="5">
        <v>220.38299999999998</v>
      </c>
      <c r="G340" s="5">
        <v>291.14050000000003</v>
      </c>
      <c r="H340" s="5">
        <v>375.91799999999995</v>
      </c>
      <c r="I340" s="5">
        <v>473.93449999999996</v>
      </c>
      <c r="J340" s="5">
        <v>567.99900000000002</v>
      </c>
      <c r="K340" s="5">
        <v>689.92699999999991</v>
      </c>
      <c r="L340" s="5">
        <v>806.70550000000003</v>
      </c>
      <c r="M340" s="5">
        <v>1028.5839999999998</v>
      </c>
      <c r="N340" s="5">
        <v>1271.1665</v>
      </c>
      <c r="O340" s="5">
        <v>1515.414</v>
      </c>
      <c r="P340" s="5">
        <v>1755.8154999999999</v>
      </c>
      <c r="Q340" s="5">
        <v>1977.0934999999999</v>
      </c>
      <c r="R340" s="5">
        <v>2187.7380000000003</v>
      </c>
      <c r="S340" s="5">
        <v>2389.4565000000002</v>
      </c>
      <c r="T340" s="5">
        <v>2584.6570000000002</v>
      </c>
      <c r="U340" s="5">
        <v>2742.6190000000001</v>
      </c>
      <c r="V340" s="5">
        <v>2898.8229999999999</v>
      </c>
      <c r="W340" s="5">
        <v>3049.6634999999997</v>
      </c>
      <c r="X340" s="5">
        <v>3191.7325000000001</v>
      </c>
      <c r="Y340" s="5">
        <v>3290.6579999999994</v>
      </c>
      <c r="Z340" s="5">
        <v>3358.1235000000001</v>
      </c>
      <c r="AA340" s="5">
        <v>3395.029</v>
      </c>
      <c r="AB340" s="5">
        <v>3404.2585000000008</v>
      </c>
      <c r="AC340" s="5">
        <v>3384.9764999999993</v>
      </c>
      <c r="AD340" s="5">
        <v>3365.9845000000005</v>
      </c>
      <c r="AE340" s="5">
        <v>3342.1390000000006</v>
      </c>
      <c r="AF340" s="5">
        <v>3342.1390000000006</v>
      </c>
    </row>
    <row r="341" spans="1:32">
      <c r="A341" s="58" t="s">
        <v>136</v>
      </c>
      <c r="B341" s="58" t="s">
        <v>124</v>
      </c>
      <c r="C341" s="57" t="s">
        <v>90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136</v>
      </c>
      <c r="B342" s="58" t="s">
        <v>124</v>
      </c>
      <c r="C342" s="57" t="s">
        <v>91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136</v>
      </c>
      <c r="B343" s="58" t="s">
        <v>124</v>
      </c>
      <c r="C343" s="57" t="s">
        <v>92</v>
      </c>
      <c r="D343" s="5">
        <v>826.43900000000008</v>
      </c>
      <c r="E343" s="5">
        <v>826.43900000000008</v>
      </c>
      <c r="F343" s="5">
        <v>1251.8946733500002</v>
      </c>
      <c r="G343" s="5">
        <v>1348.5877982000002</v>
      </c>
      <c r="H343" s="5">
        <v>1857.9207319100001</v>
      </c>
      <c r="I343" s="5">
        <v>2338.2427419000001</v>
      </c>
      <c r="J343" s="5">
        <v>2629.1791171499999</v>
      </c>
      <c r="K343" s="5">
        <v>2862.86570549</v>
      </c>
      <c r="L343" s="5">
        <v>3459.1571395199999</v>
      </c>
      <c r="M343" s="5">
        <v>3459.1571395199999</v>
      </c>
      <c r="N343" s="5">
        <v>3798.2040656999998</v>
      </c>
      <c r="O343" s="5">
        <v>5130.5330146899996</v>
      </c>
      <c r="P343" s="5">
        <v>6294.1354841900002</v>
      </c>
      <c r="Q343" s="5">
        <v>9667.3031577399997</v>
      </c>
      <c r="R343" s="5">
        <v>9829.7976166400003</v>
      </c>
      <c r="S343" s="5">
        <v>10118.393151659999</v>
      </c>
      <c r="T343" s="5">
        <v>10329.136369739999</v>
      </c>
      <c r="U343" s="5">
        <v>10696.97248592</v>
      </c>
      <c r="V343" s="5">
        <v>11040.252776019999</v>
      </c>
      <c r="W343" s="5">
        <v>11040.252776019999</v>
      </c>
      <c r="X343" s="5">
        <v>13829.519719899999</v>
      </c>
      <c r="Y343" s="5">
        <v>14568.30913806</v>
      </c>
      <c r="Z343" s="5">
        <v>14800.84323988</v>
      </c>
      <c r="AA343" s="5">
        <v>15693.98772008</v>
      </c>
      <c r="AB343" s="5">
        <v>17462.968232559997</v>
      </c>
      <c r="AC343" s="5">
        <v>19625.578524069999</v>
      </c>
      <c r="AD343" s="5">
        <v>23420.221676040001</v>
      </c>
      <c r="AE343" s="5">
        <v>24973.813028949997</v>
      </c>
      <c r="AF343" s="5">
        <v>24974.815764759998</v>
      </c>
    </row>
    <row r="344" spans="1:32">
      <c r="A344" s="58" t="s">
        <v>136</v>
      </c>
      <c r="B344" s="58" t="s">
        <v>124</v>
      </c>
      <c r="C344" s="57" t="s">
        <v>93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3554.9579999999992</v>
      </c>
      <c r="M344" s="5">
        <v>3554.9579999999992</v>
      </c>
      <c r="N344" s="5">
        <v>3554.9579999999992</v>
      </c>
      <c r="O344" s="5">
        <v>3554.9579999999992</v>
      </c>
      <c r="P344" s="5">
        <v>3554.9579999999992</v>
      </c>
      <c r="Q344" s="5">
        <v>4089.5730154399994</v>
      </c>
      <c r="R344" s="5">
        <v>4418.6401182099999</v>
      </c>
      <c r="S344" s="5">
        <v>6653.273288270002</v>
      </c>
      <c r="T344" s="5">
        <v>6653.273288270002</v>
      </c>
      <c r="U344" s="5">
        <v>6653.273288270002</v>
      </c>
      <c r="V344" s="5">
        <v>7347.2585970000018</v>
      </c>
      <c r="W344" s="5">
        <v>8898.9523526800003</v>
      </c>
      <c r="X344" s="5">
        <v>9321.5670559299979</v>
      </c>
      <c r="Y344" s="5">
        <v>10341.160400999999</v>
      </c>
      <c r="Z344" s="5">
        <v>10406.83286429</v>
      </c>
      <c r="AA344" s="5">
        <v>12029.617152489998</v>
      </c>
      <c r="AB344" s="5">
        <v>16686.05652744</v>
      </c>
      <c r="AC344" s="5">
        <v>18838.113193560002</v>
      </c>
      <c r="AD344" s="5">
        <v>26262.991932180001</v>
      </c>
      <c r="AE344" s="5">
        <v>28822.65124359</v>
      </c>
      <c r="AF344" s="5">
        <v>28796.65124359</v>
      </c>
    </row>
    <row r="345" spans="1:32">
      <c r="A345" s="58" t="s">
        <v>136</v>
      </c>
      <c r="B345" s="58" t="s">
        <v>124</v>
      </c>
      <c r="C345" s="57" t="s">
        <v>94</v>
      </c>
      <c r="D345" s="5">
        <v>5092.1962182514835</v>
      </c>
      <c r="E345" s="5">
        <v>6262.1199634300001</v>
      </c>
      <c r="F345" s="5">
        <v>6694.1588813399994</v>
      </c>
      <c r="G345" s="5">
        <v>7133.0534971000006</v>
      </c>
      <c r="H345" s="5">
        <v>7557.7558134999999</v>
      </c>
      <c r="I345" s="5">
        <v>7964.4220092000005</v>
      </c>
      <c r="J345" s="5">
        <v>8353.1155763999996</v>
      </c>
      <c r="K345" s="5">
        <v>8690.3842523000003</v>
      </c>
      <c r="L345" s="5">
        <v>9051.5481523999988</v>
      </c>
      <c r="M345" s="5">
        <v>9545.8497528000007</v>
      </c>
      <c r="N345" s="5">
        <v>10065.6436868</v>
      </c>
      <c r="O345" s="5">
        <v>10577.5043816</v>
      </c>
      <c r="P345" s="5">
        <v>11082.064509600001</v>
      </c>
      <c r="Q345" s="5">
        <v>11540.708131700001</v>
      </c>
      <c r="R345" s="5">
        <v>11977.2582932</v>
      </c>
      <c r="S345" s="5">
        <v>12403.1160903</v>
      </c>
      <c r="T345" s="5">
        <v>12815.271317500001</v>
      </c>
      <c r="U345" s="5">
        <v>13211.048870300001</v>
      </c>
      <c r="V345" s="5">
        <v>13574.802985600001</v>
      </c>
      <c r="W345" s="5">
        <v>13926.7494759</v>
      </c>
      <c r="X345" s="5">
        <v>14276.484652499999</v>
      </c>
      <c r="Y345" s="5">
        <v>14618.3416321</v>
      </c>
      <c r="Z345" s="5">
        <v>15004.314091299999</v>
      </c>
      <c r="AA345" s="5">
        <v>15416.163653600001</v>
      </c>
      <c r="AB345" s="5">
        <v>15841.7865117</v>
      </c>
      <c r="AC345" s="5">
        <v>16259.463924</v>
      </c>
      <c r="AD345" s="5">
        <v>16667.141525200001</v>
      </c>
      <c r="AE345" s="5">
        <v>17063.1401477</v>
      </c>
      <c r="AF345" s="5">
        <v>17063.1401477</v>
      </c>
    </row>
    <row r="346" spans="1:32">
      <c r="A346" s="58" t="s">
        <v>136</v>
      </c>
      <c r="B346" s="58" t="s">
        <v>124</v>
      </c>
      <c r="C346" s="57" t="s">
        <v>96</v>
      </c>
      <c r="D346" s="5">
        <v>104.02584389254943</v>
      </c>
      <c r="E346" s="5">
        <v>127.05113826531304</v>
      </c>
      <c r="F346" s="5">
        <v>139.16017229535495</v>
      </c>
      <c r="G346" s="5">
        <v>151.92610069959798</v>
      </c>
      <c r="H346" s="5">
        <v>165.24375535045371</v>
      </c>
      <c r="I346" s="5">
        <v>179.14086365810641</v>
      </c>
      <c r="J346" s="5">
        <v>193.19238155006269</v>
      </c>
      <c r="K346" s="5">
        <v>207.51334684648938</v>
      </c>
      <c r="L346" s="5">
        <v>221.43774228066712</v>
      </c>
      <c r="M346" s="5">
        <v>237.91499936448983</v>
      </c>
      <c r="N346" s="5">
        <v>261.61997182751105</v>
      </c>
      <c r="O346" s="5">
        <v>284.75894526234333</v>
      </c>
      <c r="P346" s="5">
        <v>307.62133031014292</v>
      </c>
      <c r="Q346" s="5">
        <v>333.30856234254702</v>
      </c>
      <c r="R346" s="5">
        <v>363.79638025287966</v>
      </c>
      <c r="S346" s="5">
        <v>386.35457475380014</v>
      </c>
      <c r="T346" s="5">
        <v>410.10014571958004</v>
      </c>
      <c r="U346" s="5">
        <v>430.81288351465128</v>
      </c>
      <c r="V346" s="5">
        <v>455.02663529790061</v>
      </c>
      <c r="W346" s="5">
        <v>477.83842553532639</v>
      </c>
      <c r="X346" s="5">
        <v>502.12115479319664</v>
      </c>
      <c r="Y346" s="5">
        <v>527.63549454191275</v>
      </c>
      <c r="Z346" s="5">
        <v>544.77436073275862</v>
      </c>
      <c r="AA346" s="5">
        <v>571.65466421219776</v>
      </c>
      <c r="AB346" s="5">
        <v>628.02365121282355</v>
      </c>
      <c r="AC346" s="5">
        <v>686.32867753493065</v>
      </c>
      <c r="AD346" s="5">
        <v>760.34516678062482</v>
      </c>
      <c r="AE346" s="5">
        <v>835.58756361596852</v>
      </c>
      <c r="AF346" s="5">
        <v>835.58756361596852</v>
      </c>
    </row>
    <row r="348" spans="1:32">
      <c r="A348" s="58" t="s">
        <v>136</v>
      </c>
      <c r="B348" s="58" t="s">
        <v>125</v>
      </c>
      <c r="C348" s="57" t="s">
        <v>81</v>
      </c>
      <c r="D348" s="5">
        <v>4820</v>
      </c>
      <c r="E348" s="5">
        <v>4820</v>
      </c>
      <c r="F348" s="5">
        <v>4820</v>
      </c>
      <c r="G348" s="5">
        <v>4835</v>
      </c>
      <c r="H348" s="5">
        <v>4835</v>
      </c>
      <c r="I348" s="5">
        <v>4835</v>
      </c>
      <c r="J348" s="5">
        <v>3385</v>
      </c>
      <c r="K348" s="5">
        <v>3385</v>
      </c>
      <c r="L348" s="5">
        <v>2805</v>
      </c>
      <c r="M348" s="5">
        <v>2805</v>
      </c>
      <c r="N348" s="5">
        <v>2805</v>
      </c>
      <c r="O348" s="5">
        <v>2805</v>
      </c>
      <c r="P348" s="5">
        <v>2805</v>
      </c>
      <c r="Q348" s="5">
        <v>2805</v>
      </c>
      <c r="R348" s="5">
        <v>2805</v>
      </c>
      <c r="S348" s="5">
        <v>2805</v>
      </c>
      <c r="T348" s="5">
        <v>2805</v>
      </c>
      <c r="U348" s="5">
        <v>2805</v>
      </c>
      <c r="V348" s="5">
        <v>2805</v>
      </c>
      <c r="W348" s="5">
        <v>2805</v>
      </c>
      <c r="X348" s="5">
        <v>2805</v>
      </c>
      <c r="Y348" s="5">
        <v>1120</v>
      </c>
      <c r="Z348" s="5">
        <v>1120</v>
      </c>
      <c r="AA348" s="5">
        <v>1120</v>
      </c>
      <c r="AB348" s="5">
        <v>1120</v>
      </c>
      <c r="AC348" s="5">
        <v>1120</v>
      </c>
      <c r="AD348" s="5">
        <v>0</v>
      </c>
      <c r="AE348" s="5">
        <v>0</v>
      </c>
      <c r="AF348" s="5">
        <v>0</v>
      </c>
    </row>
    <row r="349" spans="1:32">
      <c r="A349" s="58" t="s">
        <v>136</v>
      </c>
      <c r="B349" s="58" t="s">
        <v>125</v>
      </c>
      <c r="C349" s="57" t="s">
        <v>82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500</v>
      </c>
      <c r="K349" s="5">
        <v>500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136</v>
      </c>
      <c r="B350" s="58" t="s">
        <v>125</v>
      </c>
      <c r="C350" s="57" t="s">
        <v>83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136</v>
      </c>
      <c r="B351" s="58" t="s">
        <v>125</v>
      </c>
      <c r="C351" s="57" t="s">
        <v>84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1290</v>
      </c>
      <c r="W351" s="5">
        <v>1290</v>
      </c>
      <c r="X351" s="5">
        <v>1196</v>
      </c>
      <c r="Y351" s="5">
        <v>1444.0686650499999</v>
      </c>
      <c r="Z351" s="5">
        <v>1444.0686650499999</v>
      </c>
      <c r="AA351" s="5">
        <v>1444.0686650499999</v>
      </c>
      <c r="AB351" s="5">
        <v>1444.0686650499999</v>
      </c>
      <c r="AC351" s="5">
        <v>3155.3718534099999</v>
      </c>
      <c r="AD351" s="5">
        <v>3155.3718534099999</v>
      </c>
      <c r="AE351" s="5">
        <v>3959.7535455100001</v>
      </c>
      <c r="AF351" s="5">
        <v>5605.16861771</v>
      </c>
    </row>
    <row r="352" spans="1:32">
      <c r="A352" s="58" t="s">
        <v>136</v>
      </c>
      <c r="B352" s="58" t="s">
        <v>125</v>
      </c>
      <c r="C352" s="57" t="s">
        <v>85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8" t="s">
        <v>136</v>
      </c>
      <c r="B353" s="58" t="s">
        <v>125</v>
      </c>
      <c r="C353" s="57" t="s">
        <v>86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136</v>
      </c>
      <c r="B354" s="58" t="s">
        <v>125</v>
      </c>
      <c r="C354" s="57" t="s">
        <v>87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374.13</v>
      </c>
      <c r="M354" s="5">
        <v>374.13</v>
      </c>
      <c r="N354" s="5">
        <v>375.23</v>
      </c>
      <c r="O354" s="5">
        <v>374.13</v>
      </c>
      <c r="P354" s="5">
        <v>465.19182804000002</v>
      </c>
      <c r="Q354" s="5">
        <v>1192.53224327</v>
      </c>
      <c r="R354" s="5">
        <v>1366.40242732</v>
      </c>
      <c r="S354" s="5">
        <v>1366.40242732</v>
      </c>
      <c r="T354" s="5">
        <v>1367.5024273199999</v>
      </c>
      <c r="U354" s="5">
        <v>1366.40242732</v>
      </c>
      <c r="V354" s="5">
        <v>1366.40242732</v>
      </c>
      <c r="W354" s="5">
        <v>1366.40242732</v>
      </c>
      <c r="X354" s="5">
        <v>1366.40242732</v>
      </c>
      <c r="Y354" s="5">
        <v>1367.5024273199999</v>
      </c>
      <c r="Z354" s="5">
        <v>1366.40242732</v>
      </c>
      <c r="AA354" s="5">
        <v>1367.5024273199999</v>
      </c>
      <c r="AB354" s="5">
        <v>1943.7883714999998</v>
      </c>
      <c r="AC354" s="5">
        <v>1944.8883714999999</v>
      </c>
      <c r="AD354" s="5">
        <v>2025.53162873</v>
      </c>
      <c r="AE354" s="5">
        <v>2025.53162873</v>
      </c>
      <c r="AF354" s="5">
        <v>2644.8883715000002</v>
      </c>
    </row>
    <row r="355" spans="1:32">
      <c r="A355" s="58" t="s">
        <v>136</v>
      </c>
      <c r="B355" s="58" t="s">
        <v>125</v>
      </c>
      <c r="C355" s="57" t="s">
        <v>88</v>
      </c>
      <c r="D355" s="5">
        <v>4.3979999999999997</v>
      </c>
      <c r="E355" s="5">
        <v>18.14</v>
      </c>
      <c r="F355" s="5">
        <v>30.966000000000001</v>
      </c>
      <c r="G355" s="5">
        <v>48.356000000000002</v>
      </c>
      <c r="H355" s="5">
        <v>81.885999999999996</v>
      </c>
      <c r="I355" s="5">
        <v>130.08000000000001</v>
      </c>
      <c r="J355" s="5">
        <v>178.929</v>
      </c>
      <c r="K355" s="5">
        <v>243.18899999999999</v>
      </c>
      <c r="L355" s="5">
        <v>308.55135327000005</v>
      </c>
      <c r="M355" s="5">
        <v>405.21240256999999</v>
      </c>
      <c r="N355" s="5">
        <v>520.85541197999999</v>
      </c>
      <c r="O355" s="5">
        <v>658.37870593000002</v>
      </c>
      <c r="P355" s="5">
        <v>817.74173775999998</v>
      </c>
      <c r="Q355" s="5">
        <v>998.03423137000004</v>
      </c>
      <c r="R355" s="5">
        <v>1203.61717292</v>
      </c>
      <c r="S355" s="5">
        <v>1435.9331237599999</v>
      </c>
      <c r="T355" s="5">
        <v>1678.82339598</v>
      </c>
      <c r="U355" s="5">
        <v>1929.6023754400001</v>
      </c>
      <c r="V355" s="5">
        <v>2173.1667760199998</v>
      </c>
      <c r="W355" s="5">
        <v>2433.1600630399998</v>
      </c>
      <c r="X355" s="5">
        <v>2706.9205209000002</v>
      </c>
      <c r="Y355" s="5">
        <v>2986.7466388799999</v>
      </c>
      <c r="Z355" s="5">
        <v>3263.7128615300003</v>
      </c>
      <c r="AA355" s="5">
        <v>3541.9466311800002</v>
      </c>
      <c r="AB355" s="5">
        <v>3821.88939828</v>
      </c>
      <c r="AC355" s="5">
        <v>4109.4792878499993</v>
      </c>
      <c r="AD355" s="5">
        <v>4404.0250771699993</v>
      </c>
      <c r="AE355" s="5">
        <v>4711.6905148900005</v>
      </c>
      <c r="AF355" s="5">
        <v>4767.7094063300001</v>
      </c>
    </row>
    <row r="356" spans="1:32">
      <c r="A356" s="58" t="s">
        <v>136</v>
      </c>
      <c r="B356" s="58" t="s">
        <v>125</v>
      </c>
      <c r="C356" s="57" t="s">
        <v>89</v>
      </c>
      <c r="D356" s="5">
        <v>127.2835</v>
      </c>
      <c r="E356" s="5">
        <v>192.197</v>
      </c>
      <c r="F356" s="5">
        <v>240.64800000000002</v>
      </c>
      <c r="G356" s="5">
        <v>291.60399999999998</v>
      </c>
      <c r="H356" s="5">
        <v>401.51799999999997</v>
      </c>
      <c r="I356" s="5">
        <v>532.50300000000004</v>
      </c>
      <c r="J356" s="5">
        <v>620.04250000000002</v>
      </c>
      <c r="K356" s="5">
        <v>723.53800000000001</v>
      </c>
      <c r="L356" s="5">
        <v>824.2360000000001</v>
      </c>
      <c r="M356" s="5">
        <v>973.98399999999992</v>
      </c>
      <c r="N356" s="5">
        <v>1138.355</v>
      </c>
      <c r="O356" s="5">
        <v>1315.6435000000001</v>
      </c>
      <c r="P356" s="5">
        <v>1502.1965</v>
      </c>
      <c r="Q356" s="5">
        <v>1684.529</v>
      </c>
      <c r="R356" s="5">
        <v>1883.4224999999997</v>
      </c>
      <c r="S356" s="5">
        <v>2091.261</v>
      </c>
      <c r="T356" s="5">
        <v>2276.7615000000005</v>
      </c>
      <c r="U356" s="5">
        <v>2429.2325000000001</v>
      </c>
      <c r="V356" s="5">
        <v>2546.2619999999993</v>
      </c>
      <c r="W356" s="5">
        <v>2657.9364999999998</v>
      </c>
      <c r="X356" s="5">
        <v>2760.1385</v>
      </c>
      <c r="Y356" s="5">
        <v>2832.1140000000005</v>
      </c>
      <c r="Z356" s="5">
        <v>2886.2420000000002</v>
      </c>
      <c r="AA356" s="5">
        <v>2919.8580000000002</v>
      </c>
      <c r="AB356" s="5">
        <v>2935.6309999999999</v>
      </c>
      <c r="AC356" s="5">
        <v>2930.2645000000002</v>
      </c>
      <c r="AD356" s="5">
        <v>2926.1819999999989</v>
      </c>
      <c r="AE356" s="5">
        <v>2918.5005000000001</v>
      </c>
      <c r="AF356" s="5">
        <v>2918.5005000000001</v>
      </c>
    </row>
    <row r="357" spans="1:32">
      <c r="A357" s="58" t="s">
        <v>136</v>
      </c>
      <c r="B357" s="58" t="s">
        <v>125</v>
      </c>
      <c r="C357" s="57" t="s">
        <v>90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136</v>
      </c>
      <c r="B358" s="58" t="s">
        <v>125</v>
      </c>
      <c r="C358" s="57" t="s">
        <v>91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136</v>
      </c>
      <c r="B359" s="58" t="s">
        <v>125</v>
      </c>
      <c r="C359" s="57" t="s">
        <v>92</v>
      </c>
      <c r="D359" s="5">
        <v>4013.0679999999993</v>
      </c>
      <c r="E359" s="5">
        <v>4170.5679999999993</v>
      </c>
      <c r="F359" s="5">
        <v>4651.0292120099984</v>
      </c>
      <c r="G359" s="5">
        <v>4713.1456655799984</v>
      </c>
      <c r="H359" s="5">
        <v>4713.3956655799984</v>
      </c>
      <c r="I359" s="5">
        <v>4713.3956655799984</v>
      </c>
      <c r="J359" s="5">
        <v>4713.3956655799984</v>
      </c>
      <c r="K359" s="5">
        <v>4713.3956655799984</v>
      </c>
      <c r="L359" s="5">
        <v>4713.3956655799984</v>
      </c>
      <c r="M359" s="5">
        <v>4713.3956655799984</v>
      </c>
      <c r="N359" s="5">
        <v>4713.3956655799984</v>
      </c>
      <c r="O359" s="5">
        <v>5452.6169748499988</v>
      </c>
      <c r="P359" s="5">
        <v>5462.5253290799992</v>
      </c>
      <c r="Q359" s="5">
        <v>6633.3995308699987</v>
      </c>
      <c r="R359" s="5">
        <v>6760.7121589599992</v>
      </c>
      <c r="S359" s="5">
        <v>7726.936411749999</v>
      </c>
      <c r="T359" s="5">
        <v>7374.8354037699992</v>
      </c>
      <c r="U359" s="5">
        <v>7374.8354037699992</v>
      </c>
      <c r="V359" s="5">
        <v>7957.628677499999</v>
      </c>
      <c r="W359" s="5">
        <v>7957.628677499999</v>
      </c>
      <c r="X359" s="5">
        <v>8483.6343861300011</v>
      </c>
      <c r="Y359" s="5">
        <v>9817.1768773399999</v>
      </c>
      <c r="Z359" s="5">
        <v>10056.1644744</v>
      </c>
      <c r="AA359" s="5">
        <v>9688.5427190200007</v>
      </c>
      <c r="AB359" s="5">
        <v>10932.807590150001</v>
      </c>
      <c r="AC359" s="5">
        <v>11813.17637909</v>
      </c>
      <c r="AD359" s="5">
        <v>13257.2519727</v>
      </c>
      <c r="AE359" s="5">
        <v>12519.201972700001</v>
      </c>
      <c r="AF359" s="5">
        <v>12281.0019727</v>
      </c>
    </row>
    <row r="360" spans="1:32">
      <c r="A360" s="58" t="s">
        <v>136</v>
      </c>
      <c r="B360" s="58" t="s">
        <v>125</v>
      </c>
      <c r="C360" s="57" t="s">
        <v>93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953.73099999999999</v>
      </c>
      <c r="N360" s="5">
        <v>953.73099999999999</v>
      </c>
      <c r="O360" s="5">
        <v>953.73099999999999</v>
      </c>
      <c r="P360" s="5">
        <v>953.73099999999999</v>
      </c>
      <c r="Q360" s="5">
        <v>953.73099999999999</v>
      </c>
      <c r="R360" s="5">
        <v>953.73099999999999</v>
      </c>
      <c r="S360" s="5">
        <v>953.73099999999999</v>
      </c>
      <c r="T360" s="5">
        <v>953.73099999999999</v>
      </c>
      <c r="U360" s="5">
        <v>953.73099999999999</v>
      </c>
      <c r="V360" s="5">
        <v>953.73099999999999</v>
      </c>
      <c r="W360" s="5">
        <v>1201.35771475</v>
      </c>
      <c r="X360" s="5">
        <v>2523.1056276599998</v>
      </c>
      <c r="Y360" s="5">
        <v>3071.5357017799997</v>
      </c>
      <c r="Z360" s="5">
        <v>2964.0157017799997</v>
      </c>
      <c r="AA360" s="5">
        <v>3110.2146110099998</v>
      </c>
      <c r="AB360" s="5">
        <v>3110.2146110099998</v>
      </c>
      <c r="AC360" s="5">
        <v>6014.5989519600007</v>
      </c>
      <c r="AD360" s="5">
        <v>6648.2548148500009</v>
      </c>
      <c r="AE360" s="5">
        <v>9153.1117955699992</v>
      </c>
      <c r="AF360" s="5">
        <v>9072.1117955699992</v>
      </c>
    </row>
    <row r="361" spans="1:32">
      <c r="A361" s="58" t="s">
        <v>136</v>
      </c>
      <c r="B361" s="58" t="s">
        <v>125</v>
      </c>
      <c r="C361" s="57" t="s">
        <v>94</v>
      </c>
      <c r="D361" s="5">
        <v>3862.6046533600156</v>
      </c>
      <c r="E361" s="5">
        <v>5213.2478700000001</v>
      </c>
      <c r="F361" s="5">
        <v>5850.4885960000001</v>
      </c>
      <c r="G361" s="5">
        <v>6495.2650219999996</v>
      </c>
      <c r="H361" s="5">
        <v>7151.8209399999996</v>
      </c>
      <c r="I361" s="5">
        <v>7794.8121600000004</v>
      </c>
      <c r="J361" s="5">
        <v>8214.3902080000007</v>
      </c>
      <c r="K361" s="5">
        <v>8531.0496000000003</v>
      </c>
      <c r="L361" s="5">
        <v>8897.0993980000003</v>
      </c>
      <c r="M361" s="5">
        <v>9297.0115050000004</v>
      </c>
      <c r="N361" s="5">
        <v>9714.6098010000005</v>
      </c>
      <c r="O361" s="5">
        <v>10126.449769999999</v>
      </c>
      <c r="P361" s="5">
        <v>10557.370430000001</v>
      </c>
      <c r="Q361" s="5">
        <v>10954.195890000001</v>
      </c>
      <c r="R361" s="5">
        <v>11348.78464</v>
      </c>
      <c r="S361" s="5">
        <v>11719.31926</v>
      </c>
      <c r="T361" s="5">
        <v>12095.60533</v>
      </c>
      <c r="U361" s="5">
        <v>12453.46603</v>
      </c>
      <c r="V361" s="5">
        <v>12773.66884</v>
      </c>
      <c r="W361" s="5">
        <v>13086.461799999999</v>
      </c>
      <c r="X361" s="5">
        <v>13431.31761</v>
      </c>
      <c r="Y361" s="5">
        <v>13769.05926</v>
      </c>
      <c r="Z361" s="5">
        <v>14200.08992</v>
      </c>
      <c r="AA361" s="5">
        <v>14657.627769999999</v>
      </c>
      <c r="AB361" s="5">
        <v>15141.399369999999</v>
      </c>
      <c r="AC361" s="5">
        <v>15605.32761</v>
      </c>
      <c r="AD361" s="5">
        <v>16074.51283</v>
      </c>
      <c r="AE361" s="5">
        <v>16524.696820000001</v>
      </c>
      <c r="AF361" s="5">
        <v>16524.696820000001</v>
      </c>
    </row>
    <row r="362" spans="1:32">
      <c r="A362" s="58" t="s">
        <v>136</v>
      </c>
      <c r="B362" s="58" t="s">
        <v>125</v>
      </c>
      <c r="C362" s="57" t="s">
        <v>96</v>
      </c>
      <c r="D362" s="5">
        <v>212.22</v>
      </c>
      <c r="E362" s="5">
        <v>226.52814293723574</v>
      </c>
      <c r="F362" s="5">
        <v>234.77789894155856</v>
      </c>
      <c r="G362" s="5">
        <v>240.1553132290021</v>
      </c>
      <c r="H362" s="5">
        <v>247.55644255932168</v>
      </c>
      <c r="I362" s="5">
        <v>257.97427073791323</v>
      </c>
      <c r="J362" s="5">
        <v>268.67696564797944</v>
      </c>
      <c r="K362" s="5">
        <v>278.31288884482137</v>
      </c>
      <c r="L362" s="5">
        <v>289.10027218382203</v>
      </c>
      <c r="M362" s="5">
        <v>300.19573400724852</v>
      </c>
      <c r="N362" s="5">
        <v>316.70347934414582</v>
      </c>
      <c r="O362" s="5">
        <v>334.94680977315409</v>
      </c>
      <c r="P362" s="5">
        <v>356.77218065143541</v>
      </c>
      <c r="Q362" s="5">
        <v>377.74148982671409</v>
      </c>
      <c r="R362" s="5">
        <v>398.82850022501907</v>
      </c>
      <c r="S362" s="5">
        <v>417.36371773992732</v>
      </c>
      <c r="T362" s="5">
        <v>436.01331235750808</v>
      </c>
      <c r="U362" s="5">
        <v>452.32025112722454</v>
      </c>
      <c r="V362" s="5">
        <v>468.96539896880927</v>
      </c>
      <c r="W362" s="5">
        <v>488.28720028797397</v>
      </c>
      <c r="X362" s="5">
        <v>505.87914929752623</v>
      </c>
      <c r="Y362" s="5">
        <v>525.99544154313128</v>
      </c>
      <c r="Z362" s="5">
        <v>546.49739801256339</v>
      </c>
      <c r="AA362" s="5">
        <v>564.58468128145751</v>
      </c>
      <c r="AB362" s="5">
        <v>595.25348596966478</v>
      </c>
      <c r="AC362" s="5">
        <v>620.00266720377692</v>
      </c>
      <c r="AD362" s="5">
        <v>653.38817942873641</v>
      </c>
      <c r="AE362" s="5">
        <v>692.98836436889235</v>
      </c>
      <c r="AF362" s="5">
        <v>692.98836436889235</v>
      </c>
    </row>
    <row r="364" spans="1:32">
      <c r="A364" s="58" t="s">
        <v>136</v>
      </c>
      <c r="B364" s="58" t="s">
        <v>126</v>
      </c>
      <c r="C364" s="57" t="s">
        <v>82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1328.9999999900001</v>
      </c>
      <c r="K364" s="5">
        <v>1328.9999999900001</v>
      </c>
      <c r="L364" s="5">
        <v>1328.9999999900001</v>
      </c>
      <c r="M364" s="5">
        <v>1328.9999999900001</v>
      </c>
      <c r="N364" s="5">
        <v>1328.9999999900001</v>
      </c>
      <c r="O364" s="5">
        <v>1328.9999999900001</v>
      </c>
      <c r="P364" s="5">
        <v>1328.9999999900001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136</v>
      </c>
      <c r="B365" s="58" t="s">
        <v>126</v>
      </c>
      <c r="C365" s="57" t="s">
        <v>83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136</v>
      </c>
      <c r="B366" s="58" t="s">
        <v>126</v>
      </c>
      <c r="C366" s="57" t="s">
        <v>84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896.85785995000003</v>
      </c>
      <c r="V366" s="5">
        <v>1474.0966248</v>
      </c>
      <c r="W366" s="5">
        <v>1474.0966248</v>
      </c>
      <c r="X366" s="5">
        <v>1474.0966248</v>
      </c>
      <c r="Y366" s="5">
        <v>1500.8423619500002</v>
      </c>
      <c r="Z366" s="5">
        <v>1162.8423619500002</v>
      </c>
      <c r="AA366" s="5">
        <v>1162.8423619500002</v>
      </c>
      <c r="AB366" s="5">
        <v>1008.8423619500002</v>
      </c>
      <c r="AC366" s="5">
        <v>1008.8423619500002</v>
      </c>
      <c r="AD366" s="5">
        <v>1053.98433815</v>
      </c>
      <c r="AE366" s="5">
        <v>1267.6162638000001</v>
      </c>
      <c r="AF366" s="5">
        <v>1267.6162638000001</v>
      </c>
    </row>
    <row r="367" spans="1:32">
      <c r="A367" s="58" t="s">
        <v>136</v>
      </c>
      <c r="B367" s="58" t="s">
        <v>126</v>
      </c>
      <c r="C367" s="57" t="s">
        <v>85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8" t="s">
        <v>136</v>
      </c>
      <c r="B368" s="58" t="s">
        <v>126</v>
      </c>
      <c r="C368" s="57" t="s">
        <v>86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136</v>
      </c>
      <c r="B369" s="58" t="s">
        <v>126</v>
      </c>
      <c r="C369" s="57" t="s">
        <v>87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473.33000000000004</v>
      </c>
      <c r="P369" s="5">
        <v>569.24832190000006</v>
      </c>
      <c r="Q369" s="5">
        <v>569.24832190000006</v>
      </c>
      <c r="R369" s="5">
        <v>569.24832190000006</v>
      </c>
      <c r="S369" s="5">
        <v>1174.2951343899999</v>
      </c>
      <c r="T369" s="5">
        <v>1174.2951343899999</v>
      </c>
      <c r="U369" s="5">
        <v>1174.2951343899999</v>
      </c>
      <c r="V369" s="5">
        <v>1431.4722691499999</v>
      </c>
      <c r="W369" s="5">
        <v>1431.4722691499999</v>
      </c>
      <c r="X369" s="5">
        <v>1431.4722691499999</v>
      </c>
      <c r="Y369" s="5">
        <v>1431.4722691499999</v>
      </c>
      <c r="Z369" s="5">
        <v>1433.57226915</v>
      </c>
      <c r="AA369" s="5">
        <v>1431.4722691499999</v>
      </c>
      <c r="AB369" s="5">
        <v>1431.4722691499999</v>
      </c>
      <c r="AC369" s="5">
        <v>1431.4722691499999</v>
      </c>
      <c r="AD369" s="5">
        <v>1974.7646265999999</v>
      </c>
      <c r="AE369" s="5">
        <v>2222.5178112599997</v>
      </c>
      <c r="AF369" s="5">
        <v>2592.08483781</v>
      </c>
    </row>
    <row r="370" spans="1:32">
      <c r="A370" s="58" t="s">
        <v>136</v>
      </c>
      <c r="B370" s="58" t="s">
        <v>126</v>
      </c>
      <c r="C370" s="57" t="s">
        <v>88</v>
      </c>
      <c r="D370" s="5">
        <v>39.017000000000003</v>
      </c>
      <c r="E370" s="5">
        <v>73.308999999999997</v>
      </c>
      <c r="F370" s="5">
        <v>101.551</v>
      </c>
      <c r="G370" s="5">
        <v>127.312</v>
      </c>
      <c r="H370" s="5">
        <v>163.02500000000001</v>
      </c>
      <c r="I370" s="5">
        <v>199.60599999999999</v>
      </c>
      <c r="J370" s="5">
        <v>240.464</v>
      </c>
      <c r="K370" s="5">
        <v>286.77499999999998</v>
      </c>
      <c r="L370" s="5">
        <v>327.14164325000002</v>
      </c>
      <c r="M370" s="5">
        <v>386.59627753999996</v>
      </c>
      <c r="N370" s="5">
        <v>451.54583057000002</v>
      </c>
      <c r="O370" s="5">
        <v>523.74430347000009</v>
      </c>
      <c r="P370" s="5">
        <v>603.50220841999999</v>
      </c>
      <c r="Q370" s="5">
        <v>685.87139996999997</v>
      </c>
      <c r="R370" s="5">
        <v>770.29098284999998</v>
      </c>
      <c r="S370" s="5">
        <v>860.29049325000005</v>
      </c>
      <c r="T370" s="5">
        <v>955.90802156999996</v>
      </c>
      <c r="U370" s="5">
        <v>1038.7049956000001</v>
      </c>
      <c r="V370" s="5">
        <v>1118.5736002599999</v>
      </c>
      <c r="W370" s="5">
        <v>1198.6207917299998</v>
      </c>
      <c r="X370" s="5">
        <v>1275.5066398600002</v>
      </c>
      <c r="Y370" s="5">
        <v>1349.49831356</v>
      </c>
      <c r="Z370" s="5">
        <v>1425.62567932</v>
      </c>
      <c r="AA370" s="5">
        <v>1507.2402882800002</v>
      </c>
      <c r="AB370" s="5">
        <v>1592.0229601999999</v>
      </c>
      <c r="AC370" s="5">
        <v>1679.8513663600002</v>
      </c>
      <c r="AD370" s="5">
        <v>1768.54372947</v>
      </c>
      <c r="AE370" s="5">
        <v>1862.5243552300001</v>
      </c>
      <c r="AF370" s="5">
        <v>1893.2939912900001</v>
      </c>
    </row>
    <row r="371" spans="1:32">
      <c r="A371" s="58" t="s">
        <v>136</v>
      </c>
      <c r="B371" s="58" t="s">
        <v>126</v>
      </c>
      <c r="C371" s="57" t="s">
        <v>89</v>
      </c>
      <c r="D371" s="5">
        <v>116.73750000000001</v>
      </c>
      <c r="E371" s="5">
        <v>181.58349999999999</v>
      </c>
      <c r="F371" s="5">
        <v>230.42950000000002</v>
      </c>
      <c r="G371" s="5">
        <v>263.601</v>
      </c>
      <c r="H371" s="5">
        <v>310.37200000000001</v>
      </c>
      <c r="I371" s="5">
        <v>348.61299999999994</v>
      </c>
      <c r="J371" s="5">
        <v>387.50349999999997</v>
      </c>
      <c r="K371" s="5">
        <v>424.69</v>
      </c>
      <c r="L371" s="5">
        <v>458.70399999999989</v>
      </c>
      <c r="M371" s="5">
        <v>512.68150000000003</v>
      </c>
      <c r="N371" s="5">
        <v>568.37599999999998</v>
      </c>
      <c r="O371" s="5">
        <v>623.41800000000001</v>
      </c>
      <c r="P371" s="5">
        <v>679.90600000000006</v>
      </c>
      <c r="Q371" s="5">
        <v>731.43100000000004</v>
      </c>
      <c r="R371" s="5">
        <v>780.53399999999988</v>
      </c>
      <c r="S371" s="5">
        <v>825.68650000000002</v>
      </c>
      <c r="T371" s="5">
        <v>869.44999999999993</v>
      </c>
      <c r="U371" s="5">
        <v>894.35399999999993</v>
      </c>
      <c r="V371" s="5">
        <v>914.74150000000009</v>
      </c>
      <c r="W371" s="5">
        <v>927.40250000000015</v>
      </c>
      <c r="X371" s="5">
        <v>933.21299999999974</v>
      </c>
      <c r="Y371" s="5">
        <v>933.12100000000009</v>
      </c>
      <c r="Z371" s="5">
        <v>934.87250000000017</v>
      </c>
      <c r="AA371" s="5">
        <v>933.9994999999999</v>
      </c>
      <c r="AB371" s="5">
        <v>932.10199999999986</v>
      </c>
      <c r="AC371" s="5">
        <v>929.02750000000037</v>
      </c>
      <c r="AD371" s="5">
        <v>926.92099999999982</v>
      </c>
      <c r="AE371" s="5">
        <v>921.52750000000037</v>
      </c>
      <c r="AF371" s="5">
        <v>921.52750000000037</v>
      </c>
    </row>
    <row r="372" spans="1:32">
      <c r="A372" s="58" t="s">
        <v>136</v>
      </c>
      <c r="B372" s="58" t="s">
        <v>126</v>
      </c>
      <c r="C372" s="57" t="s">
        <v>90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136</v>
      </c>
      <c r="B373" s="58" t="s">
        <v>126</v>
      </c>
      <c r="C373" s="57" t="s">
        <v>91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136</v>
      </c>
      <c r="B374" s="58" t="s">
        <v>126</v>
      </c>
      <c r="C374" s="57" t="s">
        <v>92</v>
      </c>
      <c r="D374" s="5">
        <v>2131.585</v>
      </c>
      <c r="E374" s="5">
        <v>2341.585</v>
      </c>
      <c r="F374" s="5">
        <v>2341.585</v>
      </c>
      <c r="G374" s="5">
        <v>2341.7850000000003</v>
      </c>
      <c r="H374" s="5">
        <v>2341.585</v>
      </c>
      <c r="I374" s="5">
        <v>2308.585</v>
      </c>
      <c r="J374" s="5">
        <v>2308.585</v>
      </c>
      <c r="K374" s="5">
        <v>2217.835</v>
      </c>
      <c r="L374" s="5">
        <v>2105.835</v>
      </c>
      <c r="M374" s="5">
        <v>2548.24630187</v>
      </c>
      <c r="N374" s="5">
        <v>3061.4210068799998</v>
      </c>
      <c r="O374" s="5">
        <v>3367.8786872800001</v>
      </c>
      <c r="P374" s="5">
        <v>3823.0727177300005</v>
      </c>
      <c r="Q374" s="5">
        <v>4124.5575914600004</v>
      </c>
      <c r="R374" s="5">
        <v>4345.8380644099998</v>
      </c>
      <c r="S374" s="5">
        <v>4801.7452306799996</v>
      </c>
      <c r="T374" s="5">
        <v>4642.7452306799996</v>
      </c>
      <c r="U374" s="5">
        <v>4651.6313534299998</v>
      </c>
      <c r="V374" s="5">
        <v>5190.9879071100004</v>
      </c>
      <c r="W374" s="5">
        <v>5200.46074443</v>
      </c>
      <c r="X374" s="5">
        <v>5751.9770268500006</v>
      </c>
      <c r="Y374" s="5">
        <v>5773.8507676300005</v>
      </c>
      <c r="Z374" s="5">
        <v>5779.426281</v>
      </c>
      <c r="AA374" s="5">
        <v>6494.3330054200005</v>
      </c>
      <c r="AB374" s="5">
        <v>6733.67432328</v>
      </c>
      <c r="AC374" s="5">
        <v>7991.2742883800001</v>
      </c>
      <c r="AD374" s="5">
        <v>8564.52241331</v>
      </c>
      <c r="AE374" s="5">
        <v>8754.7079537000009</v>
      </c>
      <c r="AF374" s="5">
        <v>8754.7079537000009</v>
      </c>
    </row>
    <row r="375" spans="1:32">
      <c r="A375" s="58" t="s">
        <v>136</v>
      </c>
      <c r="B375" s="58" t="s">
        <v>126</v>
      </c>
      <c r="C375" s="57" t="s">
        <v>93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559.55780000000004</v>
      </c>
      <c r="T375" s="5">
        <v>559.55780000000004</v>
      </c>
      <c r="U375" s="5">
        <v>559.55780000000004</v>
      </c>
      <c r="V375" s="5">
        <v>663.26938202000008</v>
      </c>
      <c r="W375" s="5">
        <v>1059.73565491</v>
      </c>
      <c r="X375" s="5">
        <v>1059.73565491</v>
      </c>
      <c r="Y375" s="5">
        <v>2213.1002941900001</v>
      </c>
      <c r="Z375" s="5">
        <v>1943.1002941899999</v>
      </c>
      <c r="AA375" s="5">
        <v>1946.09507063</v>
      </c>
      <c r="AB375" s="5">
        <v>1946.09507063</v>
      </c>
      <c r="AC375" s="5">
        <v>2546.1357060300002</v>
      </c>
      <c r="AD375" s="5">
        <v>4376.4334043300005</v>
      </c>
      <c r="AE375" s="5">
        <v>5820.3654513500005</v>
      </c>
      <c r="AF375" s="5">
        <v>5820.3654513500005</v>
      </c>
    </row>
    <row r="376" spans="1:32">
      <c r="A376" s="58" t="s">
        <v>136</v>
      </c>
      <c r="B376" s="58" t="s">
        <v>126</v>
      </c>
      <c r="C376" s="57" t="s">
        <v>94</v>
      </c>
      <c r="D376" s="5">
        <v>2218.772668061431</v>
      </c>
      <c r="E376" s="5">
        <v>2689.9375260000002</v>
      </c>
      <c r="F376" s="5">
        <v>2860.761317</v>
      </c>
      <c r="G376" s="5">
        <v>3036.1468880000002</v>
      </c>
      <c r="H376" s="5">
        <v>3203.7841800000001</v>
      </c>
      <c r="I376" s="5">
        <v>3365.2836379999999</v>
      </c>
      <c r="J376" s="5">
        <v>3520.050111</v>
      </c>
      <c r="K376" s="5">
        <v>3643.7694040000001</v>
      </c>
      <c r="L376" s="5">
        <v>3771.8146689999999</v>
      </c>
      <c r="M376" s="5">
        <v>3931.9225369999999</v>
      </c>
      <c r="N376" s="5">
        <v>4092.3036299999999</v>
      </c>
      <c r="O376" s="5">
        <v>4259.4447909999999</v>
      </c>
      <c r="P376" s="5">
        <v>4415.3525669999999</v>
      </c>
      <c r="Q376" s="5">
        <v>4554.5402139999997</v>
      </c>
      <c r="R376" s="5">
        <v>4688.2242509999996</v>
      </c>
      <c r="S376" s="5">
        <v>4827.180249</v>
      </c>
      <c r="T376" s="5">
        <v>4954.3941420000001</v>
      </c>
      <c r="U376" s="5">
        <v>5077.6180569999997</v>
      </c>
      <c r="V376" s="5">
        <v>5190.2469090000004</v>
      </c>
      <c r="W376" s="5">
        <v>5309.3908250000004</v>
      </c>
      <c r="X376" s="5">
        <v>5421.4966379999996</v>
      </c>
      <c r="Y376" s="5">
        <v>5536.0184380000001</v>
      </c>
      <c r="Z376" s="5">
        <v>5669.0692689999996</v>
      </c>
      <c r="AA376" s="5">
        <v>5819.8739329999999</v>
      </c>
      <c r="AB376" s="5">
        <v>5964.8023199999998</v>
      </c>
      <c r="AC376" s="5">
        <v>6104.675808</v>
      </c>
      <c r="AD376" s="5">
        <v>6242.6775429999998</v>
      </c>
      <c r="AE376" s="5">
        <v>6384.23675</v>
      </c>
      <c r="AF376" s="5">
        <v>6384.23675</v>
      </c>
    </row>
    <row r="377" spans="1:32">
      <c r="A377" s="58" t="s">
        <v>136</v>
      </c>
      <c r="B377" s="58" t="s">
        <v>126</v>
      </c>
      <c r="C377" s="57" t="s">
        <v>96</v>
      </c>
      <c r="D377" s="5">
        <v>32.945</v>
      </c>
      <c r="E377" s="5">
        <v>40.329778612496547</v>
      </c>
      <c r="F377" s="5">
        <v>44.141936064767094</v>
      </c>
      <c r="G377" s="5">
        <v>48.008281409971836</v>
      </c>
      <c r="H377" s="5">
        <v>51.696080362917741</v>
      </c>
      <c r="I377" s="5">
        <v>56.122242708694266</v>
      </c>
      <c r="J377" s="5">
        <v>60.438841551624478</v>
      </c>
      <c r="K377" s="5">
        <v>64.284740416961199</v>
      </c>
      <c r="L377" s="5">
        <v>68.338817161047672</v>
      </c>
      <c r="M377" s="5">
        <v>73.610682180519731</v>
      </c>
      <c r="N377" s="5">
        <v>79.667139004245811</v>
      </c>
      <c r="O377" s="5">
        <v>86.968468976283532</v>
      </c>
      <c r="P377" s="5">
        <v>92.863848460852552</v>
      </c>
      <c r="Q377" s="5">
        <v>100.37213201380362</v>
      </c>
      <c r="R377" s="5">
        <v>108.13911379721206</v>
      </c>
      <c r="S377" s="5">
        <v>114.99623850572124</v>
      </c>
      <c r="T377" s="5">
        <v>123.12721876095449</v>
      </c>
      <c r="U377" s="5">
        <v>130.19732168491464</v>
      </c>
      <c r="V377" s="5">
        <v>137.19984038933117</v>
      </c>
      <c r="W377" s="5">
        <v>145.14394407033024</v>
      </c>
      <c r="X377" s="5">
        <v>152.88623132780651</v>
      </c>
      <c r="Y377" s="5">
        <v>160.77167530323234</v>
      </c>
      <c r="Z377" s="5">
        <v>168.09575630339157</v>
      </c>
      <c r="AA377" s="5">
        <v>177.43475215293296</v>
      </c>
      <c r="AB377" s="5">
        <v>191.1755159143454</v>
      </c>
      <c r="AC377" s="5">
        <v>206.38843848837101</v>
      </c>
      <c r="AD377" s="5">
        <v>223.71817796793275</v>
      </c>
      <c r="AE377" s="5">
        <v>239.72177715680124</v>
      </c>
      <c r="AF377" s="5">
        <v>239.72177715680124</v>
      </c>
    </row>
    <row r="379" spans="1:32">
      <c r="A379" s="58" t="s">
        <v>136</v>
      </c>
      <c r="B379" s="58" t="s">
        <v>127</v>
      </c>
      <c r="C379" s="57" t="s">
        <v>82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208</v>
      </c>
      <c r="K379" s="5">
        <v>208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136</v>
      </c>
      <c r="B380" s="58" t="s">
        <v>127</v>
      </c>
      <c r="C380" s="57" t="s">
        <v>83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136</v>
      </c>
      <c r="B381" s="58" t="s">
        <v>127</v>
      </c>
      <c r="C381" s="57" t="s">
        <v>84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8" t="s">
        <v>136</v>
      </c>
      <c r="B382" s="58" t="s">
        <v>127</v>
      </c>
      <c r="C382" s="57" t="s">
        <v>85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136</v>
      </c>
      <c r="B383" s="58" t="s">
        <v>127</v>
      </c>
      <c r="C383" s="57" t="s">
        <v>86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136</v>
      </c>
      <c r="B384" s="58" t="s">
        <v>127</v>
      </c>
      <c r="C384" s="57" t="s">
        <v>87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255.21526033000001</v>
      </c>
      <c r="O384" s="5">
        <v>263.70715299</v>
      </c>
      <c r="P384" s="5">
        <v>450.14868725999997</v>
      </c>
      <c r="Q384" s="5">
        <v>450.14868725999997</v>
      </c>
      <c r="R384" s="5">
        <v>450.14868725999997</v>
      </c>
      <c r="S384" s="5">
        <v>450.14868725999997</v>
      </c>
      <c r="T384" s="5">
        <v>450.14868725999997</v>
      </c>
      <c r="U384" s="5">
        <v>450.14868725999997</v>
      </c>
      <c r="V384" s="5">
        <v>450.14868725999997</v>
      </c>
      <c r="W384" s="5">
        <v>450.14868725999997</v>
      </c>
      <c r="X384" s="5">
        <v>462.86650458999998</v>
      </c>
      <c r="Y384" s="5">
        <v>470.53633927999999</v>
      </c>
      <c r="Z384" s="5">
        <v>470.53633927999999</v>
      </c>
      <c r="AA384" s="5">
        <v>470.53633927999999</v>
      </c>
      <c r="AB384" s="5">
        <v>512.32931256999996</v>
      </c>
      <c r="AC384" s="5">
        <v>689.09700973999998</v>
      </c>
      <c r="AD384" s="5">
        <v>689.09700973999998</v>
      </c>
      <c r="AE384" s="5">
        <v>689.09700973999998</v>
      </c>
      <c r="AF384" s="5">
        <v>689.09700973999998</v>
      </c>
    </row>
    <row r="385" spans="1:32">
      <c r="A385" s="58" t="s">
        <v>136</v>
      </c>
      <c r="B385" s="58" t="s">
        <v>127</v>
      </c>
      <c r="C385" s="57" t="s">
        <v>88</v>
      </c>
      <c r="D385" s="5">
        <v>0.47900000000000004</v>
      </c>
      <c r="E385" s="5">
        <v>2.1869999999999998</v>
      </c>
      <c r="F385" s="5">
        <v>3.7669999999999999</v>
      </c>
      <c r="G385" s="5">
        <v>6.1920000000000002</v>
      </c>
      <c r="H385" s="5">
        <v>9.4580000000000002</v>
      </c>
      <c r="I385" s="5">
        <v>13.686</v>
      </c>
      <c r="J385" s="5">
        <v>18.501000000000001</v>
      </c>
      <c r="K385" s="5">
        <v>25.306000000000001</v>
      </c>
      <c r="L385" s="5">
        <v>31.184044840000002</v>
      </c>
      <c r="M385" s="5">
        <v>40.632942110000002</v>
      </c>
      <c r="N385" s="5">
        <v>51.300529429999997</v>
      </c>
      <c r="O385" s="5">
        <v>63.448775210000001</v>
      </c>
      <c r="P385" s="5">
        <v>77.123163699999992</v>
      </c>
      <c r="Q385" s="5">
        <v>92.380225859999996</v>
      </c>
      <c r="R385" s="5">
        <v>108.63036286000001</v>
      </c>
      <c r="S385" s="5">
        <v>126.28066242</v>
      </c>
      <c r="T385" s="5">
        <v>145.43464885999998</v>
      </c>
      <c r="U385" s="5">
        <v>164.97765337999999</v>
      </c>
      <c r="V385" s="5">
        <v>185.59044840999999</v>
      </c>
      <c r="W385" s="5">
        <v>206.81589911</v>
      </c>
      <c r="X385" s="5">
        <v>228.36185279</v>
      </c>
      <c r="Y385" s="5">
        <v>250.33571445000001</v>
      </c>
      <c r="Z385" s="5">
        <v>272.02680687999998</v>
      </c>
      <c r="AA385" s="5">
        <v>293.77251605999999</v>
      </c>
      <c r="AB385" s="5">
        <v>316.44538921000003</v>
      </c>
      <c r="AC385" s="5">
        <v>340.54830738000004</v>
      </c>
      <c r="AD385" s="5">
        <v>365.09264996000002</v>
      </c>
      <c r="AE385" s="5">
        <v>390.57406130999999</v>
      </c>
      <c r="AF385" s="5">
        <v>398.45674805000004</v>
      </c>
    </row>
    <row r="386" spans="1:32">
      <c r="A386" s="58" t="s">
        <v>136</v>
      </c>
      <c r="B386" s="58" t="s">
        <v>127</v>
      </c>
      <c r="C386" s="57" t="s">
        <v>89</v>
      </c>
      <c r="D386" s="5">
        <v>16.364000000000001</v>
      </c>
      <c r="E386" s="5">
        <v>24.267499999999998</v>
      </c>
      <c r="F386" s="5">
        <v>30.654</v>
      </c>
      <c r="G386" s="5">
        <v>38.909999999999997</v>
      </c>
      <c r="H386" s="5">
        <v>48.162500000000001</v>
      </c>
      <c r="I386" s="5">
        <v>57.612000000000002</v>
      </c>
      <c r="J386" s="5">
        <v>65.989999999999995</v>
      </c>
      <c r="K386" s="5">
        <v>77.194499999999991</v>
      </c>
      <c r="L386" s="5">
        <v>87.767999999999986</v>
      </c>
      <c r="M386" s="5">
        <v>103.953</v>
      </c>
      <c r="N386" s="5">
        <v>120.36699999999999</v>
      </c>
      <c r="O386" s="5">
        <v>136.76050000000001</v>
      </c>
      <c r="P386" s="5">
        <v>153.10300000000001</v>
      </c>
      <c r="Q386" s="5">
        <v>168.62099999999998</v>
      </c>
      <c r="R386" s="5">
        <v>183.447</v>
      </c>
      <c r="S386" s="5">
        <v>197.71899999999999</v>
      </c>
      <c r="T386" s="5">
        <v>211.54949999999997</v>
      </c>
      <c r="U386" s="5">
        <v>222.22100000000003</v>
      </c>
      <c r="V386" s="5">
        <v>232.72050000000004</v>
      </c>
      <c r="W386" s="5">
        <v>241.60300000000001</v>
      </c>
      <c r="X386" s="5">
        <v>248.62799999999996</v>
      </c>
      <c r="Y386" s="5">
        <v>253.13300000000004</v>
      </c>
      <c r="Z386" s="5">
        <v>256.3845</v>
      </c>
      <c r="AA386" s="5">
        <v>258.06499999999994</v>
      </c>
      <c r="AB386" s="5">
        <v>259.22649999999999</v>
      </c>
      <c r="AC386" s="5">
        <v>259.37849999999992</v>
      </c>
      <c r="AD386" s="5">
        <v>259.49599999999998</v>
      </c>
      <c r="AE386" s="5">
        <v>259.11299999999994</v>
      </c>
      <c r="AF386" s="5">
        <v>259.11299999999994</v>
      </c>
    </row>
    <row r="387" spans="1:32">
      <c r="A387" s="58" t="s">
        <v>136</v>
      </c>
      <c r="B387" s="58" t="s">
        <v>127</v>
      </c>
      <c r="C387" s="57" t="s">
        <v>90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136</v>
      </c>
      <c r="B388" s="58" t="s">
        <v>127</v>
      </c>
      <c r="C388" s="57" t="s">
        <v>91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136</v>
      </c>
      <c r="B389" s="58" t="s">
        <v>127</v>
      </c>
      <c r="C389" s="57" t="s">
        <v>92</v>
      </c>
      <c r="D389" s="5">
        <v>563.35</v>
      </c>
      <c r="E389" s="5">
        <v>563.35</v>
      </c>
      <c r="F389" s="5">
        <v>691.57426802999998</v>
      </c>
      <c r="G389" s="5">
        <v>819.83344018000003</v>
      </c>
      <c r="H389" s="5">
        <v>948.41678995999996</v>
      </c>
      <c r="I389" s="5">
        <v>1076.4984510899999</v>
      </c>
      <c r="J389" s="5">
        <v>1205.0421577500001</v>
      </c>
      <c r="K389" s="5">
        <v>1334.18883523</v>
      </c>
      <c r="L389" s="5">
        <v>1838.3018786799998</v>
      </c>
      <c r="M389" s="5">
        <v>2213.3506715099998</v>
      </c>
      <c r="N389" s="5">
        <v>2213.3506715099998</v>
      </c>
      <c r="O389" s="5">
        <v>2295.2653175199998</v>
      </c>
      <c r="P389" s="5">
        <v>2672.66040247</v>
      </c>
      <c r="Q389" s="5">
        <v>2672.66040247</v>
      </c>
      <c r="R389" s="5">
        <v>3370.4640803500001</v>
      </c>
      <c r="S389" s="5">
        <v>3370.4640803500001</v>
      </c>
      <c r="T389" s="5">
        <v>3370.4640803500001</v>
      </c>
      <c r="U389" s="5">
        <v>3370.4640803500001</v>
      </c>
      <c r="V389" s="5">
        <v>3370.4640803500001</v>
      </c>
      <c r="W389" s="5">
        <v>3370.4640803500001</v>
      </c>
      <c r="X389" s="5">
        <v>3370.4640803500001</v>
      </c>
      <c r="Y389" s="5">
        <v>3370.4640803500001</v>
      </c>
      <c r="Z389" s="5">
        <v>3226.4640803500001</v>
      </c>
      <c r="AA389" s="5">
        <v>3246.8606049700002</v>
      </c>
      <c r="AB389" s="5">
        <v>3246.8606049700002</v>
      </c>
      <c r="AC389" s="5">
        <v>3246.8606049700002</v>
      </c>
      <c r="AD389" s="5">
        <v>3275.8072684799999</v>
      </c>
      <c r="AE389" s="5">
        <v>3332.07785595</v>
      </c>
      <c r="AF389" s="5">
        <v>3024.32785595</v>
      </c>
    </row>
    <row r="390" spans="1:32">
      <c r="A390" s="58" t="s">
        <v>136</v>
      </c>
      <c r="B390" s="58" t="s">
        <v>127</v>
      </c>
      <c r="C390" s="57" t="s">
        <v>93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8" t="s">
        <v>136</v>
      </c>
      <c r="B391" s="58" t="s">
        <v>127</v>
      </c>
      <c r="C391" s="57" t="s">
        <v>94</v>
      </c>
      <c r="D391" s="5">
        <v>232.90836262426808</v>
      </c>
      <c r="E391" s="5">
        <v>297.15791710000002</v>
      </c>
      <c r="F391" s="5">
        <v>327.43738580000002</v>
      </c>
      <c r="G391" s="5">
        <v>357.2192958</v>
      </c>
      <c r="H391" s="5">
        <v>384.38990059999998</v>
      </c>
      <c r="I391" s="5">
        <v>413.66869459999998</v>
      </c>
      <c r="J391" s="5">
        <v>441.7063915</v>
      </c>
      <c r="K391" s="5">
        <v>466.02762769999998</v>
      </c>
      <c r="L391" s="5">
        <v>490.214538</v>
      </c>
      <c r="M391" s="5">
        <v>521.72167409999997</v>
      </c>
      <c r="N391" s="5">
        <v>551.93133680000005</v>
      </c>
      <c r="O391" s="5">
        <v>582.69833610000001</v>
      </c>
      <c r="P391" s="5">
        <v>610.62340800000004</v>
      </c>
      <c r="Q391" s="5">
        <v>635.83663349999995</v>
      </c>
      <c r="R391" s="5">
        <v>659.60541239999998</v>
      </c>
      <c r="S391" s="5">
        <v>684.67731219999996</v>
      </c>
      <c r="T391" s="5">
        <v>707.83384379999995</v>
      </c>
      <c r="U391" s="5">
        <v>731.44114930000001</v>
      </c>
      <c r="V391" s="5">
        <v>753.08016029999999</v>
      </c>
      <c r="W391" s="5">
        <v>777.08554509999999</v>
      </c>
      <c r="X391" s="5">
        <v>800.49952959999996</v>
      </c>
      <c r="Y391" s="5">
        <v>824.68665399999998</v>
      </c>
      <c r="Z391" s="5">
        <v>854.39259719999995</v>
      </c>
      <c r="AA391" s="5">
        <v>887.63991299999998</v>
      </c>
      <c r="AB391" s="5">
        <v>919.34973360000004</v>
      </c>
      <c r="AC391" s="5">
        <v>950.45062770000004</v>
      </c>
      <c r="AD391" s="5">
        <v>980.55055890000006</v>
      </c>
      <c r="AE391" s="5">
        <v>1011.300468</v>
      </c>
      <c r="AF391" s="5">
        <v>1011.300468</v>
      </c>
    </row>
    <row r="392" spans="1:32">
      <c r="A392" s="58" t="s">
        <v>136</v>
      </c>
      <c r="B392" s="58" t="s">
        <v>127</v>
      </c>
      <c r="C392" s="57" t="s">
        <v>96</v>
      </c>
      <c r="D392" s="5">
        <v>26.35</v>
      </c>
      <c r="E392" s="5">
        <v>27.05462035556317</v>
      </c>
      <c r="F392" s="5">
        <v>27.39262584577418</v>
      </c>
      <c r="G392" s="5">
        <v>27.533914243396538</v>
      </c>
      <c r="H392" s="5">
        <v>27.739288385742629</v>
      </c>
      <c r="I392" s="5">
        <v>27.903103949768351</v>
      </c>
      <c r="J392" s="5">
        <v>28.084396902519941</v>
      </c>
      <c r="K392" s="5">
        <v>28.233119059223174</v>
      </c>
      <c r="L392" s="5">
        <v>28.417845775842878</v>
      </c>
      <c r="M392" s="5">
        <v>28.464778988125595</v>
      </c>
      <c r="N392" s="5">
        <v>28.979622095314596</v>
      </c>
      <c r="O392" s="5">
        <v>29.672923384803948</v>
      </c>
      <c r="P392" s="5">
        <v>30.077113376434703</v>
      </c>
      <c r="Q392" s="5">
        <v>30.524430417747475</v>
      </c>
      <c r="R392" s="5">
        <v>31.322727908490418</v>
      </c>
      <c r="S392" s="5">
        <v>31.709601810510549</v>
      </c>
      <c r="T392" s="5">
        <v>31.893853135345474</v>
      </c>
      <c r="U392" s="5">
        <v>32.279677775997968</v>
      </c>
      <c r="V392" s="5">
        <v>32.381235560611934</v>
      </c>
      <c r="W392" s="5">
        <v>32.469302384369868</v>
      </c>
      <c r="X392" s="5">
        <v>32.764539086924586</v>
      </c>
      <c r="Y392" s="5">
        <v>32.976688995908724</v>
      </c>
      <c r="Z392" s="5">
        <v>33.186390647110038</v>
      </c>
      <c r="AA392" s="5">
        <v>33.421983670061422</v>
      </c>
      <c r="AB392" s="5">
        <v>34.800826898756313</v>
      </c>
      <c r="AC392" s="5">
        <v>36.053763274557163</v>
      </c>
      <c r="AD392" s="5">
        <v>36.595332284442115</v>
      </c>
      <c r="AE392" s="5">
        <v>37.131392218672879</v>
      </c>
      <c r="AF392" s="5">
        <v>37.131392218672879</v>
      </c>
    </row>
    <row r="394" spans="1:32">
      <c r="A394" s="58" t="s">
        <v>137</v>
      </c>
      <c r="B394" s="58" t="s">
        <v>123</v>
      </c>
      <c r="C394" s="57" t="s">
        <v>80</v>
      </c>
      <c r="D394" s="5">
        <v>8330</v>
      </c>
      <c r="E394" s="5">
        <v>8330</v>
      </c>
      <c r="F394" s="5">
        <v>8330</v>
      </c>
      <c r="G394" s="5">
        <v>8330</v>
      </c>
      <c r="H394" s="5">
        <v>5570</v>
      </c>
      <c r="I394" s="5">
        <v>4130</v>
      </c>
      <c r="J394" s="5">
        <v>4130</v>
      </c>
      <c r="K394" s="5">
        <v>4130</v>
      </c>
      <c r="L394" s="5">
        <v>3445</v>
      </c>
      <c r="M394" s="5">
        <v>3445</v>
      </c>
      <c r="N394" s="5">
        <v>3445</v>
      </c>
      <c r="O394" s="5">
        <v>3445</v>
      </c>
      <c r="P394" s="5">
        <v>3445</v>
      </c>
      <c r="Q394" s="5">
        <v>1390</v>
      </c>
      <c r="R394" s="5">
        <v>1390</v>
      </c>
      <c r="S394" s="5">
        <v>1390</v>
      </c>
      <c r="T394" s="5">
        <v>1390</v>
      </c>
      <c r="U394" s="5">
        <v>1390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137</v>
      </c>
      <c r="B395" s="58" t="s">
        <v>123</v>
      </c>
      <c r="C395" s="57" t="s">
        <v>82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137</v>
      </c>
      <c r="B396" s="58" t="s">
        <v>123</v>
      </c>
      <c r="C396" s="57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137</v>
      </c>
      <c r="B397" s="58" t="s">
        <v>123</v>
      </c>
      <c r="C397" s="57" t="s">
        <v>84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2804.6295013999998</v>
      </c>
      <c r="W397" s="5">
        <v>2804.6295013999998</v>
      </c>
      <c r="X397" s="5">
        <v>3520.1916597999998</v>
      </c>
      <c r="Y397" s="5">
        <v>6997.2763386999995</v>
      </c>
      <c r="Z397" s="5">
        <v>6148.2773386999997</v>
      </c>
      <c r="AA397" s="5">
        <v>6148.2773386999997</v>
      </c>
      <c r="AB397" s="5">
        <v>6148.2773386999997</v>
      </c>
      <c r="AC397" s="5">
        <v>6148.2773386999997</v>
      </c>
      <c r="AD397" s="5">
        <v>6148.2773386999997</v>
      </c>
      <c r="AE397" s="5">
        <v>6148.2773386999997</v>
      </c>
      <c r="AF397" s="5">
        <v>6148.2773386999997</v>
      </c>
    </row>
    <row r="398" spans="1:32">
      <c r="A398" s="58" t="s">
        <v>137</v>
      </c>
      <c r="B398" s="58" t="s">
        <v>123</v>
      </c>
      <c r="C398" s="57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8" t="s">
        <v>137</v>
      </c>
      <c r="B399" s="58" t="s">
        <v>123</v>
      </c>
      <c r="C399" s="57" t="s">
        <v>86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137</v>
      </c>
      <c r="B400" s="58" t="s">
        <v>123</v>
      </c>
      <c r="C400" s="57" t="s">
        <v>87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4330</v>
      </c>
      <c r="T400" s="5">
        <v>4330</v>
      </c>
      <c r="U400" s="5">
        <v>5179.5864903299998</v>
      </c>
      <c r="V400" s="5">
        <v>5313.99877922</v>
      </c>
      <c r="W400" s="5">
        <v>5313.99877922</v>
      </c>
      <c r="X400" s="5">
        <v>5313.99877922</v>
      </c>
      <c r="Y400" s="5">
        <v>5791.2709350599998</v>
      </c>
      <c r="Z400" s="5">
        <v>5791.2709350599998</v>
      </c>
      <c r="AA400" s="5">
        <v>5191.2709350599998</v>
      </c>
      <c r="AB400" s="5">
        <v>5191.2709350599998</v>
      </c>
      <c r="AC400" s="5">
        <v>4266.2709350599998</v>
      </c>
      <c r="AD400" s="5">
        <v>4390.3470596799998</v>
      </c>
      <c r="AE400" s="5">
        <v>4476.7820402100006</v>
      </c>
      <c r="AF400" s="5">
        <v>5129.3064325699997</v>
      </c>
    </row>
    <row r="401" spans="1:32">
      <c r="A401" s="58" t="s">
        <v>137</v>
      </c>
      <c r="B401" s="58" t="s">
        <v>123</v>
      </c>
      <c r="C401" s="57" t="s">
        <v>88</v>
      </c>
      <c r="D401" s="5">
        <v>9.4870000000000001</v>
      </c>
      <c r="E401" s="5">
        <v>35.02999999</v>
      </c>
      <c r="F401" s="5">
        <v>66.469999989999991</v>
      </c>
      <c r="G401" s="5">
        <v>108.38499999999999</v>
      </c>
      <c r="H401" s="5">
        <v>164.93599999</v>
      </c>
      <c r="I401" s="5">
        <v>231.892</v>
      </c>
      <c r="J401" s="5">
        <v>309.83299999000002</v>
      </c>
      <c r="K401" s="5">
        <v>419.29300001000001</v>
      </c>
      <c r="L401" s="5">
        <v>525.28738249000003</v>
      </c>
      <c r="M401" s="5">
        <v>675.22522690999995</v>
      </c>
      <c r="N401" s="5">
        <v>847.1084129599999</v>
      </c>
      <c r="O401" s="5">
        <v>1045.3195499599999</v>
      </c>
      <c r="P401" s="5">
        <v>1274.0469571600001</v>
      </c>
      <c r="Q401" s="5">
        <v>1526.09067319</v>
      </c>
      <c r="R401" s="5">
        <v>1792.3273249800002</v>
      </c>
      <c r="S401" s="5">
        <v>2078.1703843300002</v>
      </c>
      <c r="T401" s="5">
        <v>2386.2274074900001</v>
      </c>
      <c r="U401" s="5">
        <v>2679.40297409</v>
      </c>
      <c r="V401" s="5">
        <v>2972.0554745599998</v>
      </c>
      <c r="W401" s="5">
        <v>3267.0208981099995</v>
      </c>
      <c r="X401" s="5">
        <v>3559.3649110099996</v>
      </c>
      <c r="Y401" s="5">
        <v>3853.4202612400004</v>
      </c>
      <c r="Z401" s="5">
        <v>4158.5588425300002</v>
      </c>
      <c r="AA401" s="5">
        <v>4478.5367078599993</v>
      </c>
      <c r="AB401" s="5">
        <v>4812.9430813600002</v>
      </c>
      <c r="AC401" s="5">
        <v>5169.6485570200011</v>
      </c>
      <c r="AD401" s="5">
        <v>5533.2993767899998</v>
      </c>
      <c r="AE401" s="5">
        <v>5911.9665535799995</v>
      </c>
      <c r="AF401" s="5">
        <v>5970.2965017799997</v>
      </c>
    </row>
    <row r="402" spans="1:32">
      <c r="A402" s="58" t="s">
        <v>137</v>
      </c>
      <c r="B402" s="58" t="s">
        <v>123</v>
      </c>
      <c r="C402" s="57" t="s">
        <v>89</v>
      </c>
      <c r="D402" s="5">
        <v>219.88250000000002</v>
      </c>
      <c r="E402" s="5">
        <v>342.40800000000002</v>
      </c>
      <c r="F402" s="5">
        <v>492.38850000000002</v>
      </c>
      <c r="G402" s="5">
        <v>638.09849999999994</v>
      </c>
      <c r="H402" s="5">
        <v>797.97050000000002</v>
      </c>
      <c r="I402" s="5">
        <v>941.96749999999997</v>
      </c>
      <c r="J402" s="5">
        <v>1074.9155000000001</v>
      </c>
      <c r="K402" s="5">
        <v>1258.761</v>
      </c>
      <c r="L402" s="5">
        <v>1431.83</v>
      </c>
      <c r="M402" s="5">
        <v>1668.596</v>
      </c>
      <c r="N402" s="5">
        <v>1912.4335000000001</v>
      </c>
      <c r="O402" s="5">
        <v>2164.4295000000002</v>
      </c>
      <c r="P402" s="5">
        <v>2429.6735000000003</v>
      </c>
      <c r="Q402" s="5">
        <v>2676.2474999999995</v>
      </c>
      <c r="R402" s="5">
        <v>2908.6255000000001</v>
      </c>
      <c r="S402" s="5">
        <v>3127.7740000000003</v>
      </c>
      <c r="T402" s="5">
        <v>3338.6740000000009</v>
      </c>
      <c r="U402" s="5">
        <v>3468.2249999999999</v>
      </c>
      <c r="V402" s="5">
        <v>3574.1655000000001</v>
      </c>
      <c r="W402" s="5">
        <v>3651.5284999999999</v>
      </c>
      <c r="X402" s="5">
        <v>3696.8409999999999</v>
      </c>
      <c r="Y402" s="5">
        <v>3704.3780000000006</v>
      </c>
      <c r="Z402" s="5">
        <v>3716.8415000000005</v>
      </c>
      <c r="AA402" s="5">
        <v>3724.722999999999</v>
      </c>
      <c r="AB402" s="5">
        <v>3727.1389999999997</v>
      </c>
      <c r="AC402" s="5">
        <v>3717.7939999999999</v>
      </c>
      <c r="AD402" s="5">
        <v>3708.8210000000004</v>
      </c>
      <c r="AE402" s="5">
        <v>3694.5159999999996</v>
      </c>
      <c r="AF402" s="5">
        <v>3694.5159999999996</v>
      </c>
    </row>
    <row r="403" spans="1:32">
      <c r="A403" s="58" t="s">
        <v>137</v>
      </c>
      <c r="B403" s="58" t="s">
        <v>123</v>
      </c>
      <c r="C403" s="57" t="s">
        <v>90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8" t="s">
        <v>137</v>
      </c>
      <c r="B404" s="58" t="s">
        <v>123</v>
      </c>
      <c r="C404" s="57" t="s">
        <v>91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621.07956581999997</v>
      </c>
      <c r="AF404" s="5">
        <v>621.07956581999997</v>
      </c>
    </row>
    <row r="405" spans="1:32">
      <c r="A405" s="58" t="s">
        <v>137</v>
      </c>
      <c r="B405" s="58" t="s">
        <v>123</v>
      </c>
      <c r="C405" s="57" t="s">
        <v>92</v>
      </c>
      <c r="D405" s="5">
        <v>2219.9820000000004</v>
      </c>
      <c r="E405" s="5">
        <v>2668.4790668400005</v>
      </c>
      <c r="F405" s="5">
        <v>3677.060468220001</v>
      </c>
      <c r="G405" s="5">
        <v>4288.2527397599997</v>
      </c>
      <c r="H405" s="5">
        <v>4357.9572526599995</v>
      </c>
      <c r="I405" s="5">
        <v>5638.6754278999997</v>
      </c>
      <c r="J405" s="5">
        <v>7267.4426712799996</v>
      </c>
      <c r="K405" s="5">
        <v>7283.7733961699996</v>
      </c>
      <c r="L405" s="5">
        <v>7283.7733961699996</v>
      </c>
      <c r="M405" s="5">
        <v>7283.7733961699996</v>
      </c>
      <c r="N405" s="5">
        <v>7283.7733961699996</v>
      </c>
      <c r="O405" s="5">
        <v>8287.5288918500009</v>
      </c>
      <c r="P405" s="5">
        <v>9112.5868709499973</v>
      </c>
      <c r="Q405" s="5">
        <v>10804.02615589</v>
      </c>
      <c r="R405" s="5">
        <v>11825.595849639998</v>
      </c>
      <c r="S405" s="5">
        <v>12254.670706419998</v>
      </c>
      <c r="T405" s="5">
        <v>14948.129086179999</v>
      </c>
      <c r="U405" s="5">
        <v>15218.79091116</v>
      </c>
      <c r="V405" s="5">
        <v>15684.94078402</v>
      </c>
      <c r="W405" s="5">
        <v>15643.90999844</v>
      </c>
      <c r="X405" s="5">
        <v>16141.29822599</v>
      </c>
      <c r="Y405" s="5">
        <v>16678.892420220003</v>
      </c>
      <c r="Z405" s="5">
        <v>16678.89242023</v>
      </c>
      <c r="AA405" s="5">
        <v>17096.133388189999</v>
      </c>
      <c r="AB405" s="5">
        <v>18618.621394880003</v>
      </c>
      <c r="AC405" s="5">
        <v>19956.309256150005</v>
      </c>
      <c r="AD405" s="5">
        <v>21854.65058705</v>
      </c>
      <c r="AE405" s="5">
        <v>23827.568438279999</v>
      </c>
      <c r="AF405" s="5">
        <v>23583.768438280003</v>
      </c>
    </row>
    <row r="406" spans="1:32">
      <c r="A406" s="58" t="s">
        <v>137</v>
      </c>
      <c r="B406" s="58" t="s">
        <v>123</v>
      </c>
      <c r="C406" s="57" t="s">
        <v>93</v>
      </c>
      <c r="D406" s="5">
        <v>3548.011</v>
      </c>
      <c r="E406" s="5">
        <v>3548.011</v>
      </c>
      <c r="F406" s="5">
        <v>3547.4610000000002</v>
      </c>
      <c r="G406" s="5">
        <v>3987.3942304899997</v>
      </c>
      <c r="H406" s="5">
        <v>5612.7577650000003</v>
      </c>
      <c r="I406" s="5">
        <v>5612.2297649999991</v>
      </c>
      <c r="J406" s="5">
        <v>5613.9247203899995</v>
      </c>
      <c r="K406" s="5">
        <v>7776.8744386899989</v>
      </c>
      <c r="L406" s="5">
        <v>7775.446438689999</v>
      </c>
      <c r="M406" s="5">
        <v>7775.446438689999</v>
      </c>
      <c r="N406" s="5">
        <v>7775.446438689999</v>
      </c>
      <c r="O406" s="5">
        <v>7775.446438689999</v>
      </c>
      <c r="P406" s="5">
        <v>7775.446438689999</v>
      </c>
      <c r="Q406" s="5">
        <v>8172.6173563999992</v>
      </c>
      <c r="R406" s="5">
        <v>9260.6389046000004</v>
      </c>
      <c r="S406" s="5">
        <v>9320.5587427400005</v>
      </c>
      <c r="T406" s="5">
        <v>9170.5287427399999</v>
      </c>
      <c r="U406" s="5">
        <v>10003.764808830001</v>
      </c>
      <c r="V406" s="5">
        <v>10382.789193280001</v>
      </c>
      <c r="W406" s="5">
        <v>10958.69733105</v>
      </c>
      <c r="X406" s="5">
        <v>11995.617873749999</v>
      </c>
      <c r="Y406" s="5">
        <v>13573.779974250001</v>
      </c>
      <c r="Z406" s="5">
        <v>13573.779974250001</v>
      </c>
      <c r="AA406" s="5">
        <v>14766.872291700001</v>
      </c>
      <c r="AB406" s="5">
        <v>15999.686357140001</v>
      </c>
      <c r="AC406" s="5">
        <v>16819.519851369998</v>
      </c>
      <c r="AD406" s="5">
        <v>19991.95068242</v>
      </c>
      <c r="AE406" s="5">
        <v>22325.901044350001</v>
      </c>
      <c r="AF406" s="5">
        <v>21760.097044350001</v>
      </c>
    </row>
    <row r="407" spans="1:32">
      <c r="A407" s="58" t="s">
        <v>137</v>
      </c>
      <c r="B407" s="58" t="s">
        <v>123</v>
      </c>
      <c r="C407" s="57" t="s">
        <v>94</v>
      </c>
      <c r="D407" s="5">
        <v>5270.7863187990215</v>
      </c>
      <c r="E407" s="5">
        <v>6673.1730081000005</v>
      </c>
      <c r="F407" s="5">
        <v>7240.1006978999994</v>
      </c>
      <c r="G407" s="5">
        <v>7842.8836247999998</v>
      </c>
      <c r="H407" s="5">
        <v>8431.9375772000003</v>
      </c>
      <c r="I407" s="5">
        <v>9024.0538534000007</v>
      </c>
      <c r="J407" s="5">
        <v>9584.7396609999996</v>
      </c>
      <c r="K407" s="5">
        <v>10062.791882000001</v>
      </c>
      <c r="L407" s="5">
        <v>10548.860773</v>
      </c>
      <c r="M407" s="5">
        <v>11120.860829000001</v>
      </c>
      <c r="N407" s="5">
        <v>11681.902083999999</v>
      </c>
      <c r="O407" s="5">
        <v>12231.806538000001</v>
      </c>
      <c r="P407" s="5">
        <v>12766.385285</v>
      </c>
      <c r="Q407" s="5">
        <v>13264.254398000001</v>
      </c>
      <c r="R407" s="5">
        <v>13727.684428</v>
      </c>
      <c r="S407" s="5">
        <v>14182.657797</v>
      </c>
      <c r="T407" s="5">
        <v>14615.757355</v>
      </c>
      <c r="U407" s="5">
        <v>15046.450881000001</v>
      </c>
      <c r="V407" s="5">
        <v>15437.958905</v>
      </c>
      <c r="W407" s="5">
        <v>15826.424548999999</v>
      </c>
      <c r="X407" s="5">
        <v>16227.344773000001</v>
      </c>
      <c r="Y407" s="5">
        <v>16644.566040999998</v>
      </c>
      <c r="Z407" s="5">
        <v>17148.306869</v>
      </c>
      <c r="AA407" s="5">
        <v>17693.906867999998</v>
      </c>
      <c r="AB407" s="5">
        <v>18244.378171</v>
      </c>
      <c r="AC407" s="5">
        <v>18793.900231</v>
      </c>
      <c r="AD407" s="5">
        <v>19330.387993999997</v>
      </c>
      <c r="AE407" s="5">
        <v>19860.728039000001</v>
      </c>
      <c r="AF407" s="5">
        <v>19860.728039000001</v>
      </c>
    </row>
    <row r="408" spans="1:32">
      <c r="A408" s="58" t="s">
        <v>137</v>
      </c>
      <c r="B408" s="58" t="s">
        <v>123</v>
      </c>
      <c r="C408" s="57" t="s">
        <v>96</v>
      </c>
      <c r="D408" s="5">
        <v>308.44499999999999</v>
      </c>
      <c r="E408" s="5">
        <v>326.82664240003936</v>
      </c>
      <c r="F408" s="5">
        <v>336.46401470743882</v>
      </c>
      <c r="G408" s="5">
        <v>348.44864043545715</v>
      </c>
      <c r="H408" s="5">
        <v>362.11047299312025</v>
      </c>
      <c r="I408" s="5">
        <v>376.60435194668042</v>
      </c>
      <c r="J408" s="5">
        <v>395.13364292905271</v>
      </c>
      <c r="K408" s="5">
        <v>410.47392348851713</v>
      </c>
      <c r="L408" s="5">
        <v>425.06416922733302</v>
      </c>
      <c r="M408" s="5">
        <v>619.05644269644449</v>
      </c>
      <c r="N408" s="5">
        <v>861.01916638366117</v>
      </c>
      <c r="O408" s="5">
        <v>996.66660200525996</v>
      </c>
      <c r="P408" s="5">
        <v>1141.0119937538882</v>
      </c>
      <c r="Q408" s="5">
        <v>1218.9578723155353</v>
      </c>
      <c r="R408" s="5">
        <v>1238.7598347894302</v>
      </c>
      <c r="S408" s="5">
        <v>1263.1330905496952</v>
      </c>
      <c r="T408" s="5">
        <v>1287.0014292698179</v>
      </c>
      <c r="U408" s="5">
        <v>1309.2392008895476</v>
      </c>
      <c r="V408" s="5">
        <v>1335.5433610943551</v>
      </c>
      <c r="W408" s="5">
        <v>1345.3213687221901</v>
      </c>
      <c r="X408" s="5">
        <v>1353.8770316407652</v>
      </c>
      <c r="Y408" s="5">
        <v>1378.0952795407725</v>
      </c>
      <c r="Z408" s="5">
        <v>1411.5644910743329</v>
      </c>
      <c r="AA408" s="5">
        <v>1431.3003711683252</v>
      </c>
      <c r="AB408" s="5">
        <v>1469.2570618339278</v>
      </c>
      <c r="AC408" s="5">
        <v>1510.3328881452751</v>
      </c>
      <c r="AD408" s="5">
        <v>1556.3956121929202</v>
      </c>
      <c r="AE408" s="5">
        <v>1621.8300893072253</v>
      </c>
      <c r="AF408" s="5">
        <v>1621.8300893072253</v>
      </c>
    </row>
    <row r="410" spans="1:32">
      <c r="A410" s="58" t="s">
        <v>137</v>
      </c>
      <c r="B410" s="58" t="s">
        <v>124</v>
      </c>
      <c r="C410" s="57" t="s">
        <v>80</v>
      </c>
      <c r="D410" s="5">
        <v>8126</v>
      </c>
      <c r="E410" s="5">
        <v>8126</v>
      </c>
      <c r="F410" s="5">
        <v>8126</v>
      </c>
      <c r="G410" s="5">
        <v>7426</v>
      </c>
      <c r="H410" s="5">
        <v>7426</v>
      </c>
      <c r="I410" s="5">
        <v>7426</v>
      </c>
      <c r="J410" s="5">
        <v>7426</v>
      </c>
      <c r="K410" s="5">
        <v>7426</v>
      </c>
      <c r="L410" s="5">
        <v>6026</v>
      </c>
      <c r="M410" s="5">
        <v>6026</v>
      </c>
      <c r="N410" s="5">
        <v>6026</v>
      </c>
      <c r="O410" s="5">
        <v>6026</v>
      </c>
      <c r="P410" s="5">
        <v>6026</v>
      </c>
      <c r="Q410" s="5">
        <v>4346</v>
      </c>
      <c r="R410" s="5">
        <v>4346</v>
      </c>
      <c r="S410" s="5">
        <v>3896</v>
      </c>
      <c r="T410" s="5">
        <v>3896</v>
      </c>
      <c r="U410" s="5">
        <v>3896</v>
      </c>
      <c r="V410" s="5">
        <v>3896</v>
      </c>
      <c r="W410" s="5">
        <v>3896</v>
      </c>
      <c r="X410" s="5">
        <v>2422</v>
      </c>
      <c r="Y410" s="5">
        <v>2422</v>
      </c>
      <c r="Z410" s="5">
        <v>2422</v>
      </c>
      <c r="AA410" s="5">
        <v>2057</v>
      </c>
      <c r="AB410" s="5">
        <v>1692</v>
      </c>
      <c r="AC410" s="5">
        <v>1692</v>
      </c>
      <c r="AD410" s="5">
        <v>1692</v>
      </c>
      <c r="AE410" s="5">
        <v>1692</v>
      </c>
      <c r="AF410" s="5">
        <v>1692</v>
      </c>
    </row>
    <row r="411" spans="1:32">
      <c r="A411" s="58" t="s">
        <v>137</v>
      </c>
      <c r="B411" s="58" t="s">
        <v>124</v>
      </c>
      <c r="C411" s="57" t="s">
        <v>82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1597.89999999</v>
      </c>
      <c r="K411" s="5">
        <v>1597.89999999</v>
      </c>
      <c r="L411" s="5">
        <v>1597.89999999</v>
      </c>
      <c r="M411" s="5">
        <v>1597.89999999</v>
      </c>
      <c r="N411" s="5">
        <v>1597.89999999</v>
      </c>
      <c r="O411" s="5">
        <v>1597.89999999</v>
      </c>
      <c r="P411" s="5">
        <v>1597.89999999</v>
      </c>
      <c r="Q411" s="5">
        <v>1597.89999999</v>
      </c>
      <c r="R411" s="5">
        <v>1212.89999999</v>
      </c>
      <c r="S411" s="5">
        <v>1212.89999999</v>
      </c>
      <c r="T411" s="5">
        <v>1212.89999999</v>
      </c>
      <c r="U411" s="5">
        <v>1068.5</v>
      </c>
      <c r="V411" s="5">
        <v>1068.5</v>
      </c>
      <c r="W411" s="5">
        <v>1068.5</v>
      </c>
      <c r="X411" s="5">
        <v>1068.5</v>
      </c>
      <c r="Y411" s="5">
        <v>1068.5</v>
      </c>
      <c r="Z411" s="5">
        <v>1068.5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137</v>
      </c>
      <c r="B412" s="58" t="s">
        <v>124</v>
      </c>
      <c r="C412" s="57" t="s">
        <v>83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137</v>
      </c>
      <c r="B413" s="58" t="s">
        <v>124</v>
      </c>
      <c r="C413" s="57" t="s">
        <v>84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2045.3189194500001</v>
      </c>
      <c r="Y413" s="5">
        <v>2501.9953831000003</v>
      </c>
      <c r="Z413" s="5">
        <v>2370.4953831000003</v>
      </c>
      <c r="AA413" s="5">
        <v>2480.7972500000001</v>
      </c>
      <c r="AB413" s="5">
        <v>1931.7972500000001</v>
      </c>
      <c r="AC413" s="5">
        <v>1931.7972500000001</v>
      </c>
      <c r="AD413" s="5">
        <v>1931.7972500000001</v>
      </c>
      <c r="AE413" s="5">
        <v>2295.29213992</v>
      </c>
      <c r="AF413" s="5">
        <v>1949.29213992</v>
      </c>
    </row>
    <row r="414" spans="1:32">
      <c r="A414" s="58" t="s">
        <v>137</v>
      </c>
      <c r="B414" s="58" t="s">
        <v>124</v>
      </c>
      <c r="C414" s="57" t="s">
        <v>85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8" t="s">
        <v>137</v>
      </c>
      <c r="B415" s="58" t="s">
        <v>124</v>
      </c>
      <c r="C415" s="57" t="s">
        <v>86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137</v>
      </c>
      <c r="B416" s="58" t="s">
        <v>124</v>
      </c>
      <c r="C416" s="57" t="s">
        <v>87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920</v>
      </c>
      <c r="K416" s="5">
        <v>920</v>
      </c>
      <c r="L416" s="5">
        <v>920</v>
      </c>
      <c r="M416" s="5">
        <v>920</v>
      </c>
      <c r="N416" s="5">
        <v>1089.3659575500001</v>
      </c>
      <c r="O416" s="5">
        <v>1354.4974668499999</v>
      </c>
      <c r="P416" s="5">
        <v>1426.7466923500001</v>
      </c>
      <c r="Q416" s="5">
        <v>2555.6395586500003</v>
      </c>
      <c r="R416" s="5">
        <v>2555.6395586500003</v>
      </c>
      <c r="S416" s="5">
        <v>3122.6796797700003</v>
      </c>
      <c r="T416" s="5">
        <v>3127.4399569900002</v>
      </c>
      <c r="U416" s="5">
        <v>3752.2576671900001</v>
      </c>
      <c r="V416" s="5">
        <v>4225.3752211000001</v>
      </c>
      <c r="W416" s="5">
        <v>4225.3752211000001</v>
      </c>
      <c r="X416" s="5">
        <v>4396.93197865</v>
      </c>
      <c r="Y416" s="5">
        <v>4396.93197865</v>
      </c>
      <c r="Z416" s="5">
        <v>4396.93197865</v>
      </c>
      <c r="AA416" s="5">
        <v>5627.0628273299999</v>
      </c>
      <c r="AB416" s="5">
        <v>6476.3975403599998</v>
      </c>
      <c r="AC416" s="5">
        <v>7799.1889716599999</v>
      </c>
      <c r="AD416" s="5">
        <v>10099.79348599</v>
      </c>
      <c r="AE416" s="5">
        <v>11435.894461469999</v>
      </c>
      <c r="AF416" s="5">
        <v>11435.894461469999</v>
      </c>
    </row>
    <row r="417" spans="1:32">
      <c r="A417" s="58" t="s">
        <v>137</v>
      </c>
      <c r="B417" s="58" t="s">
        <v>124</v>
      </c>
      <c r="C417" s="57" t="s">
        <v>88</v>
      </c>
      <c r="D417" s="5">
        <v>5.4820000000000002</v>
      </c>
      <c r="E417" s="5">
        <v>18.838999999999999</v>
      </c>
      <c r="F417" s="5">
        <v>30.972000000000001</v>
      </c>
      <c r="G417" s="5">
        <v>50.94</v>
      </c>
      <c r="H417" s="5">
        <v>79.948999999999998</v>
      </c>
      <c r="I417" s="5">
        <v>118.98399999999999</v>
      </c>
      <c r="J417" s="5">
        <v>166.928</v>
      </c>
      <c r="K417" s="5">
        <v>232.95499999999998</v>
      </c>
      <c r="L417" s="5">
        <v>295.07310101000002</v>
      </c>
      <c r="M417" s="5">
        <v>409.28461462000001</v>
      </c>
      <c r="N417" s="5">
        <v>546.49439326000004</v>
      </c>
      <c r="O417" s="5">
        <v>703.16856768000002</v>
      </c>
      <c r="P417" s="5">
        <v>877.87147774000005</v>
      </c>
      <c r="Q417" s="5">
        <v>1068.75407331</v>
      </c>
      <c r="R417" s="5">
        <v>1271.4459004400001</v>
      </c>
      <c r="S417" s="5">
        <v>1490.4415349200001</v>
      </c>
      <c r="T417" s="5">
        <v>1727.0777828399998</v>
      </c>
      <c r="U417" s="5">
        <v>1969.1584449499999</v>
      </c>
      <c r="V417" s="5">
        <v>2223.9569902400003</v>
      </c>
      <c r="W417" s="5">
        <v>2496.56162567</v>
      </c>
      <c r="X417" s="5">
        <v>2785.1480421799997</v>
      </c>
      <c r="Y417" s="5">
        <v>3073.0860760400001</v>
      </c>
      <c r="Z417" s="5">
        <v>3346.2985513500003</v>
      </c>
      <c r="AA417" s="5">
        <v>3612.1516041700006</v>
      </c>
      <c r="AB417" s="5">
        <v>3869.9208983499998</v>
      </c>
      <c r="AC417" s="5">
        <v>4128.2938823900004</v>
      </c>
      <c r="AD417" s="5">
        <v>4388.5159284499996</v>
      </c>
      <c r="AE417" s="5">
        <v>4657.9511452500001</v>
      </c>
      <c r="AF417" s="5">
        <v>4738.5973468600005</v>
      </c>
    </row>
    <row r="418" spans="1:32">
      <c r="A418" s="58" t="s">
        <v>137</v>
      </c>
      <c r="B418" s="58" t="s">
        <v>124</v>
      </c>
      <c r="C418" s="57" t="s">
        <v>89</v>
      </c>
      <c r="D418" s="5">
        <v>116.8785</v>
      </c>
      <c r="E418" s="5">
        <v>176.69049999999999</v>
      </c>
      <c r="F418" s="5">
        <v>220.38299999999998</v>
      </c>
      <c r="G418" s="5">
        <v>291.14050000000003</v>
      </c>
      <c r="H418" s="5">
        <v>375.91799999999995</v>
      </c>
      <c r="I418" s="5">
        <v>473.93449999999996</v>
      </c>
      <c r="J418" s="5">
        <v>567.99900000000002</v>
      </c>
      <c r="K418" s="5">
        <v>689.92699999999991</v>
      </c>
      <c r="L418" s="5">
        <v>806.70550000000003</v>
      </c>
      <c r="M418" s="5">
        <v>1028.5839999999998</v>
      </c>
      <c r="N418" s="5">
        <v>1271.1665</v>
      </c>
      <c r="O418" s="5">
        <v>1515.414</v>
      </c>
      <c r="P418" s="5">
        <v>1755.8154999999999</v>
      </c>
      <c r="Q418" s="5">
        <v>1977.0934999999999</v>
      </c>
      <c r="R418" s="5">
        <v>2187.7380000000003</v>
      </c>
      <c r="S418" s="5">
        <v>2389.4565000000002</v>
      </c>
      <c r="T418" s="5">
        <v>2584.6570000000002</v>
      </c>
      <c r="U418" s="5">
        <v>2742.6190000000001</v>
      </c>
      <c r="V418" s="5">
        <v>2898.8229999999999</v>
      </c>
      <c r="W418" s="5">
        <v>3049.6634999999997</v>
      </c>
      <c r="X418" s="5">
        <v>3191.7325000000001</v>
      </c>
      <c r="Y418" s="5">
        <v>3290.6579999999994</v>
      </c>
      <c r="Z418" s="5">
        <v>3358.1235000000001</v>
      </c>
      <c r="AA418" s="5">
        <v>3395.029</v>
      </c>
      <c r="AB418" s="5">
        <v>3404.2585000000008</v>
      </c>
      <c r="AC418" s="5">
        <v>3384.9764999999993</v>
      </c>
      <c r="AD418" s="5">
        <v>3365.9845000000005</v>
      </c>
      <c r="AE418" s="5">
        <v>3342.1390000000006</v>
      </c>
      <c r="AF418" s="5">
        <v>3342.1390000000006</v>
      </c>
    </row>
    <row r="419" spans="1:32">
      <c r="A419" s="58" t="s">
        <v>137</v>
      </c>
      <c r="B419" s="58" t="s">
        <v>124</v>
      </c>
      <c r="C419" s="57" t="s">
        <v>90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137</v>
      </c>
      <c r="B420" s="58" t="s">
        <v>124</v>
      </c>
      <c r="C420" s="57" t="s">
        <v>91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137</v>
      </c>
      <c r="B421" s="58" t="s">
        <v>124</v>
      </c>
      <c r="C421" s="57" t="s">
        <v>92</v>
      </c>
      <c r="D421" s="5">
        <v>826.43900000000008</v>
      </c>
      <c r="E421" s="5">
        <v>826.43900000000008</v>
      </c>
      <c r="F421" s="5">
        <v>1251.8946733500002</v>
      </c>
      <c r="G421" s="5">
        <v>1352.08820502</v>
      </c>
      <c r="H421" s="5">
        <v>1862.7460647299999</v>
      </c>
      <c r="I421" s="5">
        <v>2338.5054815100002</v>
      </c>
      <c r="J421" s="5">
        <v>2663.4260086700001</v>
      </c>
      <c r="K421" s="5">
        <v>2897.44502061</v>
      </c>
      <c r="L421" s="5">
        <v>2897.44502061</v>
      </c>
      <c r="M421" s="5">
        <v>3333.5363297200001</v>
      </c>
      <c r="N421" s="5">
        <v>4400.05319504</v>
      </c>
      <c r="O421" s="5">
        <v>5199.1276125099994</v>
      </c>
      <c r="P421" s="5">
        <v>6255.5382702799998</v>
      </c>
      <c r="Q421" s="5">
        <v>9667.5171993099993</v>
      </c>
      <c r="R421" s="5">
        <v>9806.8267581</v>
      </c>
      <c r="S421" s="5">
        <v>10060.53014562</v>
      </c>
      <c r="T421" s="5">
        <v>10313.604390250001</v>
      </c>
      <c r="U421" s="5">
        <v>10665.924691010001</v>
      </c>
      <c r="V421" s="5">
        <v>11018.73474294</v>
      </c>
      <c r="W421" s="5">
        <v>11018.73474294</v>
      </c>
      <c r="X421" s="5">
        <v>13810.647532359999</v>
      </c>
      <c r="Y421" s="5">
        <v>14564.81693956</v>
      </c>
      <c r="Z421" s="5">
        <v>14786.541067419999</v>
      </c>
      <c r="AA421" s="5">
        <v>15700.23636961</v>
      </c>
      <c r="AB421" s="5">
        <v>17472.837288299997</v>
      </c>
      <c r="AC421" s="5">
        <v>19636.9525445</v>
      </c>
      <c r="AD421" s="5">
        <v>23424.329639969998</v>
      </c>
      <c r="AE421" s="5">
        <v>24997.397304149999</v>
      </c>
      <c r="AF421" s="5">
        <v>24997.397304149999</v>
      </c>
    </row>
    <row r="422" spans="1:32">
      <c r="A422" s="58" t="s">
        <v>137</v>
      </c>
      <c r="B422" s="58" t="s">
        <v>124</v>
      </c>
      <c r="C422" s="57" t="s">
        <v>93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3554.9579999999992</v>
      </c>
      <c r="M422" s="5">
        <v>3554.9579999999992</v>
      </c>
      <c r="N422" s="5">
        <v>3554.9579999999992</v>
      </c>
      <c r="O422" s="5">
        <v>3554.9579999999992</v>
      </c>
      <c r="P422" s="5">
        <v>3554.9579999999992</v>
      </c>
      <c r="Q422" s="5">
        <v>4095.9205069799996</v>
      </c>
      <c r="R422" s="5">
        <v>4442.0384626499999</v>
      </c>
      <c r="S422" s="5">
        <v>6797.5593698000021</v>
      </c>
      <c r="T422" s="5">
        <v>6797.5593698000021</v>
      </c>
      <c r="U422" s="5">
        <v>6797.5593698000021</v>
      </c>
      <c r="V422" s="5">
        <v>7379.6684404200014</v>
      </c>
      <c r="W422" s="5">
        <v>8942.9506262099985</v>
      </c>
      <c r="X422" s="5">
        <v>9357.8223957899972</v>
      </c>
      <c r="Y422" s="5">
        <v>10342.865909949998</v>
      </c>
      <c r="Z422" s="5">
        <v>10431.67358841</v>
      </c>
      <c r="AA422" s="5">
        <v>12050.28668641</v>
      </c>
      <c r="AB422" s="5">
        <v>16672.144151750002</v>
      </c>
      <c r="AC422" s="5">
        <v>18805.112162550005</v>
      </c>
      <c r="AD422" s="5">
        <v>26256.633607970001</v>
      </c>
      <c r="AE422" s="5">
        <v>28830.42404011</v>
      </c>
      <c r="AF422" s="5">
        <v>28804.42404011</v>
      </c>
    </row>
    <row r="423" spans="1:32">
      <c r="A423" s="58" t="s">
        <v>137</v>
      </c>
      <c r="B423" s="58" t="s">
        <v>124</v>
      </c>
      <c r="C423" s="57" t="s">
        <v>94</v>
      </c>
      <c r="D423" s="5">
        <v>5092.1962182514835</v>
      </c>
      <c r="E423" s="5">
        <v>6262.1199634300001</v>
      </c>
      <c r="F423" s="5">
        <v>6694.1588813399994</v>
      </c>
      <c r="G423" s="5">
        <v>7133.0534971000006</v>
      </c>
      <c r="H423" s="5">
        <v>7557.7558134999999</v>
      </c>
      <c r="I423" s="5">
        <v>7964.4220092000005</v>
      </c>
      <c r="J423" s="5">
        <v>8353.1155763999996</v>
      </c>
      <c r="K423" s="5">
        <v>8690.3842523000003</v>
      </c>
      <c r="L423" s="5">
        <v>9051.5481523999988</v>
      </c>
      <c r="M423" s="5">
        <v>9545.8497528000007</v>
      </c>
      <c r="N423" s="5">
        <v>10065.6436868</v>
      </c>
      <c r="O423" s="5">
        <v>10577.5043816</v>
      </c>
      <c r="P423" s="5">
        <v>11082.064509600001</v>
      </c>
      <c r="Q423" s="5">
        <v>11540.708131700001</v>
      </c>
      <c r="R423" s="5">
        <v>11977.2582932</v>
      </c>
      <c r="S423" s="5">
        <v>12403.1160903</v>
      </c>
      <c r="T423" s="5">
        <v>12815.271317500001</v>
      </c>
      <c r="U423" s="5">
        <v>13211.048870300001</v>
      </c>
      <c r="V423" s="5">
        <v>13574.802985600001</v>
      </c>
      <c r="W423" s="5">
        <v>13926.7494759</v>
      </c>
      <c r="X423" s="5">
        <v>14276.484652499999</v>
      </c>
      <c r="Y423" s="5">
        <v>14618.3416321</v>
      </c>
      <c r="Z423" s="5">
        <v>15004.314091299999</v>
      </c>
      <c r="AA423" s="5">
        <v>15416.163653600001</v>
      </c>
      <c r="AB423" s="5">
        <v>15841.7865117</v>
      </c>
      <c r="AC423" s="5">
        <v>16259.463924</v>
      </c>
      <c r="AD423" s="5">
        <v>16667.141525200001</v>
      </c>
      <c r="AE423" s="5">
        <v>17063.1401477</v>
      </c>
      <c r="AF423" s="5">
        <v>17063.1401477</v>
      </c>
    </row>
    <row r="424" spans="1:32">
      <c r="A424" s="58" t="s">
        <v>137</v>
      </c>
      <c r="B424" s="58" t="s">
        <v>124</v>
      </c>
      <c r="C424" s="57" t="s">
        <v>96</v>
      </c>
      <c r="D424" s="5">
        <v>104.02584389254943</v>
      </c>
      <c r="E424" s="5">
        <v>127.05113826531304</v>
      </c>
      <c r="F424" s="5">
        <v>139.16017229535495</v>
      </c>
      <c r="G424" s="5">
        <v>151.92610069959798</v>
      </c>
      <c r="H424" s="5">
        <v>165.24375535045371</v>
      </c>
      <c r="I424" s="5">
        <v>179.14086365810641</v>
      </c>
      <c r="J424" s="5">
        <v>193.19238155006269</v>
      </c>
      <c r="K424" s="5">
        <v>207.51334684648938</v>
      </c>
      <c r="L424" s="5">
        <v>221.43774228066712</v>
      </c>
      <c r="M424" s="5">
        <v>237.91499936448983</v>
      </c>
      <c r="N424" s="5">
        <v>261.61997182751105</v>
      </c>
      <c r="O424" s="5">
        <v>284.75894526234333</v>
      </c>
      <c r="P424" s="5">
        <v>307.62133031014292</v>
      </c>
      <c r="Q424" s="5">
        <v>333.30856234254702</v>
      </c>
      <c r="R424" s="5">
        <v>363.79638025287966</v>
      </c>
      <c r="S424" s="5">
        <v>386.35457475380014</v>
      </c>
      <c r="T424" s="5">
        <v>410.10014571958004</v>
      </c>
      <c r="U424" s="5">
        <v>430.81288351465128</v>
      </c>
      <c r="V424" s="5">
        <v>455.02663529790061</v>
      </c>
      <c r="W424" s="5">
        <v>477.83842553532639</v>
      </c>
      <c r="X424" s="5">
        <v>502.12115479319664</v>
      </c>
      <c r="Y424" s="5">
        <v>527.63549454191275</v>
      </c>
      <c r="Z424" s="5">
        <v>544.77436073275862</v>
      </c>
      <c r="AA424" s="5">
        <v>571.65466421219776</v>
      </c>
      <c r="AB424" s="5">
        <v>628.02365121282355</v>
      </c>
      <c r="AC424" s="5">
        <v>686.32867753493065</v>
      </c>
      <c r="AD424" s="5">
        <v>760.34516678062482</v>
      </c>
      <c r="AE424" s="5">
        <v>835.58756361596852</v>
      </c>
      <c r="AF424" s="5">
        <v>835.58756361596852</v>
      </c>
    </row>
    <row r="426" spans="1:32">
      <c r="A426" s="58" t="s">
        <v>137</v>
      </c>
      <c r="B426" s="58" t="s">
        <v>125</v>
      </c>
      <c r="C426" s="57" t="s">
        <v>81</v>
      </c>
      <c r="D426" s="5">
        <v>4820</v>
      </c>
      <c r="E426" s="5">
        <v>4820</v>
      </c>
      <c r="F426" s="5">
        <v>4820</v>
      </c>
      <c r="G426" s="5">
        <v>4835</v>
      </c>
      <c r="H426" s="5">
        <v>4835</v>
      </c>
      <c r="I426" s="5">
        <v>4835</v>
      </c>
      <c r="J426" s="5">
        <v>3385</v>
      </c>
      <c r="K426" s="5">
        <v>3385</v>
      </c>
      <c r="L426" s="5">
        <v>2805</v>
      </c>
      <c r="M426" s="5">
        <v>2805</v>
      </c>
      <c r="N426" s="5">
        <v>2805</v>
      </c>
      <c r="O426" s="5">
        <v>2805</v>
      </c>
      <c r="P426" s="5">
        <v>2805</v>
      </c>
      <c r="Q426" s="5">
        <v>2805</v>
      </c>
      <c r="R426" s="5">
        <v>2805</v>
      </c>
      <c r="S426" s="5">
        <v>2805</v>
      </c>
      <c r="T426" s="5">
        <v>2805</v>
      </c>
      <c r="U426" s="5">
        <v>2805</v>
      </c>
      <c r="V426" s="5">
        <v>2805</v>
      </c>
      <c r="W426" s="5">
        <v>2805</v>
      </c>
      <c r="X426" s="5">
        <v>2805</v>
      </c>
      <c r="Y426" s="5">
        <v>1120</v>
      </c>
      <c r="Z426" s="5">
        <v>1120</v>
      </c>
      <c r="AA426" s="5">
        <v>1120</v>
      </c>
      <c r="AB426" s="5">
        <v>1120</v>
      </c>
      <c r="AC426" s="5">
        <v>1120</v>
      </c>
      <c r="AD426" s="5">
        <v>0</v>
      </c>
      <c r="AE426" s="5">
        <v>0</v>
      </c>
      <c r="AF426" s="5">
        <v>0</v>
      </c>
    </row>
    <row r="427" spans="1:32">
      <c r="A427" s="58" t="s">
        <v>137</v>
      </c>
      <c r="B427" s="58" t="s">
        <v>125</v>
      </c>
      <c r="C427" s="57" t="s">
        <v>82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500</v>
      </c>
      <c r="K427" s="5">
        <v>500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137</v>
      </c>
      <c r="B428" s="58" t="s">
        <v>125</v>
      </c>
      <c r="C428" s="57" t="s">
        <v>83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137</v>
      </c>
      <c r="B429" s="58" t="s">
        <v>125</v>
      </c>
      <c r="C429" s="57" t="s">
        <v>84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1290</v>
      </c>
      <c r="W429" s="5">
        <v>1290</v>
      </c>
      <c r="X429" s="5">
        <v>1196</v>
      </c>
      <c r="Y429" s="5">
        <v>1445.7913002</v>
      </c>
      <c r="Z429" s="5">
        <v>1445.7913002</v>
      </c>
      <c r="AA429" s="5">
        <v>1445.7913002</v>
      </c>
      <c r="AB429" s="5">
        <v>1445.7913002</v>
      </c>
      <c r="AC429" s="5">
        <v>3155.5579031900002</v>
      </c>
      <c r="AD429" s="5">
        <v>3155.5579031900002</v>
      </c>
      <c r="AE429" s="5">
        <v>3985.7129043900004</v>
      </c>
      <c r="AF429" s="5">
        <v>5608.9994536900003</v>
      </c>
    </row>
    <row r="430" spans="1:32">
      <c r="A430" s="58" t="s">
        <v>137</v>
      </c>
      <c r="B430" s="58" t="s">
        <v>125</v>
      </c>
      <c r="C430" s="57" t="s">
        <v>85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8" t="s">
        <v>137</v>
      </c>
      <c r="B431" s="58" t="s">
        <v>125</v>
      </c>
      <c r="C431" s="57" t="s">
        <v>86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137</v>
      </c>
      <c r="B432" s="58" t="s">
        <v>125</v>
      </c>
      <c r="C432" s="57" t="s">
        <v>87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374.13</v>
      </c>
      <c r="M432" s="5">
        <v>374.13</v>
      </c>
      <c r="N432" s="5">
        <v>375.23</v>
      </c>
      <c r="O432" s="5">
        <v>374.13</v>
      </c>
      <c r="P432" s="5">
        <v>442.06551125999999</v>
      </c>
      <c r="Q432" s="5">
        <v>1261.10645701</v>
      </c>
      <c r="R432" s="5">
        <v>1399.2293101400001</v>
      </c>
      <c r="S432" s="5">
        <v>1399.2293101400001</v>
      </c>
      <c r="T432" s="5">
        <v>1400.32931014</v>
      </c>
      <c r="U432" s="5">
        <v>1399.2293101400001</v>
      </c>
      <c r="V432" s="5">
        <v>1399.2293101400001</v>
      </c>
      <c r="W432" s="5">
        <v>1399.2293101400001</v>
      </c>
      <c r="X432" s="5">
        <v>1399.2293101400001</v>
      </c>
      <c r="Y432" s="5">
        <v>1400.32931014</v>
      </c>
      <c r="Z432" s="5">
        <v>1399.2293101400001</v>
      </c>
      <c r="AA432" s="5">
        <v>1400.32931014</v>
      </c>
      <c r="AB432" s="5">
        <v>1981.0559082300001</v>
      </c>
      <c r="AC432" s="5">
        <v>1982.15590823</v>
      </c>
      <c r="AD432" s="5">
        <v>2042.8662890800001</v>
      </c>
      <c r="AE432" s="5">
        <v>2042.8662890800001</v>
      </c>
      <c r="AF432" s="5">
        <v>2682.15590823</v>
      </c>
    </row>
    <row r="433" spans="1:32">
      <c r="A433" s="58" t="s">
        <v>137</v>
      </c>
      <c r="B433" s="58" t="s">
        <v>125</v>
      </c>
      <c r="C433" s="57" t="s">
        <v>88</v>
      </c>
      <c r="D433" s="5">
        <v>4.3979999999999997</v>
      </c>
      <c r="E433" s="5">
        <v>18.14</v>
      </c>
      <c r="F433" s="5">
        <v>30.966000000000001</v>
      </c>
      <c r="G433" s="5">
        <v>48.356000000000002</v>
      </c>
      <c r="H433" s="5">
        <v>81.885999999999996</v>
      </c>
      <c r="I433" s="5">
        <v>130.08000000000001</v>
      </c>
      <c r="J433" s="5">
        <v>178.929</v>
      </c>
      <c r="K433" s="5">
        <v>243.18899999999999</v>
      </c>
      <c r="L433" s="5">
        <v>308.55135327000005</v>
      </c>
      <c r="M433" s="5">
        <v>405.21240256999999</v>
      </c>
      <c r="N433" s="5">
        <v>520.85541197999999</v>
      </c>
      <c r="O433" s="5">
        <v>658.37870593000002</v>
      </c>
      <c r="P433" s="5">
        <v>817.74173775999998</v>
      </c>
      <c r="Q433" s="5">
        <v>998.03423137000004</v>
      </c>
      <c r="R433" s="5">
        <v>1203.61717292</v>
      </c>
      <c r="S433" s="5">
        <v>1435.9331237599999</v>
      </c>
      <c r="T433" s="5">
        <v>1678.82339598</v>
      </c>
      <c r="U433" s="5">
        <v>1929.6023754400001</v>
      </c>
      <c r="V433" s="5">
        <v>2173.1667760199998</v>
      </c>
      <c r="W433" s="5">
        <v>2433.1600630399998</v>
      </c>
      <c r="X433" s="5">
        <v>2706.9205209000002</v>
      </c>
      <c r="Y433" s="5">
        <v>2986.7466388799999</v>
      </c>
      <c r="Z433" s="5">
        <v>3263.7128615300003</v>
      </c>
      <c r="AA433" s="5">
        <v>3541.9466311800002</v>
      </c>
      <c r="AB433" s="5">
        <v>3821.88939828</v>
      </c>
      <c r="AC433" s="5">
        <v>4109.4792878499993</v>
      </c>
      <c r="AD433" s="5">
        <v>4404.0250771699993</v>
      </c>
      <c r="AE433" s="5">
        <v>4711.6905148900005</v>
      </c>
      <c r="AF433" s="5">
        <v>4767.7094063300001</v>
      </c>
    </row>
    <row r="434" spans="1:32">
      <c r="A434" s="58" t="s">
        <v>137</v>
      </c>
      <c r="B434" s="58" t="s">
        <v>125</v>
      </c>
      <c r="C434" s="57" t="s">
        <v>89</v>
      </c>
      <c r="D434" s="5">
        <v>127.2835</v>
      </c>
      <c r="E434" s="5">
        <v>192.197</v>
      </c>
      <c r="F434" s="5">
        <v>240.64800000000002</v>
      </c>
      <c r="G434" s="5">
        <v>291.60399999999998</v>
      </c>
      <c r="H434" s="5">
        <v>401.51799999999997</v>
      </c>
      <c r="I434" s="5">
        <v>532.50300000000004</v>
      </c>
      <c r="J434" s="5">
        <v>620.04250000000002</v>
      </c>
      <c r="K434" s="5">
        <v>723.53800000000001</v>
      </c>
      <c r="L434" s="5">
        <v>824.2360000000001</v>
      </c>
      <c r="M434" s="5">
        <v>973.98399999999992</v>
      </c>
      <c r="N434" s="5">
        <v>1138.355</v>
      </c>
      <c r="O434" s="5">
        <v>1315.6435000000001</v>
      </c>
      <c r="P434" s="5">
        <v>1502.1965</v>
      </c>
      <c r="Q434" s="5">
        <v>1684.529</v>
      </c>
      <c r="R434" s="5">
        <v>1883.4224999999997</v>
      </c>
      <c r="S434" s="5">
        <v>2091.261</v>
      </c>
      <c r="T434" s="5">
        <v>2276.7615000000005</v>
      </c>
      <c r="U434" s="5">
        <v>2429.2325000000001</v>
      </c>
      <c r="V434" s="5">
        <v>2546.2619999999993</v>
      </c>
      <c r="W434" s="5">
        <v>2657.9364999999998</v>
      </c>
      <c r="X434" s="5">
        <v>2760.1385</v>
      </c>
      <c r="Y434" s="5">
        <v>2832.1140000000005</v>
      </c>
      <c r="Z434" s="5">
        <v>2886.2420000000002</v>
      </c>
      <c r="AA434" s="5">
        <v>2919.8580000000002</v>
      </c>
      <c r="AB434" s="5">
        <v>2935.6309999999999</v>
      </c>
      <c r="AC434" s="5">
        <v>2930.2645000000002</v>
      </c>
      <c r="AD434" s="5">
        <v>2926.1819999999989</v>
      </c>
      <c r="AE434" s="5">
        <v>2918.5005000000001</v>
      </c>
      <c r="AF434" s="5">
        <v>2918.5005000000001</v>
      </c>
    </row>
    <row r="435" spans="1:32">
      <c r="A435" s="58" t="s">
        <v>137</v>
      </c>
      <c r="B435" s="58" t="s">
        <v>125</v>
      </c>
      <c r="C435" s="57" t="s">
        <v>90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137</v>
      </c>
      <c r="B436" s="58" t="s">
        <v>125</v>
      </c>
      <c r="C436" s="57" t="s">
        <v>91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137</v>
      </c>
      <c r="B437" s="58" t="s">
        <v>125</v>
      </c>
      <c r="C437" s="57" t="s">
        <v>92</v>
      </c>
      <c r="D437" s="5">
        <v>4013.0679999999993</v>
      </c>
      <c r="E437" s="5">
        <v>4170.5679999999993</v>
      </c>
      <c r="F437" s="5">
        <v>4651.0292120099984</v>
      </c>
      <c r="G437" s="5">
        <v>4713.1456655799984</v>
      </c>
      <c r="H437" s="5">
        <v>4713.3956655799984</v>
      </c>
      <c r="I437" s="5">
        <v>4713.3956655799984</v>
      </c>
      <c r="J437" s="5">
        <v>4713.3956655799984</v>
      </c>
      <c r="K437" s="5">
        <v>4713.3956655799984</v>
      </c>
      <c r="L437" s="5">
        <v>4713.3956655799984</v>
      </c>
      <c r="M437" s="5">
        <v>4713.3956655799984</v>
      </c>
      <c r="N437" s="5">
        <v>4713.3956655799984</v>
      </c>
      <c r="O437" s="5">
        <v>5468.4801315199993</v>
      </c>
      <c r="P437" s="5">
        <v>5726.1655853999991</v>
      </c>
      <c r="Q437" s="5">
        <v>6590.2155316199987</v>
      </c>
      <c r="R437" s="5">
        <v>6647.9999428699994</v>
      </c>
      <c r="S437" s="5">
        <v>7720.3948034599998</v>
      </c>
      <c r="T437" s="5">
        <v>7323.0597378399998</v>
      </c>
      <c r="U437" s="5">
        <v>7323.0597378399998</v>
      </c>
      <c r="V437" s="5">
        <v>7894.2203244399998</v>
      </c>
      <c r="W437" s="5">
        <v>7894.2203244399998</v>
      </c>
      <c r="X437" s="5">
        <v>8451.8930356100009</v>
      </c>
      <c r="Y437" s="5">
        <v>9794.6599635599996</v>
      </c>
      <c r="Z437" s="5">
        <v>10035.847068280002</v>
      </c>
      <c r="AA437" s="5">
        <v>9672.8479606300007</v>
      </c>
      <c r="AB437" s="5">
        <v>10923.791816350002</v>
      </c>
      <c r="AC437" s="5">
        <v>11786.63556339</v>
      </c>
      <c r="AD437" s="5">
        <v>13257.251972709999</v>
      </c>
      <c r="AE437" s="5">
        <v>12519.20197271</v>
      </c>
      <c r="AF437" s="5">
        <v>12281.001972710001</v>
      </c>
    </row>
    <row r="438" spans="1:32">
      <c r="A438" s="58" t="s">
        <v>137</v>
      </c>
      <c r="B438" s="58" t="s">
        <v>125</v>
      </c>
      <c r="C438" s="57" t="s">
        <v>93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953.73099999999999</v>
      </c>
      <c r="N438" s="5">
        <v>953.73099999999999</v>
      </c>
      <c r="O438" s="5">
        <v>953.73099999999999</v>
      </c>
      <c r="P438" s="5">
        <v>953.73099999999999</v>
      </c>
      <c r="Q438" s="5">
        <v>953.73099999999999</v>
      </c>
      <c r="R438" s="5">
        <v>953.73099999999999</v>
      </c>
      <c r="S438" s="5">
        <v>953.73099999999999</v>
      </c>
      <c r="T438" s="5">
        <v>953.73099999999999</v>
      </c>
      <c r="U438" s="5">
        <v>953.73099999999999</v>
      </c>
      <c r="V438" s="5">
        <v>953.73099999999999</v>
      </c>
      <c r="W438" s="5">
        <v>1172.26579406</v>
      </c>
      <c r="X438" s="5">
        <v>2513.9969545399995</v>
      </c>
      <c r="Y438" s="5">
        <v>3079.5133043299993</v>
      </c>
      <c r="Z438" s="5">
        <v>2971.9933043299998</v>
      </c>
      <c r="AA438" s="5">
        <v>3116.7128177799996</v>
      </c>
      <c r="AB438" s="5">
        <v>3116.7128177799996</v>
      </c>
      <c r="AC438" s="5">
        <v>6002.7733660200001</v>
      </c>
      <c r="AD438" s="5">
        <v>6541.3895948300005</v>
      </c>
      <c r="AE438" s="5">
        <v>9087.5474296899993</v>
      </c>
      <c r="AF438" s="5">
        <v>9006.5474296899993</v>
      </c>
    </row>
    <row r="439" spans="1:32">
      <c r="A439" s="58" t="s">
        <v>137</v>
      </c>
      <c r="B439" s="58" t="s">
        <v>125</v>
      </c>
      <c r="C439" s="57" t="s">
        <v>94</v>
      </c>
      <c r="D439" s="5">
        <v>3862.6046533600156</v>
      </c>
      <c r="E439" s="5">
        <v>5213.2478700000001</v>
      </c>
      <c r="F439" s="5">
        <v>5850.4885960000001</v>
      </c>
      <c r="G439" s="5">
        <v>6495.2650219999996</v>
      </c>
      <c r="H439" s="5">
        <v>7151.8209399999996</v>
      </c>
      <c r="I439" s="5">
        <v>7794.8121600000004</v>
      </c>
      <c r="J439" s="5">
        <v>8214.3902080000007</v>
      </c>
      <c r="K439" s="5">
        <v>8531.0496000000003</v>
      </c>
      <c r="L439" s="5">
        <v>8897.0993980000003</v>
      </c>
      <c r="M439" s="5">
        <v>9297.0115050000004</v>
      </c>
      <c r="N439" s="5">
        <v>9714.6098010000005</v>
      </c>
      <c r="O439" s="5">
        <v>10126.449769999999</v>
      </c>
      <c r="P439" s="5">
        <v>10557.370430000001</v>
      </c>
      <c r="Q439" s="5">
        <v>10954.195890000001</v>
      </c>
      <c r="R439" s="5">
        <v>11348.78464</v>
      </c>
      <c r="S439" s="5">
        <v>11719.31926</v>
      </c>
      <c r="T439" s="5">
        <v>12095.60533</v>
      </c>
      <c r="U439" s="5">
        <v>12453.46603</v>
      </c>
      <c r="V439" s="5">
        <v>12773.66884</v>
      </c>
      <c r="W439" s="5">
        <v>13086.461799999999</v>
      </c>
      <c r="X439" s="5">
        <v>13431.31761</v>
      </c>
      <c r="Y439" s="5">
        <v>13769.05926</v>
      </c>
      <c r="Z439" s="5">
        <v>14200.08992</v>
      </c>
      <c r="AA439" s="5">
        <v>14657.627769999999</v>
      </c>
      <c r="AB439" s="5">
        <v>15141.399369999999</v>
      </c>
      <c r="AC439" s="5">
        <v>15605.32761</v>
      </c>
      <c r="AD439" s="5">
        <v>16074.51283</v>
      </c>
      <c r="AE439" s="5">
        <v>16524.696820000001</v>
      </c>
      <c r="AF439" s="5">
        <v>16524.696820000001</v>
      </c>
    </row>
    <row r="440" spans="1:32">
      <c r="A440" s="58" t="s">
        <v>137</v>
      </c>
      <c r="B440" s="58" t="s">
        <v>125</v>
      </c>
      <c r="C440" s="57" t="s">
        <v>96</v>
      </c>
      <c r="D440" s="5">
        <v>212.22</v>
      </c>
      <c r="E440" s="5">
        <v>226.52814293723574</v>
      </c>
      <c r="F440" s="5">
        <v>234.77789894155856</v>
      </c>
      <c r="G440" s="5">
        <v>240.1553132290021</v>
      </c>
      <c r="H440" s="5">
        <v>247.55644255932168</v>
      </c>
      <c r="I440" s="5">
        <v>257.97427073791323</v>
      </c>
      <c r="J440" s="5">
        <v>268.67696564797944</v>
      </c>
      <c r="K440" s="5">
        <v>278.31288884482137</v>
      </c>
      <c r="L440" s="5">
        <v>289.10027218382203</v>
      </c>
      <c r="M440" s="5">
        <v>300.19573400724852</v>
      </c>
      <c r="N440" s="5">
        <v>316.70347934414582</v>
      </c>
      <c r="O440" s="5">
        <v>334.94680977315409</v>
      </c>
      <c r="P440" s="5">
        <v>356.77218065143541</v>
      </c>
      <c r="Q440" s="5">
        <v>377.74148982671409</v>
      </c>
      <c r="R440" s="5">
        <v>398.82850022501907</v>
      </c>
      <c r="S440" s="5">
        <v>417.36371773992732</v>
      </c>
      <c r="T440" s="5">
        <v>436.01331235750808</v>
      </c>
      <c r="U440" s="5">
        <v>452.32025112722454</v>
      </c>
      <c r="V440" s="5">
        <v>468.96539896880927</v>
      </c>
      <c r="W440" s="5">
        <v>488.28720028797397</v>
      </c>
      <c r="X440" s="5">
        <v>505.87914929752623</v>
      </c>
      <c r="Y440" s="5">
        <v>525.99544154313128</v>
      </c>
      <c r="Z440" s="5">
        <v>546.49739801256339</v>
      </c>
      <c r="AA440" s="5">
        <v>564.58468128145751</v>
      </c>
      <c r="AB440" s="5">
        <v>595.25348596966478</v>
      </c>
      <c r="AC440" s="5">
        <v>620.00266720377692</v>
      </c>
      <c r="AD440" s="5">
        <v>653.38817942873641</v>
      </c>
      <c r="AE440" s="5">
        <v>692.98836436889235</v>
      </c>
      <c r="AF440" s="5">
        <v>692.98836436889235</v>
      </c>
    </row>
    <row r="442" spans="1:32">
      <c r="A442" s="58" t="s">
        <v>137</v>
      </c>
      <c r="B442" s="58" t="s">
        <v>126</v>
      </c>
      <c r="C442" s="57" t="s">
        <v>82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1328.9999999900001</v>
      </c>
      <c r="K442" s="5">
        <v>1328.9999999900001</v>
      </c>
      <c r="L442" s="5">
        <v>1328.9999999900001</v>
      </c>
      <c r="M442" s="5">
        <v>1328.9999999900001</v>
      </c>
      <c r="N442" s="5">
        <v>1328.9999999900001</v>
      </c>
      <c r="O442" s="5">
        <v>1328.9999999900001</v>
      </c>
      <c r="P442" s="5">
        <v>1328.9999999900001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137</v>
      </c>
      <c r="B443" s="58" t="s">
        <v>126</v>
      </c>
      <c r="C443" s="57" t="s">
        <v>83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137</v>
      </c>
      <c r="B444" s="58" t="s">
        <v>126</v>
      </c>
      <c r="C444" s="57" t="s">
        <v>84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897.68680114999995</v>
      </c>
      <c r="V444" s="5">
        <v>1467.4381420500001</v>
      </c>
      <c r="W444" s="5">
        <v>1467.4381420500001</v>
      </c>
      <c r="X444" s="5">
        <v>1467.4381420500001</v>
      </c>
      <c r="Y444" s="5">
        <v>1496.5790552000001</v>
      </c>
      <c r="Z444" s="5">
        <v>1158.5790552000001</v>
      </c>
      <c r="AA444" s="5">
        <v>1158.5790552000001</v>
      </c>
      <c r="AB444" s="5">
        <v>1004.5790552000001</v>
      </c>
      <c r="AC444" s="5">
        <v>1004.5790552000001</v>
      </c>
      <c r="AD444" s="5">
        <v>1074.5728427000001</v>
      </c>
      <c r="AE444" s="5">
        <v>1272.15963315</v>
      </c>
      <c r="AF444" s="5">
        <v>1272.15963315</v>
      </c>
    </row>
    <row r="445" spans="1:32">
      <c r="A445" s="58" t="s">
        <v>137</v>
      </c>
      <c r="B445" s="58" t="s">
        <v>126</v>
      </c>
      <c r="C445" s="57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8" t="s">
        <v>137</v>
      </c>
      <c r="B446" s="58" t="s">
        <v>126</v>
      </c>
      <c r="C446" s="57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137</v>
      </c>
      <c r="B447" s="58" t="s">
        <v>126</v>
      </c>
      <c r="C447" s="57" t="s">
        <v>87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520.87811269000008</v>
      </c>
      <c r="O447" s="5">
        <v>523.85951886999999</v>
      </c>
      <c r="P447" s="5">
        <v>566.65965598000003</v>
      </c>
      <c r="Q447" s="5">
        <v>566.65965598000003</v>
      </c>
      <c r="R447" s="5">
        <v>566.65965598000003</v>
      </c>
      <c r="S447" s="5">
        <v>1172.1698542600002</v>
      </c>
      <c r="T447" s="5">
        <v>1172.1698542600002</v>
      </c>
      <c r="U447" s="5">
        <v>1172.1698542600002</v>
      </c>
      <c r="V447" s="5">
        <v>1432.00411951</v>
      </c>
      <c r="W447" s="5">
        <v>1432.00411951</v>
      </c>
      <c r="X447" s="5">
        <v>1432.00411951</v>
      </c>
      <c r="Y447" s="5">
        <v>1432.00411951</v>
      </c>
      <c r="Z447" s="5">
        <v>1434.1041195099999</v>
      </c>
      <c r="AA447" s="5">
        <v>1432.00411951</v>
      </c>
      <c r="AB447" s="5">
        <v>1432.00411951</v>
      </c>
      <c r="AC447" s="5">
        <v>1432.00411951</v>
      </c>
      <c r="AD447" s="5">
        <v>1954.51627199</v>
      </c>
      <c r="AE447" s="5">
        <v>2211.3114471999997</v>
      </c>
      <c r="AF447" s="5">
        <v>2582.5267122699997</v>
      </c>
    </row>
    <row r="448" spans="1:32">
      <c r="A448" s="58" t="s">
        <v>137</v>
      </c>
      <c r="B448" s="58" t="s">
        <v>126</v>
      </c>
      <c r="C448" s="57" t="s">
        <v>88</v>
      </c>
      <c r="D448" s="5">
        <v>39.017000000000003</v>
      </c>
      <c r="E448" s="5">
        <v>73.308999999999997</v>
      </c>
      <c r="F448" s="5">
        <v>101.551</v>
      </c>
      <c r="G448" s="5">
        <v>127.312</v>
      </c>
      <c r="H448" s="5">
        <v>163.02500000000001</v>
      </c>
      <c r="I448" s="5">
        <v>199.60599999999999</v>
      </c>
      <c r="J448" s="5">
        <v>240.464</v>
      </c>
      <c r="K448" s="5">
        <v>286.77499999999998</v>
      </c>
      <c r="L448" s="5">
        <v>327.14164325000002</v>
      </c>
      <c r="M448" s="5">
        <v>386.59627753999996</v>
      </c>
      <c r="N448" s="5">
        <v>451.54583057000002</v>
      </c>
      <c r="O448" s="5">
        <v>523.74430347000009</v>
      </c>
      <c r="P448" s="5">
        <v>603.50220841999999</v>
      </c>
      <c r="Q448" s="5">
        <v>685.87139996999997</v>
      </c>
      <c r="R448" s="5">
        <v>770.29098284999998</v>
      </c>
      <c r="S448" s="5">
        <v>860.29049325000005</v>
      </c>
      <c r="T448" s="5">
        <v>955.90802156999996</v>
      </c>
      <c r="U448" s="5">
        <v>1038.7049956000001</v>
      </c>
      <c r="V448" s="5">
        <v>1118.5736002599999</v>
      </c>
      <c r="W448" s="5">
        <v>1198.6207917299998</v>
      </c>
      <c r="X448" s="5">
        <v>1275.5066398600002</v>
      </c>
      <c r="Y448" s="5">
        <v>1349.49831356</v>
      </c>
      <c r="Z448" s="5">
        <v>1425.62567932</v>
      </c>
      <c r="AA448" s="5">
        <v>1507.2402882800002</v>
      </c>
      <c r="AB448" s="5">
        <v>1592.0229601999999</v>
      </c>
      <c r="AC448" s="5">
        <v>1679.8513663600002</v>
      </c>
      <c r="AD448" s="5">
        <v>1768.54372947</v>
      </c>
      <c r="AE448" s="5">
        <v>1862.5243552300001</v>
      </c>
      <c r="AF448" s="5">
        <v>1893.2939912900001</v>
      </c>
    </row>
    <row r="449" spans="1:32">
      <c r="A449" s="58" t="s">
        <v>137</v>
      </c>
      <c r="B449" s="58" t="s">
        <v>126</v>
      </c>
      <c r="C449" s="57" t="s">
        <v>89</v>
      </c>
      <c r="D449" s="5">
        <v>116.73750000000001</v>
      </c>
      <c r="E449" s="5">
        <v>181.58349999999999</v>
      </c>
      <c r="F449" s="5">
        <v>230.42950000000002</v>
      </c>
      <c r="G449" s="5">
        <v>263.601</v>
      </c>
      <c r="H449" s="5">
        <v>310.37200000000001</v>
      </c>
      <c r="I449" s="5">
        <v>348.61299999999994</v>
      </c>
      <c r="J449" s="5">
        <v>387.50349999999997</v>
      </c>
      <c r="K449" s="5">
        <v>424.69</v>
      </c>
      <c r="L449" s="5">
        <v>458.70399999999989</v>
      </c>
      <c r="M449" s="5">
        <v>512.68150000000003</v>
      </c>
      <c r="N449" s="5">
        <v>568.37599999999998</v>
      </c>
      <c r="O449" s="5">
        <v>623.41800000000001</v>
      </c>
      <c r="P449" s="5">
        <v>679.90600000000006</v>
      </c>
      <c r="Q449" s="5">
        <v>731.43100000000004</v>
      </c>
      <c r="R449" s="5">
        <v>780.53399999999988</v>
      </c>
      <c r="S449" s="5">
        <v>825.68650000000002</v>
      </c>
      <c r="T449" s="5">
        <v>869.44999999999993</v>
      </c>
      <c r="U449" s="5">
        <v>894.35399999999993</v>
      </c>
      <c r="V449" s="5">
        <v>914.74150000000009</v>
      </c>
      <c r="W449" s="5">
        <v>927.40250000000015</v>
      </c>
      <c r="X449" s="5">
        <v>933.21299999999974</v>
      </c>
      <c r="Y449" s="5">
        <v>933.12100000000009</v>
      </c>
      <c r="Z449" s="5">
        <v>934.87250000000017</v>
      </c>
      <c r="AA449" s="5">
        <v>933.9994999999999</v>
      </c>
      <c r="AB449" s="5">
        <v>932.10199999999986</v>
      </c>
      <c r="AC449" s="5">
        <v>929.02750000000037</v>
      </c>
      <c r="AD449" s="5">
        <v>926.92099999999982</v>
      </c>
      <c r="AE449" s="5">
        <v>921.52750000000037</v>
      </c>
      <c r="AF449" s="5">
        <v>921.52750000000037</v>
      </c>
    </row>
    <row r="450" spans="1:32">
      <c r="A450" s="58" t="s">
        <v>137</v>
      </c>
      <c r="B450" s="58" t="s">
        <v>126</v>
      </c>
      <c r="C450" s="57" t="s">
        <v>90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137</v>
      </c>
      <c r="B451" s="58" t="s">
        <v>126</v>
      </c>
      <c r="C451" s="57" t="s">
        <v>91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137</v>
      </c>
      <c r="B452" s="58" t="s">
        <v>126</v>
      </c>
      <c r="C452" s="57" t="s">
        <v>92</v>
      </c>
      <c r="D452" s="5">
        <v>2131.585</v>
      </c>
      <c r="E452" s="5">
        <v>2341.585</v>
      </c>
      <c r="F452" s="5">
        <v>2341.585</v>
      </c>
      <c r="G452" s="5">
        <v>2341.7850000000003</v>
      </c>
      <c r="H452" s="5">
        <v>2341.585</v>
      </c>
      <c r="I452" s="5">
        <v>2308.585</v>
      </c>
      <c r="J452" s="5">
        <v>2308.585</v>
      </c>
      <c r="K452" s="5">
        <v>2217.835</v>
      </c>
      <c r="L452" s="5">
        <v>2105.835</v>
      </c>
      <c r="M452" s="5">
        <v>2324.1892310200001</v>
      </c>
      <c r="N452" s="5">
        <v>3132.2255257500001</v>
      </c>
      <c r="O452" s="5">
        <v>3369.1149404900002</v>
      </c>
      <c r="P452" s="5">
        <v>3792.8278530000002</v>
      </c>
      <c r="Q452" s="5">
        <v>4089.6076234100001</v>
      </c>
      <c r="R452" s="5">
        <v>4362.1352306999997</v>
      </c>
      <c r="S452" s="5">
        <v>4809.1612300400002</v>
      </c>
      <c r="T452" s="5">
        <v>4650.1612300400002</v>
      </c>
      <c r="U452" s="5">
        <v>4656.6067510900002</v>
      </c>
      <c r="V452" s="5">
        <v>5199.7819352099996</v>
      </c>
      <c r="W452" s="5">
        <v>5214.8993054599996</v>
      </c>
      <c r="X452" s="5">
        <v>5751.1800943799999</v>
      </c>
      <c r="Y452" s="5">
        <v>5774.1907795499992</v>
      </c>
      <c r="Z452" s="5">
        <v>5778.8841977699994</v>
      </c>
      <c r="AA452" s="5">
        <v>6492.5145656100003</v>
      </c>
      <c r="AB452" s="5">
        <v>6737.12445372</v>
      </c>
      <c r="AC452" s="5">
        <v>8001.4588132400004</v>
      </c>
      <c r="AD452" s="5">
        <v>8566.6562392299984</v>
      </c>
      <c r="AE452" s="5">
        <v>8739.4383620999997</v>
      </c>
      <c r="AF452" s="5">
        <v>8739.4383620999997</v>
      </c>
    </row>
    <row r="453" spans="1:32">
      <c r="A453" s="58" t="s">
        <v>137</v>
      </c>
      <c r="B453" s="58" t="s">
        <v>126</v>
      </c>
      <c r="C453" s="57" t="s">
        <v>93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559.55780000000004</v>
      </c>
      <c r="T453" s="5">
        <v>559.55780000000004</v>
      </c>
      <c r="U453" s="5">
        <v>559.55780000000004</v>
      </c>
      <c r="V453" s="5">
        <v>657.83034147000001</v>
      </c>
      <c r="W453" s="5">
        <v>1059.6407512599999</v>
      </c>
      <c r="X453" s="5">
        <v>1059.6407512599999</v>
      </c>
      <c r="Y453" s="5">
        <v>2214.05349131</v>
      </c>
      <c r="Z453" s="5">
        <v>1944.0534913099998</v>
      </c>
      <c r="AA453" s="5">
        <v>1944.3907694</v>
      </c>
      <c r="AB453" s="5">
        <v>1944.3907694</v>
      </c>
      <c r="AC453" s="5">
        <v>2535.9191587300002</v>
      </c>
      <c r="AD453" s="5">
        <v>4357.7813262400005</v>
      </c>
      <c r="AE453" s="5">
        <v>5819.2757419700001</v>
      </c>
      <c r="AF453" s="5">
        <v>5819.2757419700001</v>
      </c>
    </row>
    <row r="454" spans="1:32">
      <c r="A454" s="58" t="s">
        <v>137</v>
      </c>
      <c r="B454" s="58" t="s">
        <v>126</v>
      </c>
      <c r="C454" s="57" t="s">
        <v>94</v>
      </c>
      <c r="D454" s="5">
        <v>2218.772668061431</v>
      </c>
      <c r="E454" s="5">
        <v>2689.9375260000002</v>
      </c>
      <c r="F454" s="5">
        <v>2860.761317</v>
      </c>
      <c r="G454" s="5">
        <v>3036.1468880000002</v>
      </c>
      <c r="H454" s="5">
        <v>3203.7841800000001</v>
      </c>
      <c r="I454" s="5">
        <v>3365.2836379999999</v>
      </c>
      <c r="J454" s="5">
        <v>3520.050111</v>
      </c>
      <c r="K454" s="5">
        <v>3643.7694040000001</v>
      </c>
      <c r="L454" s="5">
        <v>3771.8146689999999</v>
      </c>
      <c r="M454" s="5">
        <v>3931.9225369999999</v>
      </c>
      <c r="N454" s="5">
        <v>4092.3036299999999</v>
      </c>
      <c r="O454" s="5">
        <v>4259.4447909999999</v>
      </c>
      <c r="P454" s="5">
        <v>4415.3525669999999</v>
      </c>
      <c r="Q454" s="5">
        <v>4554.5402139999997</v>
      </c>
      <c r="R454" s="5">
        <v>4688.2242509999996</v>
      </c>
      <c r="S454" s="5">
        <v>4827.180249</v>
      </c>
      <c r="T454" s="5">
        <v>4954.3941420000001</v>
      </c>
      <c r="U454" s="5">
        <v>5077.6180569999997</v>
      </c>
      <c r="V454" s="5">
        <v>5190.2469090000004</v>
      </c>
      <c r="W454" s="5">
        <v>5309.3908250000004</v>
      </c>
      <c r="X454" s="5">
        <v>5421.4966379999996</v>
      </c>
      <c r="Y454" s="5">
        <v>5536.0184380000001</v>
      </c>
      <c r="Z454" s="5">
        <v>5669.0692689999996</v>
      </c>
      <c r="AA454" s="5">
        <v>5819.8739329999999</v>
      </c>
      <c r="AB454" s="5">
        <v>5964.8023199999998</v>
      </c>
      <c r="AC454" s="5">
        <v>6104.675808</v>
      </c>
      <c r="AD454" s="5">
        <v>6242.6775429999998</v>
      </c>
      <c r="AE454" s="5">
        <v>6384.23675</v>
      </c>
      <c r="AF454" s="5">
        <v>6384.23675</v>
      </c>
    </row>
    <row r="455" spans="1:32">
      <c r="A455" s="58" t="s">
        <v>137</v>
      </c>
      <c r="B455" s="58" t="s">
        <v>126</v>
      </c>
      <c r="C455" s="57" t="s">
        <v>96</v>
      </c>
      <c r="D455" s="5">
        <v>32.945</v>
      </c>
      <c r="E455" s="5">
        <v>40.329778612496547</v>
      </c>
      <c r="F455" s="5">
        <v>44.141936064767094</v>
      </c>
      <c r="G455" s="5">
        <v>48.008281409971836</v>
      </c>
      <c r="H455" s="5">
        <v>51.696080362917741</v>
      </c>
      <c r="I455" s="5">
        <v>56.122242708694266</v>
      </c>
      <c r="J455" s="5">
        <v>60.438841551624478</v>
      </c>
      <c r="K455" s="5">
        <v>64.284740416961199</v>
      </c>
      <c r="L455" s="5">
        <v>68.338817161047672</v>
      </c>
      <c r="M455" s="5">
        <v>73.610682180519731</v>
      </c>
      <c r="N455" s="5">
        <v>79.667139004245811</v>
      </c>
      <c r="O455" s="5">
        <v>86.968468976283532</v>
      </c>
      <c r="P455" s="5">
        <v>92.863848460852552</v>
      </c>
      <c r="Q455" s="5">
        <v>100.37213201380362</v>
      </c>
      <c r="R455" s="5">
        <v>108.13911379721206</v>
      </c>
      <c r="S455" s="5">
        <v>114.99623850572124</v>
      </c>
      <c r="T455" s="5">
        <v>123.12721876095449</v>
      </c>
      <c r="U455" s="5">
        <v>130.19732168491464</v>
      </c>
      <c r="V455" s="5">
        <v>137.19984038933117</v>
      </c>
      <c r="W455" s="5">
        <v>145.14394407033024</v>
      </c>
      <c r="X455" s="5">
        <v>152.88623132780651</v>
      </c>
      <c r="Y455" s="5">
        <v>160.77167530323234</v>
      </c>
      <c r="Z455" s="5">
        <v>168.09575630339157</v>
      </c>
      <c r="AA455" s="5">
        <v>177.43475215293296</v>
      </c>
      <c r="AB455" s="5">
        <v>191.1755159143454</v>
      </c>
      <c r="AC455" s="5">
        <v>206.38843848837101</v>
      </c>
      <c r="AD455" s="5">
        <v>223.71817796793275</v>
      </c>
      <c r="AE455" s="5">
        <v>239.72177715680124</v>
      </c>
      <c r="AF455" s="5">
        <v>239.72177715680124</v>
      </c>
    </row>
    <row r="457" spans="1:32">
      <c r="A457" s="58" t="s">
        <v>137</v>
      </c>
      <c r="B457" s="58" t="s">
        <v>127</v>
      </c>
      <c r="C457" s="57" t="s">
        <v>82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208</v>
      </c>
      <c r="K457" s="5">
        <v>208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137</v>
      </c>
      <c r="B458" s="58" t="s">
        <v>127</v>
      </c>
      <c r="C458" s="57" t="s">
        <v>83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137</v>
      </c>
      <c r="B459" s="58" t="s">
        <v>127</v>
      </c>
      <c r="C459" s="57" t="s">
        <v>84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8" t="s">
        <v>137</v>
      </c>
      <c r="B460" s="58" t="s">
        <v>127</v>
      </c>
      <c r="C460" s="57" t="s">
        <v>85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8" t="s">
        <v>137</v>
      </c>
      <c r="B461" s="58" t="s">
        <v>127</v>
      </c>
      <c r="C461" s="57" t="s">
        <v>86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8" t="s">
        <v>137</v>
      </c>
      <c r="B462" s="58" t="s">
        <v>127</v>
      </c>
      <c r="C462" s="57" t="s">
        <v>87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172.00881426999999</v>
      </c>
      <c r="O462" s="5">
        <v>198.70539552</v>
      </c>
      <c r="P462" s="5">
        <v>404.91953254999999</v>
      </c>
      <c r="Q462" s="5">
        <v>404.91953254999999</v>
      </c>
      <c r="R462" s="5">
        <v>416.01059821000001</v>
      </c>
      <c r="S462" s="5">
        <v>416.01059821000001</v>
      </c>
      <c r="T462" s="5">
        <v>416.01059821000001</v>
      </c>
      <c r="U462" s="5">
        <v>416.01059821000001</v>
      </c>
      <c r="V462" s="5">
        <v>416.01059821000001</v>
      </c>
      <c r="W462" s="5">
        <v>416.01059821000001</v>
      </c>
      <c r="X462" s="5">
        <v>445.49450757</v>
      </c>
      <c r="Y462" s="5">
        <v>458.38912271999999</v>
      </c>
      <c r="Z462" s="5">
        <v>458.38912271999999</v>
      </c>
      <c r="AA462" s="5">
        <v>458.38912271999999</v>
      </c>
      <c r="AB462" s="5">
        <v>503.49792176</v>
      </c>
      <c r="AC462" s="5">
        <v>670.67881937000004</v>
      </c>
      <c r="AD462" s="5">
        <v>670.67881937000004</v>
      </c>
      <c r="AE462" s="5">
        <v>670.67881937000004</v>
      </c>
      <c r="AF462" s="5">
        <v>670.67881937000004</v>
      </c>
    </row>
    <row r="463" spans="1:32">
      <c r="A463" s="58" t="s">
        <v>137</v>
      </c>
      <c r="B463" s="58" t="s">
        <v>127</v>
      </c>
      <c r="C463" s="57" t="s">
        <v>88</v>
      </c>
      <c r="D463" s="5">
        <v>0.47900000000000004</v>
      </c>
      <c r="E463" s="5">
        <v>2.1869999999999998</v>
      </c>
      <c r="F463" s="5">
        <v>3.7669999999999999</v>
      </c>
      <c r="G463" s="5">
        <v>6.1920000000000002</v>
      </c>
      <c r="H463" s="5">
        <v>9.4580000000000002</v>
      </c>
      <c r="I463" s="5">
        <v>13.686</v>
      </c>
      <c r="J463" s="5">
        <v>18.501000000000001</v>
      </c>
      <c r="K463" s="5">
        <v>25.306000000000001</v>
      </c>
      <c r="L463" s="5">
        <v>31.184044840000002</v>
      </c>
      <c r="M463" s="5">
        <v>40.632942110000002</v>
      </c>
      <c r="N463" s="5">
        <v>51.300529429999997</v>
      </c>
      <c r="O463" s="5">
        <v>63.448775210000001</v>
      </c>
      <c r="P463" s="5">
        <v>77.123163699999992</v>
      </c>
      <c r="Q463" s="5">
        <v>92.380225859999996</v>
      </c>
      <c r="R463" s="5">
        <v>108.63036286000001</v>
      </c>
      <c r="S463" s="5">
        <v>126.28066242</v>
      </c>
      <c r="T463" s="5">
        <v>145.43464885999998</v>
      </c>
      <c r="U463" s="5">
        <v>164.97765337999999</v>
      </c>
      <c r="V463" s="5">
        <v>185.59044840999999</v>
      </c>
      <c r="W463" s="5">
        <v>206.81589911</v>
      </c>
      <c r="X463" s="5">
        <v>228.36185279</v>
      </c>
      <c r="Y463" s="5">
        <v>250.33571445000001</v>
      </c>
      <c r="Z463" s="5">
        <v>272.02680687999998</v>
      </c>
      <c r="AA463" s="5">
        <v>293.77251605999999</v>
      </c>
      <c r="AB463" s="5">
        <v>316.44538921000003</v>
      </c>
      <c r="AC463" s="5">
        <v>340.54830738000004</v>
      </c>
      <c r="AD463" s="5">
        <v>365.09264996000002</v>
      </c>
      <c r="AE463" s="5">
        <v>390.57406130999999</v>
      </c>
      <c r="AF463" s="5">
        <v>398.45674805000004</v>
      </c>
    </row>
    <row r="464" spans="1:32">
      <c r="A464" s="58" t="s">
        <v>137</v>
      </c>
      <c r="B464" s="58" t="s">
        <v>127</v>
      </c>
      <c r="C464" s="57" t="s">
        <v>89</v>
      </c>
      <c r="D464" s="5">
        <v>16.364000000000001</v>
      </c>
      <c r="E464" s="5">
        <v>24.267499999999998</v>
      </c>
      <c r="F464" s="5">
        <v>30.654</v>
      </c>
      <c r="G464" s="5">
        <v>38.909999999999997</v>
      </c>
      <c r="H464" s="5">
        <v>48.162500000000001</v>
      </c>
      <c r="I464" s="5">
        <v>57.612000000000002</v>
      </c>
      <c r="J464" s="5">
        <v>65.989999999999995</v>
      </c>
      <c r="K464" s="5">
        <v>77.194499999999991</v>
      </c>
      <c r="L464" s="5">
        <v>87.767999999999986</v>
      </c>
      <c r="M464" s="5">
        <v>103.953</v>
      </c>
      <c r="N464" s="5">
        <v>120.36699999999999</v>
      </c>
      <c r="O464" s="5">
        <v>136.76050000000001</v>
      </c>
      <c r="P464" s="5">
        <v>153.10300000000001</v>
      </c>
      <c r="Q464" s="5">
        <v>168.62099999999998</v>
      </c>
      <c r="R464" s="5">
        <v>183.447</v>
      </c>
      <c r="S464" s="5">
        <v>197.71899999999999</v>
      </c>
      <c r="T464" s="5">
        <v>211.54949999999997</v>
      </c>
      <c r="U464" s="5">
        <v>222.22100000000003</v>
      </c>
      <c r="V464" s="5">
        <v>232.72050000000004</v>
      </c>
      <c r="W464" s="5">
        <v>241.60300000000001</v>
      </c>
      <c r="X464" s="5">
        <v>248.62799999999996</v>
      </c>
      <c r="Y464" s="5">
        <v>253.13300000000004</v>
      </c>
      <c r="Z464" s="5">
        <v>256.3845</v>
      </c>
      <c r="AA464" s="5">
        <v>258.06499999999994</v>
      </c>
      <c r="AB464" s="5">
        <v>259.22649999999999</v>
      </c>
      <c r="AC464" s="5">
        <v>259.37849999999992</v>
      </c>
      <c r="AD464" s="5">
        <v>259.49599999999998</v>
      </c>
      <c r="AE464" s="5">
        <v>259.11299999999994</v>
      </c>
      <c r="AF464" s="5">
        <v>259.11299999999994</v>
      </c>
    </row>
    <row r="465" spans="1:32">
      <c r="A465" s="58" t="s">
        <v>137</v>
      </c>
      <c r="B465" s="58" t="s">
        <v>127</v>
      </c>
      <c r="C465" s="57" t="s">
        <v>90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137</v>
      </c>
      <c r="B466" s="58" t="s">
        <v>127</v>
      </c>
      <c r="C466" s="57" t="s">
        <v>91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137</v>
      </c>
      <c r="B467" s="58" t="s">
        <v>127</v>
      </c>
      <c r="C467" s="57" t="s">
        <v>92</v>
      </c>
      <c r="D467" s="5">
        <v>563.35</v>
      </c>
      <c r="E467" s="5">
        <v>563.35</v>
      </c>
      <c r="F467" s="5">
        <v>691.57426802999998</v>
      </c>
      <c r="G467" s="5">
        <v>819.83344018000003</v>
      </c>
      <c r="H467" s="5">
        <v>948.41678995999996</v>
      </c>
      <c r="I467" s="5">
        <v>1076.4984510899999</v>
      </c>
      <c r="J467" s="5">
        <v>1205.0421577500001</v>
      </c>
      <c r="K467" s="5">
        <v>1334.18883523</v>
      </c>
      <c r="L467" s="5">
        <v>1913.65520328</v>
      </c>
      <c r="M467" s="5">
        <v>2331.9293090400001</v>
      </c>
      <c r="N467" s="5">
        <v>2394.8123110300003</v>
      </c>
      <c r="O467" s="5">
        <v>2410.7041608099998</v>
      </c>
      <c r="P467" s="5">
        <v>2657.1902304699997</v>
      </c>
      <c r="Q467" s="5">
        <v>2657.1902304699997</v>
      </c>
      <c r="R467" s="5">
        <v>3411.3463816799999</v>
      </c>
      <c r="S467" s="5">
        <v>3411.3463816799999</v>
      </c>
      <c r="T467" s="5">
        <v>3411.3463816799999</v>
      </c>
      <c r="U467" s="5">
        <v>3411.3463816799999</v>
      </c>
      <c r="V467" s="5">
        <v>3411.3463816799999</v>
      </c>
      <c r="W467" s="5">
        <v>3411.3463816799999</v>
      </c>
      <c r="X467" s="5">
        <v>3411.3463816799999</v>
      </c>
      <c r="Y467" s="5">
        <v>3411.3463816799999</v>
      </c>
      <c r="Z467" s="5">
        <v>3267.3463816799999</v>
      </c>
      <c r="AA467" s="5">
        <v>3267.3463816799999</v>
      </c>
      <c r="AB467" s="5">
        <v>3267.3463816799999</v>
      </c>
      <c r="AC467" s="5">
        <v>3267.3463816799999</v>
      </c>
      <c r="AD467" s="5">
        <v>3267.3463816799999</v>
      </c>
      <c r="AE467" s="5">
        <v>3343.8718228899997</v>
      </c>
      <c r="AF467" s="5">
        <v>3036.1218228899997</v>
      </c>
    </row>
    <row r="468" spans="1:32">
      <c r="A468" s="58" t="s">
        <v>137</v>
      </c>
      <c r="B468" s="58" t="s">
        <v>127</v>
      </c>
      <c r="C468" s="57" t="s">
        <v>93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8" t="s">
        <v>137</v>
      </c>
      <c r="B469" s="58" t="s">
        <v>127</v>
      </c>
      <c r="C469" s="57" t="s">
        <v>94</v>
      </c>
      <c r="D469" s="5">
        <v>232.90836262426808</v>
      </c>
      <c r="E469" s="5">
        <v>297.15791710000002</v>
      </c>
      <c r="F469" s="5">
        <v>327.43738580000002</v>
      </c>
      <c r="G469" s="5">
        <v>357.2192958</v>
      </c>
      <c r="H469" s="5">
        <v>384.38990059999998</v>
      </c>
      <c r="I469" s="5">
        <v>413.66869459999998</v>
      </c>
      <c r="J469" s="5">
        <v>441.7063915</v>
      </c>
      <c r="K469" s="5">
        <v>466.02762769999998</v>
      </c>
      <c r="L469" s="5">
        <v>490.214538</v>
      </c>
      <c r="M469" s="5">
        <v>521.72167409999997</v>
      </c>
      <c r="N469" s="5">
        <v>551.93133680000005</v>
      </c>
      <c r="O469" s="5">
        <v>582.69833610000001</v>
      </c>
      <c r="P469" s="5">
        <v>610.62340800000004</v>
      </c>
      <c r="Q469" s="5">
        <v>635.83663349999995</v>
      </c>
      <c r="R469" s="5">
        <v>659.60541239999998</v>
      </c>
      <c r="S469" s="5">
        <v>684.67731219999996</v>
      </c>
      <c r="T469" s="5">
        <v>707.83384379999995</v>
      </c>
      <c r="U469" s="5">
        <v>731.44114930000001</v>
      </c>
      <c r="V469" s="5">
        <v>753.08016029999999</v>
      </c>
      <c r="W469" s="5">
        <v>777.08554509999999</v>
      </c>
      <c r="X469" s="5">
        <v>800.49952959999996</v>
      </c>
      <c r="Y469" s="5">
        <v>824.68665399999998</v>
      </c>
      <c r="Z469" s="5">
        <v>854.39259719999995</v>
      </c>
      <c r="AA469" s="5">
        <v>887.63991299999998</v>
      </c>
      <c r="AB469" s="5">
        <v>919.34973360000004</v>
      </c>
      <c r="AC469" s="5">
        <v>950.45062770000004</v>
      </c>
      <c r="AD469" s="5">
        <v>980.55055890000006</v>
      </c>
      <c r="AE469" s="5">
        <v>1011.300468</v>
      </c>
      <c r="AF469" s="5">
        <v>1011.300468</v>
      </c>
    </row>
    <row r="470" spans="1:32">
      <c r="A470" s="58" t="s">
        <v>137</v>
      </c>
      <c r="B470" s="58" t="s">
        <v>127</v>
      </c>
      <c r="C470" s="57" t="s">
        <v>96</v>
      </c>
      <c r="D470" s="5">
        <v>26.35</v>
      </c>
      <c r="E470" s="5">
        <v>27.05462035556317</v>
      </c>
      <c r="F470" s="5">
        <v>27.39262584577418</v>
      </c>
      <c r="G470" s="5">
        <v>27.533914243396538</v>
      </c>
      <c r="H470" s="5">
        <v>27.739288385742629</v>
      </c>
      <c r="I470" s="5">
        <v>27.903103949768351</v>
      </c>
      <c r="J470" s="5">
        <v>28.084396902519941</v>
      </c>
      <c r="K470" s="5">
        <v>28.233119059223174</v>
      </c>
      <c r="L470" s="5">
        <v>28.417845775842878</v>
      </c>
      <c r="M470" s="5">
        <v>28.464778988125595</v>
      </c>
      <c r="N470" s="5">
        <v>28.979622095314596</v>
      </c>
      <c r="O470" s="5">
        <v>29.672923384803948</v>
      </c>
      <c r="P470" s="5">
        <v>30.077113376434703</v>
      </c>
      <c r="Q470" s="5">
        <v>30.524430417747475</v>
      </c>
      <c r="R470" s="5">
        <v>31.322727908490418</v>
      </c>
      <c r="S470" s="5">
        <v>31.709601810510549</v>
      </c>
      <c r="T470" s="5">
        <v>31.893853135345474</v>
      </c>
      <c r="U470" s="5">
        <v>32.279677775997968</v>
      </c>
      <c r="V470" s="5">
        <v>32.381235560611934</v>
      </c>
      <c r="W470" s="5">
        <v>32.469302384369868</v>
      </c>
      <c r="X470" s="5">
        <v>32.764539086924586</v>
      </c>
      <c r="Y470" s="5">
        <v>32.976688995908724</v>
      </c>
      <c r="Z470" s="5">
        <v>33.186390647110038</v>
      </c>
      <c r="AA470" s="5">
        <v>33.421983670061422</v>
      </c>
      <c r="AB470" s="5">
        <v>34.800826898756313</v>
      </c>
      <c r="AC470" s="5">
        <v>36.053763274557163</v>
      </c>
      <c r="AD470" s="5">
        <v>36.595332284442115</v>
      </c>
      <c r="AE470" s="5">
        <v>37.131392218672879</v>
      </c>
      <c r="AF470" s="5">
        <v>37.131392218672879</v>
      </c>
    </row>
    <row r="472" spans="1:32">
      <c r="A472" s="58" t="s">
        <v>138</v>
      </c>
      <c r="B472" s="58" t="s">
        <v>123</v>
      </c>
      <c r="C472" s="57" t="s">
        <v>80</v>
      </c>
      <c r="D472" s="5">
        <v>8330</v>
      </c>
      <c r="E472" s="5">
        <v>8330</v>
      </c>
      <c r="F472" s="5">
        <v>8330</v>
      </c>
      <c r="G472" s="5">
        <v>8330</v>
      </c>
      <c r="H472" s="5">
        <v>5570</v>
      </c>
      <c r="I472" s="5">
        <v>4130</v>
      </c>
      <c r="J472" s="5">
        <v>4130</v>
      </c>
      <c r="K472" s="5">
        <v>4130</v>
      </c>
      <c r="L472" s="5">
        <v>3445</v>
      </c>
      <c r="M472" s="5">
        <v>3445</v>
      </c>
      <c r="N472" s="5">
        <v>3445</v>
      </c>
      <c r="O472" s="5">
        <v>3445</v>
      </c>
      <c r="P472" s="5">
        <v>3445</v>
      </c>
      <c r="Q472" s="5">
        <v>1390</v>
      </c>
      <c r="R472" s="5">
        <v>1390</v>
      </c>
      <c r="S472" s="5">
        <v>1390</v>
      </c>
      <c r="T472" s="5">
        <v>1390</v>
      </c>
      <c r="U472" s="5">
        <v>1390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8" t="s">
        <v>138</v>
      </c>
      <c r="B473" s="58" t="s">
        <v>123</v>
      </c>
      <c r="C473" s="57" t="s">
        <v>82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8" t="s">
        <v>138</v>
      </c>
      <c r="B474" s="58" t="s">
        <v>123</v>
      </c>
      <c r="C474" s="57" t="s">
        <v>83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8" t="s">
        <v>138</v>
      </c>
      <c r="B475" s="58" t="s">
        <v>123</v>
      </c>
      <c r="C475" s="57" t="s">
        <v>84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2826.2107848000001</v>
      </c>
      <c r="M475" s="5">
        <v>2826.2107848000001</v>
      </c>
      <c r="N475" s="5">
        <v>2826.2107848000001</v>
      </c>
      <c r="O475" s="5">
        <v>2826.2107848000001</v>
      </c>
      <c r="P475" s="5">
        <v>2826.2107848000001</v>
      </c>
      <c r="Q475" s="5">
        <v>2776.2107848000001</v>
      </c>
      <c r="R475" s="5">
        <v>2776.2107848000001</v>
      </c>
      <c r="S475" s="5">
        <v>2776.2107848000001</v>
      </c>
      <c r="T475" s="5">
        <v>2776.2107848000001</v>
      </c>
      <c r="U475" s="5">
        <v>2776.2107848000001</v>
      </c>
      <c r="V475" s="5">
        <v>2867.2153410999999</v>
      </c>
      <c r="W475" s="5">
        <v>2867.2153410999999</v>
      </c>
      <c r="X475" s="5">
        <v>3499.5783353500001</v>
      </c>
      <c r="Y475" s="5">
        <v>7006.7108130500001</v>
      </c>
      <c r="Z475" s="5">
        <v>6157.7118130500003</v>
      </c>
      <c r="AA475" s="5">
        <v>6157.7118130500003</v>
      </c>
      <c r="AB475" s="5">
        <v>6157.7118130500003</v>
      </c>
      <c r="AC475" s="5">
        <v>6157.7118130500003</v>
      </c>
      <c r="AD475" s="5">
        <v>6157.7118130500003</v>
      </c>
      <c r="AE475" s="5">
        <v>6157.7118130500003</v>
      </c>
      <c r="AF475" s="5">
        <v>6157.7118130500003</v>
      </c>
    </row>
    <row r="476" spans="1:32">
      <c r="A476" s="58" t="s">
        <v>138</v>
      </c>
      <c r="B476" s="58" t="s">
        <v>123</v>
      </c>
      <c r="C476" s="57" t="s">
        <v>85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8" t="s">
        <v>138</v>
      </c>
      <c r="B477" s="58" t="s">
        <v>123</v>
      </c>
      <c r="C477" s="57" t="s">
        <v>86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8" t="s">
        <v>138</v>
      </c>
      <c r="B478" s="58" t="s">
        <v>123</v>
      </c>
      <c r="C478" s="57" t="s">
        <v>87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4255</v>
      </c>
      <c r="K478" s="5">
        <v>4330</v>
      </c>
      <c r="L478" s="5">
        <v>4330</v>
      </c>
      <c r="M478" s="5">
        <v>4330</v>
      </c>
      <c r="N478" s="5">
        <v>4330</v>
      </c>
      <c r="O478" s="5">
        <v>4330</v>
      </c>
      <c r="P478" s="5">
        <v>4330</v>
      </c>
      <c r="Q478" s="5">
        <v>4330</v>
      </c>
      <c r="R478" s="5">
        <v>4330</v>
      </c>
      <c r="S478" s="5">
        <v>4330</v>
      </c>
      <c r="T478" s="5">
        <v>4330</v>
      </c>
      <c r="U478" s="5">
        <v>5108.7940601299997</v>
      </c>
      <c r="V478" s="5">
        <v>5271.2972828000002</v>
      </c>
      <c r="W478" s="5">
        <v>5271.2972828000002</v>
      </c>
      <c r="X478" s="5">
        <v>5271.2972828000002</v>
      </c>
      <c r="Y478" s="5">
        <v>5756.2278470399997</v>
      </c>
      <c r="Z478" s="5">
        <v>5756.2278470399997</v>
      </c>
      <c r="AA478" s="5">
        <v>5156.2278470399997</v>
      </c>
      <c r="AB478" s="5">
        <v>5156.2278470399997</v>
      </c>
      <c r="AC478" s="5">
        <v>4231.2278470399997</v>
      </c>
      <c r="AD478" s="5">
        <v>4356.1599971899996</v>
      </c>
      <c r="AE478" s="5">
        <v>4463.4339106099997</v>
      </c>
      <c r="AF478" s="5">
        <v>5114.83863286</v>
      </c>
    </row>
    <row r="479" spans="1:32">
      <c r="A479" s="58" t="s">
        <v>138</v>
      </c>
      <c r="B479" s="58" t="s">
        <v>123</v>
      </c>
      <c r="C479" s="57" t="s">
        <v>88</v>
      </c>
      <c r="D479" s="5">
        <v>9.4870000000000001</v>
      </c>
      <c r="E479" s="5">
        <v>35.02999999</v>
      </c>
      <c r="F479" s="5">
        <v>66.469999989999991</v>
      </c>
      <c r="G479" s="5">
        <v>108.38499999999999</v>
      </c>
      <c r="H479" s="5">
        <v>164.93599999</v>
      </c>
      <c r="I479" s="5">
        <v>231.892</v>
      </c>
      <c r="J479" s="5">
        <v>309.83299999000002</v>
      </c>
      <c r="K479" s="5">
        <v>419.29300001000001</v>
      </c>
      <c r="L479" s="5">
        <v>525.28738249000003</v>
      </c>
      <c r="M479" s="5">
        <v>675.22522690999995</v>
      </c>
      <c r="N479" s="5">
        <v>847.1084129599999</v>
      </c>
      <c r="O479" s="5">
        <v>1045.3195499599999</v>
      </c>
      <c r="P479" s="5">
        <v>1274.0469571600001</v>
      </c>
      <c r="Q479" s="5">
        <v>1526.09067319</v>
      </c>
      <c r="R479" s="5">
        <v>1792.3273249800002</v>
      </c>
      <c r="S479" s="5">
        <v>2078.1703843300002</v>
      </c>
      <c r="T479" s="5">
        <v>2386.2274074900001</v>
      </c>
      <c r="U479" s="5">
        <v>2679.40297409</v>
      </c>
      <c r="V479" s="5">
        <v>2972.0554745599998</v>
      </c>
      <c r="W479" s="5">
        <v>3267.0208981099995</v>
      </c>
      <c r="X479" s="5">
        <v>3559.3649110099996</v>
      </c>
      <c r="Y479" s="5">
        <v>3853.4202612400004</v>
      </c>
      <c r="Z479" s="5">
        <v>4158.5588425300002</v>
      </c>
      <c r="AA479" s="5">
        <v>4478.5367078599993</v>
      </c>
      <c r="AB479" s="5">
        <v>4812.9430813600002</v>
      </c>
      <c r="AC479" s="5">
        <v>5169.6485570200011</v>
      </c>
      <c r="AD479" s="5">
        <v>5533.2993767899998</v>
      </c>
      <c r="AE479" s="5">
        <v>5911.9665535799995</v>
      </c>
      <c r="AF479" s="5">
        <v>5970.2965017799997</v>
      </c>
    </row>
    <row r="480" spans="1:32">
      <c r="A480" s="58" t="s">
        <v>138</v>
      </c>
      <c r="B480" s="58" t="s">
        <v>123</v>
      </c>
      <c r="C480" s="57" t="s">
        <v>89</v>
      </c>
      <c r="D480" s="5">
        <v>219.88250000000002</v>
      </c>
      <c r="E480" s="5">
        <v>342.40800000000002</v>
      </c>
      <c r="F480" s="5">
        <v>492.38850000000002</v>
      </c>
      <c r="G480" s="5">
        <v>638.09849999999994</v>
      </c>
      <c r="H480" s="5">
        <v>797.97050000000002</v>
      </c>
      <c r="I480" s="5">
        <v>941.96749999999997</v>
      </c>
      <c r="J480" s="5">
        <v>1074.9155000000001</v>
      </c>
      <c r="K480" s="5">
        <v>1258.761</v>
      </c>
      <c r="L480" s="5">
        <v>1431.83</v>
      </c>
      <c r="M480" s="5">
        <v>1668.596</v>
      </c>
      <c r="N480" s="5">
        <v>1912.4335000000001</v>
      </c>
      <c r="O480" s="5">
        <v>2164.4295000000002</v>
      </c>
      <c r="P480" s="5">
        <v>2429.6735000000003</v>
      </c>
      <c r="Q480" s="5">
        <v>2676.2474999999995</v>
      </c>
      <c r="R480" s="5">
        <v>2908.6255000000001</v>
      </c>
      <c r="S480" s="5">
        <v>3127.7740000000003</v>
      </c>
      <c r="T480" s="5">
        <v>3338.6740000000009</v>
      </c>
      <c r="U480" s="5">
        <v>3468.2249999999999</v>
      </c>
      <c r="V480" s="5">
        <v>3574.1655000000001</v>
      </c>
      <c r="W480" s="5">
        <v>3651.5284999999999</v>
      </c>
      <c r="X480" s="5">
        <v>3696.8409999999999</v>
      </c>
      <c r="Y480" s="5">
        <v>3704.3780000000006</v>
      </c>
      <c r="Z480" s="5">
        <v>3716.8415000000005</v>
      </c>
      <c r="AA480" s="5">
        <v>3724.722999999999</v>
      </c>
      <c r="AB480" s="5">
        <v>3727.1389999999997</v>
      </c>
      <c r="AC480" s="5">
        <v>3717.7939999999999</v>
      </c>
      <c r="AD480" s="5">
        <v>3708.8210000000004</v>
      </c>
      <c r="AE480" s="5">
        <v>3694.5159999999996</v>
      </c>
      <c r="AF480" s="5">
        <v>3694.5159999999996</v>
      </c>
    </row>
    <row r="481" spans="1:32">
      <c r="A481" s="58" t="s">
        <v>138</v>
      </c>
      <c r="B481" s="58" t="s">
        <v>123</v>
      </c>
      <c r="C481" s="57" t="s">
        <v>90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8" t="s">
        <v>138</v>
      </c>
      <c r="B482" s="58" t="s">
        <v>123</v>
      </c>
      <c r="C482" s="57" t="s">
        <v>91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616.97678628000006</v>
      </c>
      <c r="AF482" s="5">
        <v>616.97678628000006</v>
      </c>
    </row>
    <row r="483" spans="1:32">
      <c r="A483" s="58" t="s">
        <v>138</v>
      </c>
      <c r="B483" s="58" t="s">
        <v>123</v>
      </c>
      <c r="C483" s="57" t="s">
        <v>92</v>
      </c>
      <c r="D483" s="5">
        <v>2219.9820000000004</v>
      </c>
      <c r="E483" s="5">
        <v>2668.4790668400005</v>
      </c>
      <c r="F483" s="5">
        <v>3677.060468220001</v>
      </c>
      <c r="G483" s="5">
        <v>4628.6877360499993</v>
      </c>
      <c r="H483" s="5">
        <v>5211.1541906599996</v>
      </c>
      <c r="I483" s="5">
        <v>6510.8685813499997</v>
      </c>
      <c r="J483" s="5">
        <v>7832.8303887000002</v>
      </c>
      <c r="K483" s="5">
        <v>7832.8303887000002</v>
      </c>
      <c r="L483" s="5">
        <v>7832.8303887000002</v>
      </c>
      <c r="M483" s="5">
        <v>7832.8303887000002</v>
      </c>
      <c r="N483" s="5">
        <v>8706.9936391599986</v>
      </c>
      <c r="O483" s="5">
        <v>8840.5939935499973</v>
      </c>
      <c r="P483" s="5">
        <v>9690.8980611599982</v>
      </c>
      <c r="Q483" s="5">
        <v>10877.235909379999</v>
      </c>
      <c r="R483" s="5">
        <v>11881.259203809997</v>
      </c>
      <c r="S483" s="5">
        <v>12321.033784609997</v>
      </c>
      <c r="T483" s="5">
        <v>14990.253693039998</v>
      </c>
      <c r="U483" s="5">
        <v>15259.921494849998</v>
      </c>
      <c r="V483" s="5">
        <v>15677.547657039999</v>
      </c>
      <c r="W483" s="5">
        <v>15641.372263739999</v>
      </c>
      <c r="X483" s="5">
        <v>16181.362842559998</v>
      </c>
      <c r="Y483" s="5">
        <v>16678.89242023</v>
      </c>
      <c r="Z483" s="5">
        <v>16678.89242023</v>
      </c>
      <c r="AA483" s="5">
        <v>17096.133388189999</v>
      </c>
      <c r="AB483" s="5">
        <v>18618.685803700006</v>
      </c>
      <c r="AC483" s="5">
        <v>19972.440829870004</v>
      </c>
      <c r="AD483" s="5">
        <v>21839.792915149999</v>
      </c>
      <c r="AE483" s="5">
        <v>23827.568438280003</v>
      </c>
      <c r="AF483" s="5">
        <v>23583.76843828</v>
      </c>
    </row>
    <row r="484" spans="1:32">
      <c r="A484" s="58" t="s">
        <v>138</v>
      </c>
      <c r="B484" s="58" t="s">
        <v>123</v>
      </c>
      <c r="C484" s="57" t="s">
        <v>93</v>
      </c>
      <c r="D484" s="5">
        <v>3548.011</v>
      </c>
      <c r="E484" s="5">
        <v>3548.011</v>
      </c>
      <c r="F484" s="5">
        <v>3547.4610000000002</v>
      </c>
      <c r="G484" s="5">
        <v>3578.0714096400002</v>
      </c>
      <c r="H484" s="5">
        <v>4457.5407649899998</v>
      </c>
      <c r="I484" s="5">
        <v>4457.0127649899996</v>
      </c>
      <c r="J484" s="5">
        <v>4905.4265960699995</v>
      </c>
      <c r="K484" s="5">
        <v>7056.2732692299996</v>
      </c>
      <c r="L484" s="5">
        <v>7054.8452692299988</v>
      </c>
      <c r="M484" s="5">
        <v>7054.8452692299988</v>
      </c>
      <c r="N484" s="5">
        <v>7054.8452692299988</v>
      </c>
      <c r="O484" s="5">
        <v>7054.8452692299988</v>
      </c>
      <c r="P484" s="5">
        <v>7054.8452692299988</v>
      </c>
      <c r="Q484" s="5">
        <v>8216.023170309998</v>
      </c>
      <c r="R484" s="5">
        <v>9320.71063813</v>
      </c>
      <c r="S484" s="5">
        <v>9388.9447454600013</v>
      </c>
      <c r="T484" s="5">
        <v>9238.9147454600006</v>
      </c>
      <c r="U484" s="5">
        <v>10047.409732079999</v>
      </c>
      <c r="V484" s="5">
        <v>10427.273003459999</v>
      </c>
      <c r="W484" s="5">
        <v>10999.250776730001</v>
      </c>
      <c r="X484" s="5">
        <v>12038.808933290002</v>
      </c>
      <c r="Y484" s="5">
        <v>13572.04735029</v>
      </c>
      <c r="Z484" s="5">
        <v>13572.04735029</v>
      </c>
      <c r="AA484" s="5">
        <v>14859.269400430001</v>
      </c>
      <c r="AB484" s="5">
        <v>15999.168698410002</v>
      </c>
      <c r="AC484" s="5">
        <v>16800.263962709996</v>
      </c>
      <c r="AD484" s="5">
        <v>19964.645363489999</v>
      </c>
      <c r="AE484" s="5">
        <v>22332.489125690001</v>
      </c>
      <c r="AF484" s="5">
        <v>21766.685125690001</v>
      </c>
    </row>
    <row r="485" spans="1:32">
      <c r="A485" s="58" t="s">
        <v>138</v>
      </c>
      <c r="B485" s="58" t="s">
        <v>123</v>
      </c>
      <c r="C485" s="57" t="s">
        <v>94</v>
      </c>
      <c r="D485" s="5">
        <v>5270.7863187990215</v>
      </c>
      <c r="E485" s="5">
        <v>6673.1730081000005</v>
      </c>
      <c r="F485" s="5">
        <v>7240.1006978999994</v>
      </c>
      <c r="G485" s="5">
        <v>7842.8836247999998</v>
      </c>
      <c r="H485" s="5">
        <v>8431.9375772000003</v>
      </c>
      <c r="I485" s="5">
        <v>9024.0538534000007</v>
      </c>
      <c r="J485" s="5">
        <v>9584.7396609999996</v>
      </c>
      <c r="K485" s="5">
        <v>10062.791882000001</v>
      </c>
      <c r="L485" s="5">
        <v>10548.860773</v>
      </c>
      <c r="M485" s="5">
        <v>11120.860829000001</v>
      </c>
      <c r="N485" s="5">
        <v>11681.902083999999</v>
      </c>
      <c r="O485" s="5">
        <v>12231.806538000001</v>
      </c>
      <c r="P485" s="5">
        <v>12766.385285</v>
      </c>
      <c r="Q485" s="5">
        <v>13264.254398000001</v>
      </c>
      <c r="R485" s="5">
        <v>13727.684428</v>
      </c>
      <c r="S485" s="5">
        <v>14182.657797</v>
      </c>
      <c r="T485" s="5">
        <v>14615.757355</v>
      </c>
      <c r="U485" s="5">
        <v>15046.450881000001</v>
      </c>
      <c r="V485" s="5">
        <v>15437.958905</v>
      </c>
      <c r="W485" s="5">
        <v>15826.424548999999</v>
      </c>
      <c r="X485" s="5">
        <v>16227.344773000001</v>
      </c>
      <c r="Y485" s="5">
        <v>16644.566040999998</v>
      </c>
      <c r="Z485" s="5">
        <v>17148.306869</v>
      </c>
      <c r="AA485" s="5">
        <v>17693.906867999998</v>
      </c>
      <c r="AB485" s="5">
        <v>18244.378171</v>
      </c>
      <c r="AC485" s="5">
        <v>18793.900231</v>
      </c>
      <c r="AD485" s="5">
        <v>19330.387993999997</v>
      </c>
      <c r="AE485" s="5">
        <v>19860.728039000001</v>
      </c>
      <c r="AF485" s="5">
        <v>19860.728039000001</v>
      </c>
    </row>
    <row r="486" spans="1:32">
      <c r="A486" s="58" t="s">
        <v>138</v>
      </c>
      <c r="B486" s="58" t="s">
        <v>123</v>
      </c>
      <c r="C486" s="57" t="s">
        <v>96</v>
      </c>
      <c r="D486" s="5">
        <v>308.44499999999999</v>
      </c>
      <c r="E486" s="5">
        <v>326.82664240003936</v>
      </c>
      <c r="F486" s="5">
        <v>336.46401470743882</v>
      </c>
      <c r="G486" s="5">
        <v>348.44864043545715</v>
      </c>
      <c r="H486" s="5">
        <v>362.11047299312025</v>
      </c>
      <c r="I486" s="5">
        <v>376.60435194668042</v>
      </c>
      <c r="J486" s="5">
        <v>395.13364292905271</v>
      </c>
      <c r="K486" s="5">
        <v>410.47392348851713</v>
      </c>
      <c r="L486" s="5">
        <v>425.06416922733302</v>
      </c>
      <c r="M486" s="5">
        <v>619.05644269644449</v>
      </c>
      <c r="N486" s="5">
        <v>861.01916638366117</v>
      </c>
      <c r="O486" s="5">
        <v>996.66660200525996</v>
      </c>
      <c r="P486" s="5">
        <v>1141.0119937538882</v>
      </c>
      <c r="Q486" s="5">
        <v>1218.9578723155353</v>
      </c>
      <c r="R486" s="5">
        <v>1238.7598347894302</v>
      </c>
      <c r="S486" s="5">
        <v>1263.1330905496952</v>
      </c>
      <c r="T486" s="5">
        <v>1287.0014292698179</v>
      </c>
      <c r="U486" s="5">
        <v>1309.2392008895476</v>
      </c>
      <c r="V486" s="5">
        <v>1335.5433610943551</v>
      </c>
      <c r="W486" s="5">
        <v>1345.3213687221901</v>
      </c>
      <c r="X486" s="5">
        <v>1353.8770316407652</v>
      </c>
      <c r="Y486" s="5">
        <v>1378.0952795407725</v>
      </c>
      <c r="Z486" s="5">
        <v>1411.5644910743329</v>
      </c>
      <c r="AA486" s="5">
        <v>1431.3003711683252</v>
      </c>
      <c r="AB486" s="5">
        <v>1469.2570618339278</v>
      </c>
      <c r="AC486" s="5">
        <v>1510.3328881452751</v>
      </c>
      <c r="AD486" s="5">
        <v>1556.3956121929202</v>
      </c>
      <c r="AE486" s="5">
        <v>1621.8300893072253</v>
      </c>
      <c r="AF486" s="5">
        <v>1621.8300893072253</v>
      </c>
    </row>
    <row r="488" spans="1:32">
      <c r="A488" s="58" t="s">
        <v>138</v>
      </c>
      <c r="B488" s="58" t="s">
        <v>124</v>
      </c>
      <c r="C488" s="57" t="s">
        <v>80</v>
      </c>
      <c r="D488" s="5">
        <v>8126</v>
      </c>
      <c r="E488" s="5">
        <v>8126</v>
      </c>
      <c r="F488" s="5">
        <v>8126</v>
      </c>
      <c r="G488" s="5">
        <v>7426</v>
      </c>
      <c r="H488" s="5">
        <v>7426</v>
      </c>
      <c r="I488" s="5">
        <v>7426</v>
      </c>
      <c r="J488" s="5">
        <v>7426</v>
      </c>
      <c r="K488" s="5">
        <v>7426</v>
      </c>
      <c r="L488" s="5">
        <v>6026</v>
      </c>
      <c r="M488" s="5">
        <v>6026</v>
      </c>
      <c r="N488" s="5">
        <v>6026</v>
      </c>
      <c r="O488" s="5">
        <v>6026</v>
      </c>
      <c r="P488" s="5">
        <v>6026</v>
      </c>
      <c r="Q488" s="5">
        <v>4346</v>
      </c>
      <c r="R488" s="5">
        <v>4346</v>
      </c>
      <c r="S488" s="5">
        <v>3896</v>
      </c>
      <c r="T488" s="5">
        <v>3896</v>
      </c>
      <c r="U488" s="5">
        <v>3896</v>
      </c>
      <c r="V488" s="5">
        <v>3896</v>
      </c>
      <c r="W488" s="5">
        <v>3896</v>
      </c>
      <c r="X488" s="5">
        <v>2422</v>
      </c>
      <c r="Y488" s="5">
        <v>2422</v>
      </c>
      <c r="Z488" s="5">
        <v>2422</v>
      </c>
      <c r="AA488" s="5">
        <v>2057</v>
      </c>
      <c r="AB488" s="5">
        <v>1692</v>
      </c>
      <c r="AC488" s="5">
        <v>1692</v>
      </c>
      <c r="AD488" s="5">
        <v>1692</v>
      </c>
      <c r="AE488" s="5">
        <v>1692</v>
      </c>
      <c r="AF488" s="5">
        <v>1692</v>
      </c>
    </row>
    <row r="489" spans="1:32">
      <c r="A489" s="58" t="s">
        <v>138</v>
      </c>
      <c r="B489" s="58" t="s">
        <v>124</v>
      </c>
      <c r="C489" s="57" t="s">
        <v>82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1597.89999999</v>
      </c>
      <c r="K489" s="5">
        <v>1597.89999999</v>
      </c>
      <c r="L489" s="5">
        <v>1597.89999999</v>
      </c>
      <c r="M489" s="5">
        <v>1597.89999999</v>
      </c>
      <c r="N489" s="5">
        <v>1597.89999999</v>
      </c>
      <c r="O489" s="5">
        <v>1597.89999999</v>
      </c>
      <c r="P489" s="5">
        <v>1597.89999999</v>
      </c>
      <c r="Q489" s="5">
        <v>1597.89999999</v>
      </c>
      <c r="R489" s="5">
        <v>1212.89999999</v>
      </c>
      <c r="S489" s="5">
        <v>1212.89999999</v>
      </c>
      <c r="T489" s="5">
        <v>1212.89999999</v>
      </c>
      <c r="U489" s="5">
        <v>1068.5</v>
      </c>
      <c r="V489" s="5">
        <v>1068.5</v>
      </c>
      <c r="W489" s="5">
        <v>1068.5</v>
      </c>
      <c r="X489" s="5">
        <v>1068.5</v>
      </c>
      <c r="Y489" s="5">
        <v>1068.5</v>
      </c>
      <c r="Z489" s="5">
        <v>1068.5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8" t="s">
        <v>138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8" t="s">
        <v>138</v>
      </c>
      <c r="B491" s="58" t="s">
        <v>124</v>
      </c>
      <c r="C491" s="57" t="s">
        <v>84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2060.08360115</v>
      </c>
      <c r="Y491" s="5">
        <v>2506.9857226499998</v>
      </c>
      <c r="Z491" s="5">
        <v>2375.4857226499998</v>
      </c>
      <c r="AA491" s="5">
        <v>2479.25112605</v>
      </c>
      <c r="AB491" s="5">
        <v>1930.25112605</v>
      </c>
      <c r="AC491" s="5">
        <v>1930.25112605</v>
      </c>
      <c r="AD491" s="5">
        <v>1930.25112605</v>
      </c>
      <c r="AE491" s="5">
        <v>2297.99096478</v>
      </c>
      <c r="AF491" s="5">
        <v>1951.99096478</v>
      </c>
    </row>
    <row r="492" spans="1:32">
      <c r="A492" s="58" t="s">
        <v>138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8" t="s">
        <v>138</v>
      </c>
      <c r="B493" s="58" t="s">
        <v>124</v>
      </c>
      <c r="C493" s="57" t="s">
        <v>86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8" t="s">
        <v>138</v>
      </c>
      <c r="B494" s="58" t="s">
        <v>124</v>
      </c>
      <c r="C494" s="57" t="s">
        <v>87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1147.52648845</v>
      </c>
      <c r="K494" s="5">
        <v>1147.52648845</v>
      </c>
      <c r="L494" s="5">
        <v>1364.8844279699999</v>
      </c>
      <c r="M494" s="5">
        <v>1364.8844279699999</v>
      </c>
      <c r="N494" s="5">
        <v>1364.8844279699999</v>
      </c>
      <c r="O494" s="5">
        <v>1369.25673087</v>
      </c>
      <c r="P494" s="5">
        <v>1418.4418624</v>
      </c>
      <c r="Q494" s="5">
        <v>2555.8359856300003</v>
      </c>
      <c r="R494" s="5">
        <v>2555.8359856300003</v>
      </c>
      <c r="S494" s="5">
        <v>3153.7425831900005</v>
      </c>
      <c r="T494" s="5">
        <v>3153.7425831900005</v>
      </c>
      <c r="U494" s="5">
        <v>3690.9821131200006</v>
      </c>
      <c r="V494" s="5">
        <v>4192.68529519</v>
      </c>
      <c r="W494" s="5">
        <v>4192.68529519</v>
      </c>
      <c r="X494" s="5">
        <v>4368.8201766399998</v>
      </c>
      <c r="Y494" s="5">
        <v>4368.8201766399998</v>
      </c>
      <c r="Z494" s="5">
        <v>4368.8201766399998</v>
      </c>
      <c r="AA494" s="5">
        <v>5606.4664708199998</v>
      </c>
      <c r="AB494" s="5">
        <v>6487.5036064200003</v>
      </c>
      <c r="AC494" s="5">
        <v>7782.5218828499992</v>
      </c>
      <c r="AD494" s="5">
        <v>9929.262129570001</v>
      </c>
      <c r="AE494" s="5">
        <v>11299.438778590002</v>
      </c>
      <c r="AF494" s="5">
        <v>11082.080839070002</v>
      </c>
    </row>
    <row r="495" spans="1:32">
      <c r="A495" s="58" t="s">
        <v>138</v>
      </c>
      <c r="B495" s="58" t="s">
        <v>124</v>
      </c>
      <c r="C495" s="57" t="s">
        <v>88</v>
      </c>
      <c r="D495" s="5">
        <v>5.4820000000000002</v>
      </c>
      <c r="E495" s="5">
        <v>18.838999999999999</v>
      </c>
      <c r="F495" s="5">
        <v>30.972000000000001</v>
      </c>
      <c r="G495" s="5">
        <v>50.94</v>
      </c>
      <c r="H495" s="5">
        <v>79.948999999999998</v>
      </c>
      <c r="I495" s="5">
        <v>118.98399999999999</v>
      </c>
      <c r="J495" s="5">
        <v>166.928</v>
      </c>
      <c r="K495" s="5">
        <v>232.95499999999998</v>
      </c>
      <c r="L495" s="5">
        <v>295.07310101000002</v>
      </c>
      <c r="M495" s="5">
        <v>409.28461462000001</v>
      </c>
      <c r="N495" s="5">
        <v>546.49439326000004</v>
      </c>
      <c r="O495" s="5">
        <v>703.16856768000002</v>
      </c>
      <c r="P495" s="5">
        <v>877.87147774000005</v>
      </c>
      <c r="Q495" s="5">
        <v>1068.75407331</v>
      </c>
      <c r="R495" s="5">
        <v>1271.4459004400001</v>
      </c>
      <c r="S495" s="5">
        <v>1490.4415349200001</v>
      </c>
      <c r="T495" s="5">
        <v>1727.0777828399998</v>
      </c>
      <c r="U495" s="5">
        <v>1969.1584449499999</v>
      </c>
      <c r="V495" s="5">
        <v>2223.9569902400003</v>
      </c>
      <c r="W495" s="5">
        <v>2496.56162567</v>
      </c>
      <c r="X495" s="5">
        <v>2785.1480421799997</v>
      </c>
      <c r="Y495" s="5">
        <v>3073.0860760400001</v>
      </c>
      <c r="Z495" s="5">
        <v>3346.2985513500003</v>
      </c>
      <c r="AA495" s="5">
        <v>3612.1516041700006</v>
      </c>
      <c r="AB495" s="5">
        <v>3869.9208983499998</v>
      </c>
      <c r="AC495" s="5">
        <v>4128.2938823900004</v>
      </c>
      <c r="AD495" s="5">
        <v>4388.5159284499996</v>
      </c>
      <c r="AE495" s="5">
        <v>4657.9511452500001</v>
      </c>
      <c r="AF495" s="5">
        <v>4738.5973468600005</v>
      </c>
    </row>
    <row r="496" spans="1:32">
      <c r="A496" s="58" t="s">
        <v>138</v>
      </c>
      <c r="B496" s="58" t="s">
        <v>124</v>
      </c>
      <c r="C496" s="57" t="s">
        <v>89</v>
      </c>
      <c r="D496" s="5">
        <v>116.8785</v>
      </c>
      <c r="E496" s="5">
        <v>176.69049999999999</v>
      </c>
      <c r="F496" s="5">
        <v>220.38299999999998</v>
      </c>
      <c r="G496" s="5">
        <v>291.14050000000003</v>
      </c>
      <c r="H496" s="5">
        <v>375.91799999999995</v>
      </c>
      <c r="I496" s="5">
        <v>473.93449999999996</v>
      </c>
      <c r="J496" s="5">
        <v>567.99900000000002</v>
      </c>
      <c r="K496" s="5">
        <v>689.92699999999991</v>
      </c>
      <c r="L496" s="5">
        <v>806.70550000000003</v>
      </c>
      <c r="M496" s="5">
        <v>1028.5839999999998</v>
      </c>
      <c r="N496" s="5">
        <v>1271.1665</v>
      </c>
      <c r="O496" s="5">
        <v>1515.414</v>
      </c>
      <c r="P496" s="5">
        <v>1755.8154999999999</v>
      </c>
      <c r="Q496" s="5">
        <v>1977.0934999999999</v>
      </c>
      <c r="R496" s="5">
        <v>2187.7380000000003</v>
      </c>
      <c r="S496" s="5">
        <v>2389.4565000000002</v>
      </c>
      <c r="T496" s="5">
        <v>2584.6570000000002</v>
      </c>
      <c r="U496" s="5">
        <v>2742.6190000000001</v>
      </c>
      <c r="V496" s="5">
        <v>2898.8229999999999</v>
      </c>
      <c r="W496" s="5">
        <v>3049.6634999999997</v>
      </c>
      <c r="X496" s="5">
        <v>3191.7325000000001</v>
      </c>
      <c r="Y496" s="5">
        <v>3290.6579999999994</v>
      </c>
      <c r="Z496" s="5">
        <v>3358.1235000000001</v>
      </c>
      <c r="AA496" s="5">
        <v>3395.029</v>
      </c>
      <c r="AB496" s="5">
        <v>3404.2585000000008</v>
      </c>
      <c r="AC496" s="5">
        <v>3384.9764999999993</v>
      </c>
      <c r="AD496" s="5">
        <v>3365.9845000000005</v>
      </c>
      <c r="AE496" s="5">
        <v>3342.1390000000006</v>
      </c>
      <c r="AF496" s="5">
        <v>3342.1390000000006</v>
      </c>
    </row>
    <row r="497" spans="1:32">
      <c r="A497" s="58" t="s">
        <v>138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8" t="s">
        <v>138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8" t="s">
        <v>138</v>
      </c>
      <c r="B499" s="58" t="s">
        <v>124</v>
      </c>
      <c r="C499" s="57" t="s">
        <v>92</v>
      </c>
      <c r="D499" s="5">
        <v>826.43900000000008</v>
      </c>
      <c r="E499" s="5">
        <v>826.43900000000008</v>
      </c>
      <c r="F499" s="5">
        <v>1251.8946733500002</v>
      </c>
      <c r="G499" s="5">
        <v>1348.5877982000002</v>
      </c>
      <c r="H499" s="5">
        <v>1857.9207319100001</v>
      </c>
      <c r="I499" s="5">
        <v>2338.2427419000001</v>
      </c>
      <c r="J499" s="5">
        <v>2629.1791171499999</v>
      </c>
      <c r="K499" s="5">
        <v>2862.86570549</v>
      </c>
      <c r="L499" s="5">
        <v>3459.1571395199999</v>
      </c>
      <c r="M499" s="5">
        <v>3459.1571395199999</v>
      </c>
      <c r="N499" s="5">
        <v>3798.2040656999998</v>
      </c>
      <c r="O499" s="5">
        <v>5130.5330146899996</v>
      </c>
      <c r="P499" s="5">
        <v>6294.1354841900002</v>
      </c>
      <c r="Q499" s="5">
        <v>9667.3031577399997</v>
      </c>
      <c r="R499" s="5">
        <v>9829.7976166400003</v>
      </c>
      <c r="S499" s="5">
        <v>10118.393151659999</v>
      </c>
      <c r="T499" s="5">
        <v>10329.136369739999</v>
      </c>
      <c r="U499" s="5">
        <v>10696.97248592</v>
      </c>
      <c r="V499" s="5">
        <v>11040.252776019999</v>
      </c>
      <c r="W499" s="5">
        <v>11040.252776019999</v>
      </c>
      <c r="X499" s="5">
        <v>13829.519719899999</v>
      </c>
      <c r="Y499" s="5">
        <v>14568.30913806</v>
      </c>
      <c r="Z499" s="5">
        <v>14800.84323988</v>
      </c>
      <c r="AA499" s="5">
        <v>15693.98772008</v>
      </c>
      <c r="AB499" s="5">
        <v>17462.968232559997</v>
      </c>
      <c r="AC499" s="5">
        <v>19625.578524069999</v>
      </c>
      <c r="AD499" s="5">
        <v>23420.221676040001</v>
      </c>
      <c r="AE499" s="5">
        <v>24973.813028949997</v>
      </c>
      <c r="AF499" s="5">
        <v>24974.815764759998</v>
      </c>
    </row>
    <row r="500" spans="1:32">
      <c r="A500" s="58" t="s">
        <v>138</v>
      </c>
      <c r="B500" s="58" t="s">
        <v>124</v>
      </c>
      <c r="C500" s="57" t="s">
        <v>93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3554.9579999999992</v>
      </c>
      <c r="M500" s="5">
        <v>3554.9579999999992</v>
      </c>
      <c r="N500" s="5">
        <v>3554.9579999999992</v>
      </c>
      <c r="O500" s="5">
        <v>3554.9579999999992</v>
      </c>
      <c r="P500" s="5">
        <v>3554.9579999999992</v>
      </c>
      <c r="Q500" s="5">
        <v>4089.5730154399994</v>
      </c>
      <c r="R500" s="5">
        <v>4418.6401182099999</v>
      </c>
      <c r="S500" s="5">
        <v>6653.273288270002</v>
      </c>
      <c r="T500" s="5">
        <v>6653.273288270002</v>
      </c>
      <c r="U500" s="5">
        <v>6653.273288270002</v>
      </c>
      <c r="V500" s="5">
        <v>7347.2585970000018</v>
      </c>
      <c r="W500" s="5">
        <v>8898.9523526800003</v>
      </c>
      <c r="X500" s="5">
        <v>9321.5670559299979</v>
      </c>
      <c r="Y500" s="5">
        <v>10341.160400999999</v>
      </c>
      <c r="Z500" s="5">
        <v>10406.83286429</v>
      </c>
      <c r="AA500" s="5">
        <v>12029.617152489998</v>
      </c>
      <c r="AB500" s="5">
        <v>16686.05652744</v>
      </c>
      <c r="AC500" s="5">
        <v>18838.113193560002</v>
      </c>
      <c r="AD500" s="5">
        <v>26262.991932180001</v>
      </c>
      <c r="AE500" s="5">
        <v>28822.65124359</v>
      </c>
      <c r="AF500" s="5">
        <v>28796.65124359</v>
      </c>
    </row>
    <row r="501" spans="1:32">
      <c r="A501" s="58" t="s">
        <v>138</v>
      </c>
      <c r="B501" s="58" t="s">
        <v>124</v>
      </c>
      <c r="C501" s="57" t="s">
        <v>94</v>
      </c>
      <c r="D501" s="5">
        <v>5092.1962182514835</v>
      </c>
      <c r="E501" s="5">
        <v>6262.1199634300001</v>
      </c>
      <c r="F501" s="5">
        <v>6694.1588813399994</v>
      </c>
      <c r="G501" s="5">
        <v>7133.0534971000006</v>
      </c>
      <c r="H501" s="5">
        <v>7557.7558134999999</v>
      </c>
      <c r="I501" s="5">
        <v>7964.4220092000005</v>
      </c>
      <c r="J501" s="5">
        <v>8353.1155763999996</v>
      </c>
      <c r="K501" s="5">
        <v>8690.3842523000003</v>
      </c>
      <c r="L501" s="5">
        <v>9051.5481523999988</v>
      </c>
      <c r="M501" s="5">
        <v>9545.8497528000007</v>
      </c>
      <c r="N501" s="5">
        <v>10065.6436868</v>
      </c>
      <c r="O501" s="5">
        <v>10577.5043816</v>
      </c>
      <c r="P501" s="5">
        <v>11082.064509600001</v>
      </c>
      <c r="Q501" s="5">
        <v>11540.708131700001</v>
      </c>
      <c r="R501" s="5">
        <v>11977.2582932</v>
      </c>
      <c r="S501" s="5">
        <v>12403.1160903</v>
      </c>
      <c r="T501" s="5">
        <v>12815.271317500001</v>
      </c>
      <c r="U501" s="5">
        <v>13211.048870300001</v>
      </c>
      <c r="V501" s="5">
        <v>13574.802985600001</v>
      </c>
      <c r="W501" s="5">
        <v>13926.7494759</v>
      </c>
      <c r="X501" s="5">
        <v>14276.484652499999</v>
      </c>
      <c r="Y501" s="5">
        <v>14618.3416321</v>
      </c>
      <c r="Z501" s="5">
        <v>15004.314091299999</v>
      </c>
      <c r="AA501" s="5">
        <v>15416.163653600001</v>
      </c>
      <c r="AB501" s="5">
        <v>15841.7865117</v>
      </c>
      <c r="AC501" s="5">
        <v>16259.463924</v>
      </c>
      <c r="AD501" s="5">
        <v>16667.141525200001</v>
      </c>
      <c r="AE501" s="5">
        <v>17063.1401477</v>
      </c>
      <c r="AF501" s="5">
        <v>17063.1401477</v>
      </c>
    </row>
    <row r="502" spans="1:32">
      <c r="A502" s="58" t="s">
        <v>138</v>
      </c>
      <c r="B502" s="58" t="s">
        <v>124</v>
      </c>
      <c r="C502" s="57" t="s">
        <v>96</v>
      </c>
      <c r="D502" s="5">
        <v>104.02584389254943</v>
      </c>
      <c r="E502" s="5">
        <v>127.05113826531304</v>
      </c>
      <c r="F502" s="5">
        <v>139.16017229535495</v>
      </c>
      <c r="G502" s="5">
        <v>151.92610069959798</v>
      </c>
      <c r="H502" s="5">
        <v>165.24375535045371</v>
      </c>
      <c r="I502" s="5">
        <v>179.14086365810641</v>
      </c>
      <c r="J502" s="5">
        <v>193.19238155006269</v>
      </c>
      <c r="K502" s="5">
        <v>207.51334684648938</v>
      </c>
      <c r="L502" s="5">
        <v>221.43774228066712</v>
      </c>
      <c r="M502" s="5">
        <v>237.91499936448983</v>
      </c>
      <c r="N502" s="5">
        <v>261.61997182751105</v>
      </c>
      <c r="O502" s="5">
        <v>284.75894526234333</v>
      </c>
      <c r="P502" s="5">
        <v>307.62133031014292</v>
      </c>
      <c r="Q502" s="5">
        <v>333.30856234254702</v>
      </c>
      <c r="R502" s="5">
        <v>363.79638025287966</v>
      </c>
      <c r="S502" s="5">
        <v>386.35457475380014</v>
      </c>
      <c r="T502" s="5">
        <v>410.10014571958004</v>
      </c>
      <c r="U502" s="5">
        <v>430.81288351465128</v>
      </c>
      <c r="V502" s="5">
        <v>455.02663529790061</v>
      </c>
      <c r="W502" s="5">
        <v>477.83842553532639</v>
      </c>
      <c r="X502" s="5">
        <v>502.12115479319664</v>
      </c>
      <c r="Y502" s="5">
        <v>527.63549454191275</v>
      </c>
      <c r="Z502" s="5">
        <v>544.77436073275862</v>
      </c>
      <c r="AA502" s="5">
        <v>571.65466421219776</v>
      </c>
      <c r="AB502" s="5">
        <v>628.02365121282355</v>
      </c>
      <c r="AC502" s="5">
        <v>686.32867753493065</v>
      </c>
      <c r="AD502" s="5">
        <v>760.34516678062482</v>
      </c>
      <c r="AE502" s="5">
        <v>835.58756361596852</v>
      </c>
      <c r="AF502" s="5">
        <v>835.58756361596852</v>
      </c>
    </row>
    <row r="504" spans="1:32">
      <c r="A504" s="58" t="s">
        <v>138</v>
      </c>
      <c r="B504" s="58" t="s">
        <v>125</v>
      </c>
      <c r="C504" s="57" t="s">
        <v>81</v>
      </c>
      <c r="D504" s="5">
        <v>4820</v>
      </c>
      <c r="E504" s="5">
        <v>4820</v>
      </c>
      <c r="F504" s="5">
        <v>4820</v>
      </c>
      <c r="G504" s="5">
        <v>4835</v>
      </c>
      <c r="H504" s="5">
        <v>4835</v>
      </c>
      <c r="I504" s="5">
        <v>4835</v>
      </c>
      <c r="J504" s="5">
        <v>3385</v>
      </c>
      <c r="K504" s="5">
        <v>3385</v>
      </c>
      <c r="L504" s="5">
        <v>2805</v>
      </c>
      <c r="M504" s="5">
        <v>2805</v>
      </c>
      <c r="N504" s="5">
        <v>2805</v>
      </c>
      <c r="O504" s="5">
        <v>2805</v>
      </c>
      <c r="P504" s="5">
        <v>2805</v>
      </c>
      <c r="Q504" s="5">
        <v>2805</v>
      </c>
      <c r="R504" s="5">
        <v>2805</v>
      </c>
      <c r="S504" s="5">
        <v>2805</v>
      </c>
      <c r="T504" s="5">
        <v>2805</v>
      </c>
      <c r="U504" s="5">
        <v>2805</v>
      </c>
      <c r="V504" s="5">
        <v>2805</v>
      </c>
      <c r="W504" s="5">
        <v>2805</v>
      </c>
      <c r="X504" s="5">
        <v>2805</v>
      </c>
      <c r="Y504" s="5">
        <v>1120</v>
      </c>
      <c r="Z504" s="5">
        <v>1120</v>
      </c>
      <c r="AA504" s="5">
        <v>1120</v>
      </c>
      <c r="AB504" s="5">
        <v>1120</v>
      </c>
      <c r="AC504" s="5">
        <v>1120</v>
      </c>
      <c r="AD504" s="5">
        <v>0</v>
      </c>
      <c r="AE504" s="5">
        <v>0</v>
      </c>
      <c r="AF504" s="5">
        <v>0</v>
      </c>
    </row>
    <row r="505" spans="1:32">
      <c r="A505" s="58" t="s">
        <v>138</v>
      </c>
      <c r="B505" s="58" t="s">
        <v>125</v>
      </c>
      <c r="C505" s="57" t="s">
        <v>82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500</v>
      </c>
      <c r="K505" s="5">
        <v>500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8" t="s">
        <v>138</v>
      </c>
      <c r="B506" s="58" t="s">
        <v>125</v>
      </c>
      <c r="C506" s="57" t="s">
        <v>83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8" t="s">
        <v>138</v>
      </c>
      <c r="B507" s="58" t="s">
        <v>125</v>
      </c>
      <c r="C507" s="57" t="s">
        <v>84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1290</v>
      </c>
      <c r="W507" s="5">
        <v>1290</v>
      </c>
      <c r="X507" s="5">
        <v>1196</v>
      </c>
      <c r="Y507" s="5">
        <v>1444.0686650499999</v>
      </c>
      <c r="Z507" s="5">
        <v>1444.0686650499999</v>
      </c>
      <c r="AA507" s="5">
        <v>1444.0686650499999</v>
      </c>
      <c r="AB507" s="5">
        <v>1444.0686650499999</v>
      </c>
      <c r="AC507" s="5">
        <v>3155.3718534099999</v>
      </c>
      <c r="AD507" s="5">
        <v>3155.3718534099999</v>
      </c>
      <c r="AE507" s="5">
        <v>3959.7535455100001</v>
      </c>
      <c r="AF507" s="5">
        <v>5605.16861771</v>
      </c>
    </row>
    <row r="508" spans="1:32">
      <c r="A508" s="58" t="s">
        <v>138</v>
      </c>
      <c r="B508" s="58" t="s">
        <v>125</v>
      </c>
      <c r="C508" s="57" t="s">
        <v>85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8" t="s">
        <v>138</v>
      </c>
      <c r="B509" s="58" t="s">
        <v>125</v>
      </c>
      <c r="C509" s="57" t="s">
        <v>86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8" t="s">
        <v>138</v>
      </c>
      <c r="B510" s="58" t="s">
        <v>125</v>
      </c>
      <c r="C510" s="57" t="s">
        <v>87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374.13</v>
      </c>
      <c r="M510" s="5">
        <v>374.13</v>
      </c>
      <c r="N510" s="5">
        <v>375.23</v>
      </c>
      <c r="O510" s="5">
        <v>374.13</v>
      </c>
      <c r="P510" s="5">
        <v>465.19182804000002</v>
      </c>
      <c r="Q510" s="5">
        <v>1192.53224327</v>
      </c>
      <c r="R510" s="5">
        <v>1366.40242732</v>
      </c>
      <c r="S510" s="5">
        <v>1366.40242732</v>
      </c>
      <c r="T510" s="5">
        <v>1367.5024273199999</v>
      </c>
      <c r="U510" s="5">
        <v>1366.40242732</v>
      </c>
      <c r="V510" s="5">
        <v>1366.40242732</v>
      </c>
      <c r="W510" s="5">
        <v>1366.40242732</v>
      </c>
      <c r="X510" s="5">
        <v>1366.40242732</v>
      </c>
      <c r="Y510" s="5">
        <v>1367.5024273199999</v>
      </c>
      <c r="Z510" s="5">
        <v>1366.40242732</v>
      </c>
      <c r="AA510" s="5">
        <v>1367.5024273199999</v>
      </c>
      <c r="AB510" s="5">
        <v>1943.7883714999998</v>
      </c>
      <c r="AC510" s="5">
        <v>1944.8883714999999</v>
      </c>
      <c r="AD510" s="5">
        <v>2025.53162873</v>
      </c>
      <c r="AE510" s="5">
        <v>2025.53162873</v>
      </c>
      <c r="AF510" s="5">
        <v>2644.8883715000002</v>
      </c>
    </row>
    <row r="511" spans="1:32">
      <c r="A511" s="58" t="s">
        <v>138</v>
      </c>
      <c r="B511" s="58" t="s">
        <v>125</v>
      </c>
      <c r="C511" s="57" t="s">
        <v>88</v>
      </c>
      <c r="D511" s="5">
        <v>4.3979999999999997</v>
      </c>
      <c r="E511" s="5">
        <v>18.14</v>
      </c>
      <c r="F511" s="5">
        <v>30.966000000000001</v>
      </c>
      <c r="G511" s="5">
        <v>48.356000000000002</v>
      </c>
      <c r="H511" s="5">
        <v>81.885999999999996</v>
      </c>
      <c r="I511" s="5">
        <v>130.08000000000001</v>
      </c>
      <c r="J511" s="5">
        <v>178.929</v>
      </c>
      <c r="K511" s="5">
        <v>243.18899999999999</v>
      </c>
      <c r="L511" s="5">
        <v>308.55135327000005</v>
      </c>
      <c r="M511" s="5">
        <v>405.21240256999999</v>
      </c>
      <c r="N511" s="5">
        <v>520.85541197999999</v>
      </c>
      <c r="O511" s="5">
        <v>658.37870593000002</v>
      </c>
      <c r="P511" s="5">
        <v>817.74173775999998</v>
      </c>
      <c r="Q511" s="5">
        <v>998.03423137000004</v>
      </c>
      <c r="R511" s="5">
        <v>1203.61717292</v>
      </c>
      <c r="S511" s="5">
        <v>1435.9331237599999</v>
      </c>
      <c r="T511" s="5">
        <v>1678.82339598</v>
      </c>
      <c r="U511" s="5">
        <v>1929.6023754400001</v>
      </c>
      <c r="V511" s="5">
        <v>2173.1667760199998</v>
      </c>
      <c r="W511" s="5">
        <v>2433.1600630399998</v>
      </c>
      <c r="X511" s="5">
        <v>2706.9205209000002</v>
      </c>
      <c r="Y511" s="5">
        <v>2986.7466388799999</v>
      </c>
      <c r="Z511" s="5">
        <v>3263.7128615300003</v>
      </c>
      <c r="AA511" s="5">
        <v>3541.9466311800002</v>
      </c>
      <c r="AB511" s="5">
        <v>3821.88939828</v>
      </c>
      <c r="AC511" s="5">
        <v>4109.4792878499993</v>
      </c>
      <c r="AD511" s="5">
        <v>4404.0250771699993</v>
      </c>
      <c r="AE511" s="5">
        <v>4711.6905148900005</v>
      </c>
      <c r="AF511" s="5">
        <v>4767.7094063300001</v>
      </c>
    </row>
    <row r="512" spans="1:32">
      <c r="A512" s="58" t="s">
        <v>138</v>
      </c>
      <c r="B512" s="58" t="s">
        <v>125</v>
      </c>
      <c r="C512" s="57" t="s">
        <v>89</v>
      </c>
      <c r="D512" s="5">
        <v>127.2835</v>
      </c>
      <c r="E512" s="5">
        <v>192.197</v>
      </c>
      <c r="F512" s="5">
        <v>240.64800000000002</v>
      </c>
      <c r="G512" s="5">
        <v>291.60399999999998</v>
      </c>
      <c r="H512" s="5">
        <v>401.51799999999997</v>
      </c>
      <c r="I512" s="5">
        <v>532.50300000000004</v>
      </c>
      <c r="J512" s="5">
        <v>620.04250000000002</v>
      </c>
      <c r="K512" s="5">
        <v>723.53800000000001</v>
      </c>
      <c r="L512" s="5">
        <v>824.2360000000001</v>
      </c>
      <c r="M512" s="5">
        <v>973.98399999999992</v>
      </c>
      <c r="N512" s="5">
        <v>1138.355</v>
      </c>
      <c r="O512" s="5">
        <v>1315.6435000000001</v>
      </c>
      <c r="P512" s="5">
        <v>1502.1965</v>
      </c>
      <c r="Q512" s="5">
        <v>1684.529</v>
      </c>
      <c r="R512" s="5">
        <v>1883.4224999999997</v>
      </c>
      <c r="S512" s="5">
        <v>2091.261</v>
      </c>
      <c r="T512" s="5">
        <v>2276.7615000000005</v>
      </c>
      <c r="U512" s="5">
        <v>2429.2325000000001</v>
      </c>
      <c r="V512" s="5">
        <v>2546.2619999999993</v>
      </c>
      <c r="W512" s="5">
        <v>2657.9364999999998</v>
      </c>
      <c r="X512" s="5">
        <v>2760.1385</v>
      </c>
      <c r="Y512" s="5">
        <v>2832.1140000000005</v>
      </c>
      <c r="Z512" s="5">
        <v>2886.2420000000002</v>
      </c>
      <c r="AA512" s="5">
        <v>2919.8580000000002</v>
      </c>
      <c r="AB512" s="5">
        <v>2935.6309999999999</v>
      </c>
      <c r="AC512" s="5">
        <v>2930.2645000000002</v>
      </c>
      <c r="AD512" s="5">
        <v>2926.1819999999989</v>
      </c>
      <c r="AE512" s="5">
        <v>2918.5005000000001</v>
      </c>
      <c r="AF512" s="5">
        <v>2918.5005000000001</v>
      </c>
    </row>
    <row r="513" spans="1:32">
      <c r="A513" s="58" t="s">
        <v>138</v>
      </c>
      <c r="B513" s="58" t="s">
        <v>125</v>
      </c>
      <c r="C513" s="57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8" t="s">
        <v>138</v>
      </c>
      <c r="B514" s="58" t="s">
        <v>125</v>
      </c>
      <c r="C514" s="57" t="s">
        <v>91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8" t="s">
        <v>138</v>
      </c>
      <c r="B515" s="58" t="s">
        <v>125</v>
      </c>
      <c r="C515" s="57" t="s">
        <v>92</v>
      </c>
      <c r="D515" s="5">
        <v>4013.0679999999993</v>
      </c>
      <c r="E515" s="5">
        <v>4170.5679999999993</v>
      </c>
      <c r="F515" s="5">
        <v>4651.0292120099984</v>
      </c>
      <c r="G515" s="5">
        <v>4713.1456655799984</v>
      </c>
      <c r="H515" s="5">
        <v>4713.3956655799984</v>
      </c>
      <c r="I515" s="5">
        <v>4713.3956655799984</v>
      </c>
      <c r="J515" s="5">
        <v>4713.3956655799984</v>
      </c>
      <c r="K515" s="5">
        <v>4713.3956655799984</v>
      </c>
      <c r="L515" s="5">
        <v>4713.3956655799984</v>
      </c>
      <c r="M515" s="5">
        <v>4713.3956655799984</v>
      </c>
      <c r="N515" s="5">
        <v>4713.3956655799984</v>
      </c>
      <c r="O515" s="5">
        <v>5452.6169748499988</v>
      </c>
      <c r="P515" s="5">
        <v>5462.5253290799992</v>
      </c>
      <c r="Q515" s="5">
        <v>6633.3995308699987</v>
      </c>
      <c r="R515" s="5">
        <v>6760.7121589599992</v>
      </c>
      <c r="S515" s="5">
        <v>7726.936411749999</v>
      </c>
      <c r="T515" s="5">
        <v>7374.8354037699992</v>
      </c>
      <c r="U515" s="5">
        <v>7374.8354037699992</v>
      </c>
      <c r="V515" s="5">
        <v>7957.628677499999</v>
      </c>
      <c r="W515" s="5">
        <v>7957.628677499999</v>
      </c>
      <c r="X515" s="5">
        <v>8483.6343861300011</v>
      </c>
      <c r="Y515" s="5">
        <v>9817.1768773399999</v>
      </c>
      <c r="Z515" s="5">
        <v>10056.1644744</v>
      </c>
      <c r="AA515" s="5">
        <v>9688.5427190200007</v>
      </c>
      <c r="AB515" s="5">
        <v>10932.807590150001</v>
      </c>
      <c r="AC515" s="5">
        <v>11813.17637909</v>
      </c>
      <c r="AD515" s="5">
        <v>13257.2519727</v>
      </c>
      <c r="AE515" s="5">
        <v>12519.201972700001</v>
      </c>
      <c r="AF515" s="5">
        <v>12281.0019727</v>
      </c>
    </row>
    <row r="516" spans="1:32">
      <c r="A516" s="58" t="s">
        <v>138</v>
      </c>
      <c r="B516" s="58" t="s">
        <v>125</v>
      </c>
      <c r="C516" s="57" t="s">
        <v>93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953.73099999999999</v>
      </c>
      <c r="N516" s="5">
        <v>953.73099999999999</v>
      </c>
      <c r="O516" s="5">
        <v>953.73099999999999</v>
      </c>
      <c r="P516" s="5">
        <v>953.73099999999999</v>
      </c>
      <c r="Q516" s="5">
        <v>953.73099999999999</v>
      </c>
      <c r="R516" s="5">
        <v>953.73099999999999</v>
      </c>
      <c r="S516" s="5">
        <v>953.73099999999999</v>
      </c>
      <c r="T516" s="5">
        <v>953.73099999999999</v>
      </c>
      <c r="U516" s="5">
        <v>953.73099999999999</v>
      </c>
      <c r="V516" s="5">
        <v>953.73099999999999</v>
      </c>
      <c r="W516" s="5">
        <v>1201.35771475</v>
      </c>
      <c r="X516" s="5">
        <v>2523.1056276599998</v>
      </c>
      <c r="Y516" s="5">
        <v>3071.5357017799997</v>
      </c>
      <c r="Z516" s="5">
        <v>2964.0157017799997</v>
      </c>
      <c r="AA516" s="5">
        <v>3110.2146110099998</v>
      </c>
      <c r="AB516" s="5">
        <v>3110.2146110099998</v>
      </c>
      <c r="AC516" s="5">
        <v>6014.5989519600007</v>
      </c>
      <c r="AD516" s="5">
        <v>6648.2548148500009</v>
      </c>
      <c r="AE516" s="5">
        <v>9153.1117955699992</v>
      </c>
      <c r="AF516" s="5">
        <v>9072.1117955699992</v>
      </c>
    </row>
    <row r="517" spans="1:32">
      <c r="A517" s="58" t="s">
        <v>138</v>
      </c>
      <c r="B517" s="58" t="s">
        <v>125</v>
      </c>
      <c r="C517" s="57" t="s">
        <v>94</v>
      </c>
      <c r="D517" s="5">
        <v>3862.6046533600156</v>
      </c>
      <c r="E517" s="5">
        <v>5213.2478700000001</v>
      </c>
      <c r="F517" s="5">
        <v>5850.4885960000001</v>
      </c>
      <c r="G517" s="5">
        <v>6495.2650219999996</v>
      </c>
      <c r="H517" s="5">
        <v>7151.8209399999996</v>
      </c>
      <c r="I517" s="5">
        <v>7794.8121600000004</v>
      </c>
      <c r="J517" s="5">
        <v>8214.3902080000007</v>
      </c>
      <c r="K517" s="5">
        <v>8531.0496000000003</v>
      </c>
      <c r="L517" s="5">
        <v>8897.0993980000003</v>
      </c>
      <c r="M517" s="5">
        <v>9297.0115050000004</v>
      </c>
      <c r="N517" s="5">
        <v>9714.6098010000005</v>
      </c>
      <c r="O517" s="5">
        <v>10126.449769999999</v>
      </c>
      <c r="P517" s="5">
        <v>10557.370430000001</v>
      </c>
      <c r="Q517" s="5">
        <v>10954.195890000001</v>
      </c>
      <c r="R517" s="5">
        <v>11348.78464</v>
      </c>
      <c r="S517" s="5">
        <v>11719.31926</v>
      </c>
      <c r="T517" s="5">
        <v>12095.60533</v>
      </c>
      <c r="U517" s="5">
        <v>12453.46603</v>
      </c>
      <c r="V517" s="5">
        <v>12773.66884</v>
      </c>
      <c r="W517" s="5">
        <v>13086.461799999999</v>
      </c>
      <c r="X517" s="5">
        <v>13431.31761</v>
      </c>
      <c r="Y517" s="5">
        <v>13769.05926</v>
      </c>
      <c r="Z517" s="5">
        <v>14200.08992</v>
      </c>
      <c r="AA517" s="5">
        <v>14657.627769999999</v>
      </c>
      <c r="AB517" s="5">
        <v>15141.399369999999</v>
      </c>
      <c r="AC517" s="5">
        <v>15605.32761</v>
      </c>
      <c r="AD517" s="5">
        <v>16074.51283</v>
      </c>
      <c r="AE517" s="5">
        <v>16524.696820000001</v>
      </c>
      <c r="AF517" s="5">
        <v>16524.696820000001</v>
      </c>
    </row>
    <row r="518" spans="1:32">
      <c r="A518" s="58" t="s">
        <v>138</v>
      </c>
      <c r="B518" s="58" t="s">
        <v>125</v>
      </c>
      <c r="C518" s="57" t="s">
        <v>96</v>
      </c>
      <c r="D518" s="5">
        <v>212.22</v>
      </c>
      <c r="E518" s="5">
        <v>226.52814293723574</v>
      </c>
      <c r="F518" s="5">
        <v>234.77789894155856</v>
      </c>
      <c r="G518" s="5">
        <v>240.1553132290021</v>
      </c>
      <c r="H518" s="5">
        <v>247.55644255932168</v>
      </c>
      <c r="I518" s="5">
        <v>257.97427073791323</v>
      </c>
      <c r="J518" s="5">
        <v>268.67696564797944</v>
      </c>
      <c r="K518" s="5">
        <v>278.31288884482137</v>
      </c>
      <c r="L518" s="5">
        <v>289.10027218382203</v>
      </c>
      <c r="M518" s="5">
        <v>300.19573400724852</v>
      </c>
      <c r="N518" s="5">
        <v>316.70347934414582</v>
      </c>
      <c r="O518" s="5">
        <v>334.94680977315409</v>
      </c>
      <c r="P518" s="5">
        <v>356.77218065143541</v>
      </c>
      <c r="Q518" s="5">
        <v>377.74148982671409</v>
      </c>
      <c r="R518" s="5">
        <v>398.82850022501907</v>
      </c>
      <c r="S518" s="5">
        <v>417.36371773992732</v>
      </c>
      <c r="T518" s="5">
        <v>436.01331235750808</v>
      </c>
      <c r="U518" s="5">
        <v>452.32025112722454</v>
      </c>
      <c r="V518" s="5">
        <v>468.96539896880927</v>
      </c>
      <c r="W518" s="5">
        <v>488.28720028797397</v>
      </c>
      <c r="X518" s="5">
        <v>505.87914929752623</v>
      </c>
      <c r="Y518" s="5">
        <v>525.99544154313128</v>
      </c>
      <c r="Z518" s="5">
        <v>546.49739801256339</v>
      </c>
      <c r="AA518" s="5">
        <v>564.58468128145751</v>
      </c>
      <c r="AB518" s="5">
        <v>595.25348596966478</v>
      </c>
      <c r="AC518" s="5">
        <v>620.00266720377692</v>
      </c>
      <c r="AD518" s="5">
        <v>653.38817942873641</v>
      </c>
      <c r="AE518" s="5">
        <v>692.98836436889235</v>
      </c>
      <c r="AF518" s="5">
        <v>692.98836436889235</v>
      </c>
    </row>
    <row r="520" spans="1:32">
      <c r="A520" s="58" t="s">
        <v>138</v>
      </c>
      <c r="B520" s="58" t="s">
        <v>126</v>
      </c>
      <c r="C520" s="57" t="s">
        <v>82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1328.9999999900001</v>
      </c>
      <c r="K520" s="5">
        <v>1328.9999999900001</v>
      </c>
      <c r="L520" s="5">
        <v>1328.9999999900001</v>
      </c>
      <c r="M520" s="5">
        <v>1328.9999999900001</v>
      </c>
      <c r="N520" s="5">
        <v>1328.9999999900001</v>
      </c>
      <c r="O520" s="5">
        <v>1328.9999999900001</v>
      </c>
      <c r="P520" s="5">
        <v>1328.9999999900001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8" t="s">
        <v>138</v>
      </c>
      <c r="B521" s="58" t="s">
        <v>126</v>
      </c>
      <c r="C521" s="57" t="s">
        <v>83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8" t="s">
        <v>138</v>
      </c>
      <c r="B522" s="58" t="s">
        <v>126</v>
      </c>
      <c r="C522" s="57" t="s">
        <v>84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896.85785995000003</v>
      </c>
      <c r="V522" s="5">
        <v>1474.0966248</v>
      </c>
      <c r="W522" s="5">
        <v>1474.0966248</v>
      </c>
      <c r="X522" s="5">
        <v>1474.0966248</v>
      </c>
      <c r="Y522" s="5">
        <v>1500.8423619500002</v>
      </c>
      <c r="Z522" s="5">
        <v>1162.8423619500002</v>
      </c>
      <c r="AA522" s="5">
        <v>1162.8423619500002</v>
      </c>
      <c r="AB522" s="5">
        <v>1008.8423619500002</v>
      </c>
      <c r="AC522" s="5">
        <v>1008.8423619500002</v>
      </c>
      <c r="AD522" s="5">
        <v>1053.98433815</v>
      </c>
      <c r="AE522" s="5">
        <v>1267.6162638000001</v>
      </c>
      <c r="AF522" s="5">
        <v>1267.6162638000001</v>
      </c>
    </row>
    <row r="523" spans="1:32">
      <c r="A523" s="58" t="s">
        <v>138</v>
      </c>
      <c r="B523" s="58" t="s">
        <v>126</v>
      </c>
      <c r="C523" s="57" t="s">
        <v>85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8" t="s">
        <v>138</v>
      </c>
      <c r="B524" s="58" t="s">
        <v>126</v>
      </c>
      <c r="C524" s="57" t="s">
        <v>86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8" t="s">
        <v>138</v>
      </c>
      <c r="B525" s="58" t="s">
        <v>126</v>
      </c>
      <c r="C525" s="57" t="s">
        <v>87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473.33000000000004</v>
      </c>
      <c r="P525" s="5">
        <v>569.24832190000006</v>
      </c>
      <c r="Q525" s="5">
        <v>569.24832190000006</v>
      </c>
      <c r="R525" s="5">
        <v>569.24832190000006</v>
      </c>
      <c r="S525" s="5">
        <v>1174.2951343899999</v>
      </c>
      <c r="T525" s="5">
        <v>1174.2951343899999</v>
      </c>
      <c r="U525" s="5">
        <v>1174.2951343899999</v>
      </c>
      <c r="V525" s="5">
        <v>1431.4722691499999</v>
      </c>
      <c r="W525" s="5">
        <v>1431.4722691499999</v>
      </c>
      <c r="X525" s="5">
        <v>1431.4722691499999</v>
      </c>
      <c r="Y525" s="5">
        <v>1431.4722691499999</v>
      </c>
      <c r="Z525" s="5">
        <v>1433.57226915</v>
      </c>
      <c r="AA525" s="5">
        <v>1431.4722691499999</v>
      </c>
      <c r="AB525" s="5">
        <v>1431.4722691499999</v>
      </c>
      <c r="AC525" s="5">
        <v>1431.4722691499999</v>
      </c>
      <c r="AD525" s="5">
        <v>1974.7646265999999</v>
      </c>
      <c r="AE525" s="5">
        <v>2222.5178112599997</v>
      </c>
      <c r="AF525" s="5">
        <v>2592.08483781</v>
      </c>
    </row>
    <row r="526" spans="1:32">
      <c r="A526" s="58" t="s">
        <v>138</v>
      </c>
      <c r="B526" s="58" t="s">
        <v>126</v>
      </c>
      <c r="C526" s="57" t="s">
        <v>88</v>
      </c>
      <c r="D526" s="5">
        <v>39.017000000000003</v>
      </c>
      <c r="E526" s="5">
        <v>73.308999999999997</v>
      </c>
      <c r="F526" s="5">
        <v>101.551</v>
      </c>
      <c r="G526" s="5">
        <v>127.312</v>
      </c>
      <c r="H526" s="5">
        <v>163.02500000000001</v>
      </c>
      <c r="I526" s="5">
        <v>199.60599999999999</v>
      </c>
      <c r="J526" s="5">
        <v>240.464</v>
      </c>
      <c r="K526" s="5">
        <v>286.77499999999998</v>
      </c>
      <c r="L526" s="5">
        <v>327.14164325000002</v>
      </c>
      <c r="M526" s="5">
        <v>386.59627753999996</v>
      </c>
      <c r="N526" s="5">
        <v>451.54583057000002</v>
      </c>
      <c r="O526" s="5">
        <v>523.74430347000009</v>
      </c>
      <c r="P526" s="5">
        <v>603.50220841999999</v>
      </c>
      <c r="Q526" s="5">
        <v>685.87139996999997</v>
      </c>
      <c r="R526" s="5">
        <v>770.29098284999998</v>
      </c>
      <c r="S526" s="5">
        <v>860.29049325000005</v>
      </c>
      <c r="T526" s="5">
        <v>955.90802156999996</v>
      </c>
      <c r="U526" s="5">
        <v>1038.7049956000001</v>
      </c>
      <c r="V526" s="5">
        <v>1118.5736002599999</v>
      </c>
      <c r="W526" s="5">
        <v>1198.6207917299998</v>
      </c>
      <c r="X526" s="5">
        <v>1275.5066398600002</v>
      </c>
      <c r="Y526" s="5">
        <v>1349.49831356</v>
      </c>
      <c r="Z526" s="5">
        <v>1425.62567932</v>
      </c>
      <c r="AA526" s="5">
        <v>1507.2402882800002</v>
      </c>
      <c r="AB526" s="5">
        <v>1592.0229601999999</v>
      </c>
      <c r="AC526" s="5">
        <v>1679.8513663600002</v>
      </c>
      <c r="AD526" s="5">
        <v>1768.54372947</v>
      </c>
      <c r="AE526" s="5">
        <v>1862.5243552300001</v>
      </c>
      <c r="AF526" s="5">
        <v>1893.2939912900001</v>
      </c>
    </row>
    <row r="527" spans="1:32">
      <c r="A527" s="58" t="s">
        <v>138</v>
      </c>
      <c r="B527" s="58" t="s">
        <v>126</v>
      </c>
      <c r="C527" s="57" t="s">
        <v>89</v>
      </c>
      <c r="D527" s="5">
        <v>116.73750000000001</v>
      </c>
      <c r="E527" s="5">
        <v>181.58349999999999</v>
      </c>
      <c r="F527" s="5">
        <v>230.42950000000002</v>
      </c>
      <c r="G527" s="5">
        <v>263.601</v>
      </c>
      <c r="H527" s="5">
        <v>310.37200000000001</v>
      </c>
      <c r="I527" s="5">
        <v>348.61299999999994</v>
      </c>
      <c r="J527" s="5">
        <v>387.50349999999997</v>
      </c>
      <c r="K527" s="5">
        <v>424.69</v>
      </c>
      <c r="L527" s="5">
        <v>458.70399999999989</v>
      </c>
      <c r="M527" s="5">
        <v>512.68150000000003</v>
      </c>
      <c r="N527" s="5">
        <v>568.37599999999998</v>
      </c>
      <c r="O527" s="5">
        <v>623.41800000000001</v>
      </c>
      <c r="P527" s="5">
        <v>679.90600000000006</v>
      </c>
      <c r="Q527" s="5">
        <v>731.43100000000004</v>
      </c>
      <c r="R527" s="5">
        <v>780.53399999999988</v>
      </c>
      <c r="S527" s="5">
        <v>825.68650000000002</v>
      </c>
      <c r="T527" s="5">
        <v>869.44999999999993</v>
      </c>
      <c r="U527" s="5">
        <v>894.35399999999993</v>
      </c>
      <c r="V527" s="5">
        <v>914.74150000000009</v>
      </c>
      <c r="W527" s="5">
        <v>927.40250000000015</v>
      </c>
      <c r="X527" s="5">
        <v>933.21299999999974</v>
      </c>
      <c r="Y527" s="5">
        <v>933.12100000000009</v>
      </c>
      <c r="Z527" s="5">
        <v>934.87250000000017</v>
      </c>
      <c r="AA527" s="5">
        <v>933.9994999999999</v>
      </c>
      <c r="AB527" s="5">
        <v>932.10199999999986</v>
      </c>
      <c r="AC527" s="5">
        <v>929.02750000000037</v>
      </c>
      <c r="AD527" s="5">
        <v>926.92099999999982</v>
      </c>
      <c r="AE527" s="5">
        <v>921.52750000000037</v>
      </c>
      <c r="AF527" s="5">
        <v>921.52750000000037</v>
      </c>
    </row>
    <row r="528" spans="1:32">
      <c r="A528" s="58" t="s">
        <v>138</v>
      </c>
      <c r="B528" s="58" t="s">
        <v>126</v>
      </c>
      <c r="C528" s="57" t="s">
        <v>90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8" t="s">
        <v>138</v>
      </c>
      <c r="B529" s="58" t="s">
        <v>126</v>
      </c>
      <c r="C529" s="57" t="s">
        <v>91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8" t="s">
        <v>138</v>
      </c>
      <c r="B530" s="58" t="s">
        <v>126</v>
      </c>
      <c r="C530" s="57" t="s">
        <v>92</v>
      </c>
      <c r="D530" s="5">
        <v>2131.585</v>
      </c>
      <c r="E530" s="5">
        <v>2341.585</v>
      </c>
      <c r="F530" s="5">
        <v>2341.585</v>
      </c>
      <c r="G530" s="5">
        <v>2341.7850000000003</v>
      </c>
      <c r="H530" s="5">
        <v>2341.585</v>
      </c>
      <c r="I530" s="5">
        <v>2308.585</v>
      </c>
      <c r="J530" s="5">
        <v>2308.585</v>
      </c>
      <c r="K530" s="5">
        <v>2217.835</v>
      </c>
      <c r="L530" s="5">
        <v>2105.835</v>
      </c>
      <c r="M530" s="5">
        <v>2548.24630187</v>
      </c>
      <c r="N530" s="5">
        <v>3061.4210068799998</v>
      </c>
      <c r="O530" s="5">
        <v>3367.8786872800001</v>
      </c>
      <c r="P530" s="5">
        <v>3823.0727177300005</v>
      </c>
      <c r="Q530" s="5">
        <v>4124.5575914600004</v>
      </c>
      <c r="R530" s="5">
        <v>4345.8380644099998</v>
      </c>
      <c r="S530" s="5">
        <v>4801.7452306799996</v>
      </c>
      <c r="T530" s="5">
        <v>4642.7452306799996</v>
      </c>
      <c r="U530" s="5">
        <v>4651.6313534299998</v>
      </c>
      <c r="V530" s="5">
        <v>5190.9879071100004</v>
      </c>
      <c r="W530" s="5">
        <v>5200.46074443</v>
      </c>
      <c r="X530" s="5">
        <v>5751.9770268500006</v>
      </c>
      <c r="Y530" s="5">
        <v>5773.8507676300005</v>
      </c>
      <c r="Z530" s="5">
        <v>5779.426281</v>
      </c>
      <c r="AA530" s="5">
        <v>6494.3330054200005</v>
      </c>
      <c r="AB530" s="5">
        <v>6733.67432328</v>
      </c>
      <c r="AC530" s="5">
        <v>7991.2742883800001</v>
      </c>
      <c r="AD530" s="5">
        <v>8564.52241331</v>
      </c>
      <c r="AE530" s="5">
        <v>8754.7079537000009</v>
      </c>
      <c r="AF530" s="5">
        <v>8754.7079537000009</v>
      </c>
    </row>
    <row r="531" spans="1:32">
      <c r="A531" s="58" t="s">
        <v>138</v>
      </c>
      <c r="B531" s="58" t="s">
        <v>126</v>
      </c>
      <c r="C531" s="57" t="s">
        <v>93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559.55780000000004</v>
      </c>
      <c r="T531" s="5">
        <v>559.55780000000004</v>
      </c>
      <c r="U531" s="5">
        <v>559.55780000000004</v>
      </c>
      <c r="V531" s="5">
        <v>663.26938202000008</v>
      </c>
      <c r="W531" s="5">
        <v>1059.73565491</v>
      </c>
      <c r="X531" s="5">
        <v>1059.73565491</v>
      </c>
      <c r="Y531" s="5">
        <v>2213.1002941900001</v>
      </c>
      <c r="Z531" s="5">
        <v>1943.1002941899999</v>
      </c>
      <c r="AA531" s="5">
        <v>1946.09507063</v>
      </c>
      <c r="AB531" s="5">
        <v>1946.09507063</v>
      </c>
      <c r="AC531" s="5">
        <v>2546.1357060300002</v>
      </c>
      <c r="AD531" s="5">
        <v>4376.4334043300005</v>
      </c>
      <c r="AE531" s="5">
        <v>5820.3654513500005</v>
      </c>
      <c r="AF531" s="5">
        <v>5820.3654513500005</v>
      </c>
    </row>
    <row r="532" spans="1:32">
      <c r="A532" s="58" t="s">
        <v>138</v>
      </c>
      <c r="B532" s="58" t="s">
        <v>126</v>
      </c>
      <c r="C532" s="57" t="s">
        <v>94</v>
      </c>
      <c r="D532" s="5">
        <v>2218.772668061431</v>
      </c>
      <c r="E532" s="5">
        <v>2689.9375260000002</v>
      </c>
      <c r="F532" s="5">
        <v>2860.761317</v>
      </c>
      <c r="G532" s="5">
        <v>3036.1468880000002</v>
      </c>
      <c r="H532" s="5">
        <v>3203.7841800000001</v>
      </c>
      <c r="I532" s="5">
        <v>3365.2836379999999</v>
      </c>
      <c r="J532" s="5">
        <v>3520.050111</v>
      </c>
      <c r="K532" s="5">
        <v>3643.7694040000001</v>
      </c>
      <c r="L532" s="5">
        <v>3771.8146689999999</v>
      </c>
      <c r="M532" s="5">
        <v>3931.9225369999999</v>
      </c>
      <c r="N532" s="5">
        <v>4092.3036299999999</v>
      </c>
      <c r="O532" s="5">
        <v>4259.4447909999999</v>
      </c>
      <c r="P532" s="5">
        <v>4415.3525669999999</v>
      </c>
      <c r="Q532" s="5">
        <v>4554.5402139999997</v>
      </c>
      <c r="R532" s="5">
        <v>4688.2242509999996</v>
      </c>
      <c r="S532" s="5">
        <v>4827.180249</v>
      </c>
      <c r="T532" s="5">
        <v>4954.3941420000001</v>
      </c>
      <c r="U532" s="5">
        <v>5077.6180569999997</v>
      </c>
      <c r="V532" s="5">
        <v>5190.2469090000004</v>
      </c>
      <c r="W532" s="5">
        <v>5309.3908250000004</v>
      </c>
      <c r="X532" s="5">
        <v>5421.4966379999996</v>
      </c>
      <c r="Y532" s="5">
        <v>5536.0184380000001</v>
      </c>
      <c r="Z532" s="5">
        <v>5669.0692689999996</v>
      </c>
      <c r="AA532" s="5">
        <v>5819.8739329999999</v>
      </c>
      <c r="AB532" s="5">
        <v>5964.8023199999998</v>
      </c>
      <c r="AC532" s="5">
        <v>6104.675808</v>
      </c>
      <c r="AD532" s="5">
        <v>6242.6775429999998</v>
      </c>
      <c r="AE532" s="5">
        <v>6384.23675</v>
      </c>
      <c r="AF532" s="5">
        <v>6384.23675</v>
      </c>
    </row>
    <row r="533" spans="1:32">
      <c r="A533" s="58" t="s">
        <v>138</v>
      </c>
      <c r="B533" s="58" t="s">
        <v>126</v>
      </c>
      <c r="C533" s="57" t="s">
        <v>96</v>
      </c>
      <c r="D533" s="5">
        <v>32.945</v>
      </c>
      <c r="E533" s="5">
        <v>40.329778612496547</v>
      </c>
      <c r="F533" s="5">
        <v>44.141936064767094</v>
      </c>
      <c r="G533" s="5">
        <v>48.008281409971836</v>
      </c>
      <c r="H533" s="5">
        <v>51.696080362917741</v>
      </c>
      <c r="I533" s="5">
        <v>56.122242708694266</v>
      </c>
      <c r="J533" s="5">
        <v>60.438841551624478</v>
      </c>
      <c r="K533" s="5">
        <v>64.284740416961199</v>
      </c>
      <c r="L533" s="5">
        <v>68.338817161047672</v>
      </c>
      <c r="M533" s="5">
        <v>73.610682180519731</v>
      </c>
      <c r="N533" s="5">
        <v>79.667139004245811</v>
      </c>
      <c r="O533" s="5">
        <v>86.968468976283532</v>
      </c>
      <c r="P533" s="5">
        <v>92.863848460852552</v>
      </c>
      <c r="Q533" s="5">
        <v>100.37213201380362</v>
      </c>
      <c r="R533" s="5">
        <v>108.13911379721206</v>
      </c>
      <c r="S533" s="5">
        <v>114.99623850572124</v>
      </c>
      <c r="T533" s="5">
        <v>123.12721876095449</v>
      </c>
      <c r="U533" s="5">
        <v>130.19732168491464</v>
      </c>
      <c r="V533" s="5">
        <v>137.19984038933117</v>
      </c>
      <c r="W533" s="5">
        <v>145.14394407033024</v>
      </c>
      <c r="X533" s="5">
        <v>152.88623132780651</v>
      </c>
      <c r="Y533" s="5">
        <v>160.77167530323234</v>
      </c>
      <c r="Z533" s="5">
        <v>168.09575630339157</v>
      </c>
      <c r="AA533" s="5">
        <v>177.43475215293296</v>
      </c>
      <c r="AB533" s="5">
        <v>191.1755159143454</v>
      </c>
      <c r="AC533" s="5">
        <v>206.38843848837101</v>
      </c>
      <c r="AD533" s="5">
        <v>223.71817796793275</v>
      </c>
      <c r="AE533" s="5">
        <v>239.72177715680124</v>
      </c>
      <c r="AF533" s="5">
        <v>239.72177715680124</v>
      </c>
    </row>
    <row r="535" spans="1:32">
      <c r="A535" s="58" t="s">
        <v>138</v>
      </c>
      <c r="B535" s="58" t="s">
        <v>127</v>
      </c>
      <c r="C535" s="57" t="s">
        <v>82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208</v>
      </c>
      <c r="K535" s="5">
        <v>208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8" t="s">
        <v>138</v>
      </c>
      <c r="B536" s="58" t="s">
        <v>127</v>
      </c>
      <c r="C536" s="57" t="s">
        <v>83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8" t="s">
        <v>138</v>
      </c>
      <c r="B537" s="58" t="s">
        <v>127</v>
      </c>
      <c r="C537" s="57" t="s">
        <v>84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8" t="s">
        <v>138</v>
      </c>
      <c r="B538" s="58" t="s">
        <v>127</v>
      </c>
      <c r="C538" s="57" t="s">
        <v>85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8" t="s">
        <v>138</v>
      </c>
      <c r="B539" s="58" t="s">
        <v>127</v>
      </c>
      <c r="C539" s="57" t="s">
        <v>86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8" t="s">
        <v>138</v>
      </c>
      <c r="B540" s="58" t="s">
        <v>127</v>
      </c>
      <c r="C540" s="57" t="s">
        <v>87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255.21526033000001</v>
      </c>
      <c r="O540" s="5">
        <v>263.70715299</v>
      </c>
      <c r="P540" s="5">
        <v>450.14868725999997</v>
      </c>
      <c r="Q540" s="5">
        <v>450.14868725999997</v>
      </c>
      <c r="R540" s="5">
        <v>450.14868725999997</v>
      </c>
      <c r="S540" s="5">
        <v>450.14868725999997</v>
      </c>
      <c r="T540" s="5">
        <v>450.14868725999997</v>
      </c>
      <c r="U540" s="5">
        <v>450.14868725999997</v>
      </c>
      <c r="V540" s="5">
        <v>450.14868725999997</v>
      </c>
      <c r="W540" s="5">
        <v>450.14868725999997</v>
      </c>
      <c r="X540" s="5">
        <v>462.86650458999998</v>
      </c>
      <c r="Y540" s="5">
        <v>470.53633927999999</v>
      </c>
      <c r="Z540" s="5">
        <v>470.53633927999999</v>
      </c>
      <c r="AA540" s="5">
        <v>470.53633927999999</v>
      </c>
      <c r="AB540" s="5">
        <v>512.32931256999996</v>
      </c>
      <c r="AC540" s="5">
        <v>689.09700973999998</v>
      </c>
      <c r="AD540" s="5">
        <v>689.09700973999998</v>
      </c>
      <c r="AE540" s="5">
        <v>689.09700973999998</v>
      </c>
      <c r="AF540" s="5">
        <v>689.09700973999998</v>
      </c>
    </row>
    <row r="541" spans="1:32">
      <c r="A541" s="58" t="s">
        <v>138</v>
      </c>
      <c r="B541" s="58" t="s">
        <v>127</v>
      </c>
      <c r="C541" s="57" t="s">
        <v>88</v>
      </c>
      <c r="D541" s="5">
        <v>0.47900000000000004</v>
      </c>
      <c r="E541" s="5">
        <v>2.1869999999999998</v>
      </c>
      <c r="F541" s="5">
        <v>3.7669999999999999</v>
      </c>
      <c r="G541" s="5">
        <v>6.1920000000000002</v>
      </c>
      <c r="H541" s="5">
        <v>9.4580000000000002</v>
      </c>
      <c r="I541" s="5">
        <v>13.686</v>
      </c>
      <c r="J541" s="5">
        <v>18.501000000000001</v>
      </c>
      <c r="K541" s="5">
        <v>25.306000000000001</v>
      </c>
      <c r="L541" s="5">
        <v>31.184044840000002</v>
      </c>
      <c r="M541" s="5">
        <v>40.632942110000002</v>
      </c>
      <c r="N541" s="5">
        <v>51.300529429999997</v>
      </c>
      <c r="O541" s="5">
        <v>63.448775210000001</v>
      </c>
      <c r="P541" s="5">
        <v>77.123163699999992</v>
      </c>
      <c r="Q541" s="5">
        <v>92.380225859999996</v>
      </c>
      <c r="R541" s="5">
        <v>108.63036286000001</v>
      </c>
      <c r="S541" s="5">
        <v>126.28066242</v>
      </c>
      <c r="T541" s="5">
        <v>145.43464885999998</v>
      </c>
      <c r="U541" s="5">
        <v>164.97765337999999</v>
      </c>
      <c r="V541" s="5">
        <v>185.59044840999999</v>
      </c>
      <c r="W541" s="5">
        <v>206.81589911</v>
      </c>
      <c r="X541" s="5">
        <v>228.36185279</v>
      </c>
      <c r="Y541" s="5">
        <v>250.33571445000001</v>
      </c>
      <c r="Z541" s="5">
        <v>272.02680687999998</v>
      </c>
      <c r="AA541" s="5">
        <v>293.77251605999999</v>
      </c>
      <c r="AB541" s="5">
        <v>316.44538921000003</v>
      </c>
      <c r="AC541" s="5">
        <v>340.54830738000004</v>
      </c>
      <c r="AD541" s="5">
        <v>365.09264996000002</v>
      </c>
      <c r="AE541" s="5">
        <v>390.57406130999999</v>
      </c>
      <c r="AF541" s="5">
        <v>398.45674805000004</v>
      </c>
    </row>
    <row r="542" spans="1:32">
      <c r="A542" s="58" t="s">
        <v>138</v>
      </c>
      <c r="B542" s="58" t="s">
        <v>127</v>
      </c>
      <c r="C542" s="57" t="s">
        <v>89</v>
      </c>
      <c r="D542" s="5">
        <v>16.364000000000001</v>
      </c>
      <c r="E542" s="5">
        <v>24.267499999999998</v>
      </c>
      <c r="F542" s="5">
        <v>30.654</v>
      </c>
      <c r="G542" s="5">
        <v>38.909999999999997</v>
      </c>
      <c r="H542" s="5">
        <v>48.162500000000001</v>
      </c>
      <c r="I542" s="5">
        <v>57.612000000000002</v>
      </c>
      <c r="J542" s="5">
        <v>65.989999999999995</v>
      </c>
      <c r="K542" s="5">
        <v>77.194499999999991</v>
      </c>
      <c r="L542" s="5">
        <v>87.767999999999986</v>
      </c>
      <c r="M542" s="5">
        <v>103.953</v>
      </c>
      <c r="N542" s="5">
        <v>120.36699999999999</v>
      </c>
      <c r="O542" s="5">
        <v>136.76050000000001</v>
      </c>
      <c r="P542" s="5">
        <v>153.10300000000001</v>
      </c>
      <c r="Q542" s="5">
        <v>168.62099999999998</v>
      </c>
      <c r="R542" s="5">
        <v>183.447</v>
      </c>
      <c r="S542" s="5">
        <v>197.71899999999999</v>
      </c>
      <c r="T542" s="5">
        <v>211.54949999999997</v>
      </c>
      <c r="U542" s="5">
        <v>222.22100000000003</v>
      </c>
      <c r="V542" s="5">
        <v>232.72050000000004</v>
      </c>
      <c r="W542" s="5">
        <v>241.60300000000001</v>
      </c>
      <c r="X542" s="5">
        <v>248.62799999999996</v>
      </c>
      <c r="Y542" s="5">
        <v>253.13300000000004</v>
      </c>
      <c r="Z542" s="5">
        <v>256.3845</v>
      </c>
      <c r="AA542" s="5">
        <v>258.06499999999994</v>
      </c>
      <c r="AB542" s="5">
        <v>259.22649999999999</v>
      </c>
      <c r="AC542" s="5">
        <v>259.37849999999992</v>
      </c>
      <c r="AD542" s="5">
        <v>259.49599999999998</v>
      </c>
      <c r="AE542" s="5">
        <v>259.11299999999994</v>
      </c>
      <c r="AF542" s="5">
        <v>259.11299999999994</v>
      </c>
    </row>
    <row r="543" spans="1:32">
      <c r="A543" s="58" t="s">
        <v>138</v>
      </c>
      <c r="B543" s="58" t="s">
        <v>127</v>
      </c>
      <c r="C543" s="57" t="s">
        <v>90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8" t="s">
        <v>138</v>
      </c>
      <c r="B544" s="58" t="s">
        <v>127</v>
      </c>
      <c r="C544" s="57" t="s">
        <v>91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8" t="s">
        <v>138</v>
      </c>
      <c r="B545" s="58" t="s">
        <v>127</v>
      </c>
      <c r="C545" s="57" t="s">
        <v>92</v>
      </c>
      <c r="D545" s="5">
        <v>563.35</v>
      </c>
      <c r="E545" s="5">
        <v>563.35</v>
      </c>
      <c r="F545" s="5">
        <v>691.57426802999998</v>
      </c>
      <c r="G545" s="5">
        <v>819.83344018000003</v>
      </c>
      <c r="H545" s="5">
        <v>948.41678995999996</v>
      </c>
      <c r="I545" s="5">
        <v>1076.4984510899999</v>
      </c>
      <c r="J545" s="5">
        <v>1205.0421577500001</v>
      </c>
      <c r="K545" s="5">
        <v>1334.18883523</v>
      </c>
      <c r="L545" s="5">
        <v>1838.3018786799998</v>
      </c>
      <c r="M545" s="5">
        <v>2213.3506715099998</v>
      </c>
      <c r="N545" s="5">
        <v>2213.3506715099998</v>
      </c>
      <c r="O545" s="5">
        <v>2295.2653175199998</v>
      </c>
      <c r="P545" s="5">
        <v>2672.66040247</v>
      </c>
      <c r="Q545" s="5">
        <v>2672.66040247</v>
      </c>
      <c r="R545" s="5">
        <v>3370.4640803500001</v>
      </c>
      <c r="S545" s="5">
        <v>3370.4640803500001</v>
      </c>
      <c r="T545" s="5">
        <v>3370.4640803500001</v>
      </c>
      <c r="U545" s="5">
        <v>3370.4640803500001</v>
      </c>
      <c r="V545" s="5">
        <v>3370.4640803500001</v>
      </c>
      <c r="W545" s="5">
        <v>3370.4640803500001</v>
      </c>
      <c r="X545" s="5">
        <v>3370.4640803500001</v>
      </c>
      <c r="Y545" s="5">
        <v>3370.4640803500001</v>
      </c>
      <c r="Z545" s="5">
        <v>3226.4640803500001</v>
      </c>
      <c r="AA545" s="5">
        <v>3246.8606049700002</v>
      </c>
      <c r="AB545" s="5">
        <v>3246.8606049700002</v>
      </c>
      <c r="AC545" s="5">
        <v>3246.8606049700002</v>
      </c>
      <c r="AD545" s="5">
        <v>3275.8072684799999</v>
      </c>
      <c r="AE545" s="5">
        <v>3332.07785595</v>
      </c>
      <c r="AF545" s="5">
        <v>3024.32785595</v>
      </c>
    </row>
    <row r="546" spans="1:32">
      <c r="A546" s="58" t="s">
        <v>138</v>
      </c>
      <c r="B546" s="58" t="s">
        <v>127</v>
      </c>
      <c r="C546" s="57" t="s">
        <v>93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8" t="s">
        <v>138</v>
      </c>
      <c r="B547" s="58" t="s">
        <v>127</v>
      </c>
      <c r="C547" s="57" t="s">
        <v>94</v>
      </c>
      <c r="D547" s="5">
        <v>232.90836262426808</v>
      </c>
      <c r="E547" s="5">
        <v>297.15791710000002</v>
      </c>
      <c r="F547" s="5">
        <v>327.43738580000002</v>
      </c>
      <c r="G547" s="5">
        <v>357.2192958</v>
      </c>
      <c r="H547" s="5">
        <v>384.38990059999998</v>
      </c>
      <c r="I547" s="5">
        <v>413.66869459999998</v>
      </c>
      <c r="J547" s="5">
        <v>441.7063915</v>
      </c>
      <c r="K547" s="5">
        <v>466.02762769999998</v>
      </c>
      <c r="L547" s="5">
        <v>490.214538</v>
      </c>
      <c r="M547" s="5">
        <v>521.72167409999997</v>
      </c>
      <c r="N547" s="5">
        <v>551.93133680000005</v>
      </c>
      <c r="O547" s="5">
        <v>582.69833610000001</v>
      </c>
      <c r="P547" s="5">
        <v>610.62340800000004</v>
      </c>
      <c r="Q547" s="5">
        <v>635.83663349999995</v>
      </c>
      <c r="R547" s="5">
        <v>659.60541239999998</v>
      </c>
      <c r="S547" s="5">
        <v>684.67731219999996</v>
      </c>
      <c r="T547" s="5">
        <v>707.83384379999995</v>
      </c>
      <c r="U547" s="5">
        <v>731.44114930000001</v>
      </c>
      <c r="V547" s="5">
        <v>753.08016029999999</v>
      </c>
      <c r="W547" s="5">
        <v>777.08554509999999</v>
      </c>
      <c r="X547" s="5">
        <v>800.49952959999996</v>
      </c>
      <c r="Y547" s="5">
        <v>824.68665399999998</v>
      </c>
      <c r="Z547" s="5">
        <v>854.39259719999995</v>
      </c>
      <c r="AA547" s="5">
        <v>887.63991299999998</v>
      </c>
      <c r="AB547" s="5">
        <v>919.34973360000004</v>
      </c>
      <c r="AC547" s="5">
        <v>950.45062770000004</v>
      </c>
      <c r="AD547" s="5">
        <v>980.55055890000006</v>
      </c>
      <c r="AE547" s="5">
        <v>1011.300468</v>
      </c>
      <c r="AF547" s="5">
        <v>1011.300468</v>
      </c>
    </row>
    <row r="548" spans="1:32">
      <c r="A548" s="58" t="s">
        <v>138</v>
      </c>
      <c r="B548" s="58" t="s">
        <v>127</v>
      </c>
      <c r="C548" s="57" t="s">
        <v>96</v>
      </c>
      <c r="D548" s="5">
        <v>26.35</v>
      </c>
      <c r="E548" s="5">
        <v>27.05462035556317</v>
      </c>
      <c r="F548" s="5">
        <v>27.39262584577418</v>
      </c>
      <c r="G548" s="5">
        <v>27.533914243396538</v>
      </c>
      <c r="H548" s="5">
        <v>27.739288385742629</v>
      </c>
      <c r="I548" s="5">
        <v>27.903103949768351</v>
      </c>
      <c r="J548" s="5">
        <v>28.084396902519941</v>
      </c>
      <c r="K548" s="5">
        <v>28.233119059223174</v>
      </c>
      <c r="L548" s="5">
        <v>28.417845775842878</v>
      </c>
      <c r="M548" s="5">
        <v>28.464778988125595</v>
      </c>
      <c r="N548" s="5">
        <v>28.979622095314596</v>
      </c>
      <c r="O548" s="5">
        <v>29.672923384803948</v>
      </c>
      <c r="P548" s="5">
        <v>30.077113376434703</v>
      </c>
      <c r="Q548" s="5">
        <v>30.524430417747475</v>
      </c>
      <c r="R548" s="5">
        <v>31.322727908490418</v>
      </c>
      <c r="S548" s="5">
        <v>31.709601810510549</v>
      </c>
      <c r="T548" s="5">
        <v>31.893853135345474</v>
      </c>
      <c r="U548" s="5">
        <v>32.279677775997968</v>
      </c>
      <c r="V548" s="5">
        <v>32.381235560611934</v>
      </c>
      <c r="W548" s="5">
        <v>32.469302384369868</v>
      </c>
      <c r="X548" s="5">
        <v>32.764539086924586</v>
      </c>
      <c r="Y548" s="5">
        <v>32.976688995908724</v>
      </c>
      <c r="Z548" s="5">
        <v>33.186390647110038</v>
      </c>
      <c r="AA548" s="5">
        <v>33.421983670061422</v>
      </c>
      <c r="AB548" s="5">
        <v>34.800826898756313</v>
      </c>
      <c r="AC548" s="5">
        <v>36.053763274557163</v>
      </c>
      <c r="AD548" s="5">
        <v>36.595332284442115</v>
      </c>
      <c r="AE548" s="5">
        <v>37.131392218672879</v>
      </c>
      <c r="AF548" s="5">
        <v>37.131392218672879</v>
      </c>
    </row>
    <row r="550" spans="1:32">
      <c r="A550" s="58" t="s">
        <v>37</v>
      </c>
      <c r="B550" s="58" t="s">
        <v>123</v>
      </c>
      <c r="C550" s="57" t="s">
        <v>80</v>
      </c>
      <c r="D550" s="5">
        <v>8330</v>
      </c>
      <c r="E550" s="5">
        <v>8330</v>
      </c>
      <c r="F550" s="5">
        <v>8330</v>
      </c>
      <c r="G550" s="5">
        <v>8330</v>
      </c>
      <c r="H550" s="5">
        <v>5570</v>
      </c>
      <c r="I550" s="5">
        <v>4130</v>
      </c>
      <c r="J550" s="5">
        <v>4130</v>
      </c>
      <c r="K550" s="5">
        <v>4130</v>
      </c>
      <c r="L550" s="5">
        <v>4130</v>
      </c>
      <c r="M550" s="5">
        <v>4130</v>
      </c>
      <c r="N550" s="5">
        <v>4130</v>
      </c>
      <c r="O550" s="5">
        <v>4130</v>
      </c>
      <c r="P550" s="5">
        <v>4130</v>
      </c>
      <c r="Q550" s="5">
        <v>1390</v>
      </c>
      <c r="R550" s="5">
        <v>1390</v>
      </c>
      <c r="S550" s="5">
        <v>1390</v>
      </c>
      <c r="T550" s="5">
        <v>1390</v>
      </c>
      <c r="U550" s="5">
        <v>1390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8" t="s">
        <v>37</v>
      </c>
      <c r="B551" s="58" t="s">
        <v>123</v>
      </c>
      <c r="C551" s="57" t="s">
        <v>82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1667</v>
      </c>
      <c r="R551" s="5">
        <v>1667</v>
      </c>
      <c r="S551" s="5">
        <v>2076</v>
      </c>
      <c r="T551" s="5">
        <v>2076</v>
      </c>
      <c r="U551" s="5">
        <v>2076</v>
      </c>
      <c r="V551" s="5">
        <v>4121</v>
      </c>
      <c r="W551" s="5">
        <v>4121</v>
      </c>
      <c r="X551" s="5">
        <v>4121</v>
      </c>
      <c r="Y551" s="5">
        <v>3681</v>
      </c>
      <c r="Z551" s="5">
        <v>3681</v>
      </c>
      <c r="AA551" s="5">
        <v>3681</v>
      </c>
      <c r="AB551" s="5">
        <v>4090</v>
      </c>
      <c r="AC551" s="5">
        <v>4090</v>
      </c>
      <c r="AD551" s="5">
        <v>4090</v>
      </c>
      <c r="AE551" s="5">
        <v>4908</v>
      </c>
      <c r="AF551" s="5">
        <v>4908</v>
      </c>
    </row>
    <row r="552" spans="1:32">
      <c r="A552" s="58" t="s">
        <v>37</v>
      </c>
      <c r="B552" s="58" t="s">
        <v>123</v>
      </c>
      <c r="C552" s="57" t="s">
        <v>83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8" t="s">
        <v>37</v>
      </c>
      <c r="B553" s="58" t="s">
        <v>123</v>
      </c>
      <c r="C553" s="57" t="s">
        <v>84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3154.4553217500002</v>
      </c>
      <c r="J553" s="5">
        <v>3541.3594213000001</v>
      </c>
      <c r="K553" s="5">
        <v>3541.3594213000001</v>
      </c>
      <c r="L553" s="5">
        <v>3636.40983065</v>
      </c>
      <c r="M553" s="5">
        <v>3636.40983065</v>
      </c>
      <c r="N553" s="5">
        <v>3636.40983065</v>
      </c>
      <c r="O553" s="5">
        <v>4298.7623660999998</v>
      </c>
      <c r="P553" s="5">
        <v>4298.7623660999998</v>
      </c>
      <c r="Q553" s="5">
        <v>4248.7623660999998</v>
      </c>
      <c r="R553" s="5">
        <v>4248.7623660999998</v>
      </c>
      <c r="S553" s="5">
        <v>4248.7623660999998</v>
      </c>
      <c r="T553" s="5">
        <v>4248.7623660999998</v>
      </c>
      <c r="U553" s="5">
        <v>4248.7623660999998</v>
      </c>
      <c r="V553" s="5">
        <v>4248.7623660999998</v>
      </c>
      <c r="W553" s="5">
        <v>4248.7623660999998</v>
      </c>
      <c r="X553" s="5">
        <v>4248.7623660999998</v>
      </c>
      <c r="Y553" s="5">
        <v>4597.2565865500001</v>
      </c>
      <c r="Z553" s="5">
        <v>3748.2575865500003</v>
      </c>
      <c r="AA553" s="5">
        <v>3748.2575865500003</v>
      </c>
      <c r="AB553" s="5">
        <v>3748.2575865500003</v>
      </c>
      <c r="AC553" s="5">
        <v>3748.2575865500003</v>
      </c>
      <c r="AD553" s="5">
        <v>3748.2575865500003</v>
      </c>
      <c r="AE553" s="5">
        <v>3748.2575865500003</v>
      </c>
      <c r="AF553" s="5">
        <v>3748.2575865500003</v>
      </c>
    </row>
    <row r="554" spans="1:32">
      <c r="A554" s="58" t="s">
        <v>37</v>
      </c>
      <c r="B554" s="58" t="s">
        <v>123</v>
      </c>
      <c r="C554" s="57" t="s">
        <v>85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8" t="s">
        <v>37</v>
      </c>
      <c r="B555" s="58" t="s">
        <v>123</v>
      </c>
      <c r="C555" s="57" t="s">
        <v>86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8" t="s">
        <v>37</v>
      </c>
      <c r="B556" s="58" t="s">
        <v>123</v>
      </c>
      <c r="C556" s="57" t="s">
        <v>87</v>
      </c>
      <c r="D556" s="5">
        <v>290</v>
      </c>
      <c r="E556" s="5">
        <v>290</v>
      </c>
      <c r="F556" s="5">
        <v>290</v>
      </c>
      <c r="G556" s="5">
        <v>1570</v>
      </c>
      <c r="H556" s="5">
        <v>2930</v>
      </c>
      <c r="I556" s="5">
        <v>3855</v>
      </c>
      <c r="J556" s="5">
        <v>4343.23014332</v>
      </c>
      <c r="K556" s="5">
        <v>4418.23014332</v>
      </c>
      <c r="L556" s="5">
        <v>4418.23014332</v>
      </c>
      <c r="M556" s="5">
        <v>4418.23014332</v>
      </c>
      <c r="N556" s="5">
        <v>4418.23014332</v>
      </c>
      <c r="O556" s="5">
        <v>4418.23014332</v>
      </c>
      <c r="P556" s="5">
        <v>4418.23014332</v>
      </c>
      <c r="Q556" s="5">
        <v>4418.23014332</v>
      </c>
      <c r="R556" s="5">
        <v>4433.4540286700003</v>
      </c>
      <c r="S556" s="5">
        <v>4433.4540286700003</v>
      </c>
      <c r="T556" s="5">
        <v>4433.4540286700003</v>
      </c>
      <c r="U556" s="5">
        <v>4569.1909570500002</v>
      </c>
      <c r="V556" s="5">
        <v>4569.1909570500002</v>
      </c>
      <c r="W556" s="5">
        <v>4569.1909570500002</v>
      </c>
      <c r="X556" s="5">
        <v>4569.1909570500002</v>
      </c>
      <c r="Y556" s="5">
        <v>4655.3659899100003</v>
      </c>
      <c r="Z556" s="5">
        <v>4655.3659899100003</v>
      </c>
      <c r="AA556" s="5">
        <v>4055.3659899099998</v>
      </c>
      <c r="AB556" s="5">
        <v>4055.3659899099998</v>
      </c>
      <c r="AC556" s="5">
        <v>3130.3659899100003</v>
      </c>
      <c r="AD556" s="5">
        <v>3042.1358465900003</v>
      </c>
      <c r="AE556" s="5">
        <v>3042.1358465900003</v>
      </c>
      <c r="AF556" s="5">
        <v>3042.1358465900003</v>
      </c>
    </row>
    <row r="557" spans="1:32">
      <c r="A557" s="58" t="s">
        <v>37</v>
      </c>
      <c r="B557" s="58" t="s">
        <v>123</v>
      </c>
      <c r="C557" s="57" t="s">
        <v>88</v>
      </c>
      <c r="D557" s="5">
        <v>9.4870000000000001</v>
      </c>
      <c r="E557" s="5">
        <v>35.02999999</v>
      </c>
      <c r="F557" s="5">
        <v>66.469999989999991</v>
      </c>
      <c r="G557" s="5">
        <v>108.38499999999999</v>
      </c>
      <c r="H557" s="5">
        <v>164.93599999</v>
      </c>
      <c r="I557" s="5">
        <v>231.892</v>
      </c>
      <c r="J557" s="5">
        <v>309.83299999000002</v>
      </c>
      <c r="K557" s="5">
        <v>419.29300001000001</v>
      </c>
      <c r="L557" s="5">
        <v>525.28738249000003</v>
      </c>
      <c r="M557" s="5">
        <v>675.22522690999995</v>
      </c>
      <c r="N557" s="5">
        <v>847.1084129599999</v>
      </c>
      <c r="O557" s="5">
        <v>1045.3195499599999</v>
      </c>
      <c r="P557" s="5">
        <v>1274.0469571600001</v>
      </c>
      <c r="Q557" s="5">
        <v>1526.09067319</v>
      </c>
      <c r="R557" s="5">
        <v>1792.3273249800002</v>
      </c>
      <c r="S557" s="5">
        <v>2078.1703843300002</v>
      </c>
      <c r="T557" s="5">
        <v>2386.2274074900001</v>
      </c>
      <c r="U557" s="5">
        <v>2679.40297409</v>
      </c>
      <c r="V557" s="5">
        <v>2972.0554745599998</v>
      </c>
      <c r="W557" s="5">
        <v>3267.0208981099995</v>
      </c>
      <c r="X557" s="5">
        <v>3559.3649110099996</v>
      </c>
      <c r="Y557" s="5">
        <v>3853.4202612400004</v>
      </c>
      <c r="Z557" s="5">
        <v>4158.5588425300002</v>
      </c>
      <c r="AA557" s="5">
        <v>4478.5367078599993</v>
      </c>
      <c r="AB557" s="5">
        <v>4812.9430813600002</v>
      </c>
      <c r="AC557" s="5">
        <v>5169.6485570200011</v>
      </c>
      <c r="AD557" s="5">
        <v>5533.2993767899998</v>
      </c>
      <c r="AE557" s="5">
        <v>5911.9665535799995</v>
      </c>
      <c r="AF557" s="5">
        <v>5970.2965017799997</v>
      </c>
    </row>
    <row r="558" spans="1:32">
      <c r="A558" s="58" t="s">
        <v>37</v>
      </c>
      <c r="B558" s="58" t="s">
        <v>123</v>
      </c>
      <c r="C558" s="57" t="s">
        <v>89</v>
      </c>
      <c r="D558" s="5">
        <v>219.88250000000002</v>
      </c>
      <c r="E558" s="5">
        <v>342.40800000000002</v>
      </c>
      <c r="F558" s="5">
        <v>492.38850000000002</v>
      </c>
      <c r="G558" s="5">
        <v>638.09849999999994</v>
      </c>
      <c r="H558" s="5">
        <v>797.97050000000002</v>
      </c>
      <c r="I558" s="5">
        <v>941.96749999999997</v>
      </c>
      <c r="J558" s="5">
        <v>1074.9155000000001</v>
      </c>
      <c r="K558" s="5">
        <v>1258.761</v>
      </c>
      <c r="L558" s="5">
        <v>1431.83</v>
      </c>
      <c r="M558" s="5">
        <v>1668.596</v>
      </c>
      <c r="N558" s="5">
        <v>1912.4335000000001</v>
      </c>
      <c r="O558" s="5">
        <v>2164.4295000000002</v>
      </c>
      <c r="P558" s="5">
        <v>2429.6735000000003</v>
      </c>
      <c r="Q558" s="5">
        <v>2676.2474999999995</v>
      </c>
      <c r="R558" s="5">
        <v>2908.6255000000001</v>
      </c>
      <c r="S558" s="5">
        <v>3127.7740000000003</v>
      </c>
      <c r="T558" s="5">
        <v>3338.6740000000009</v>
      </c>
      <c r="U558" s="5">
        <v>3468.2249999999999</v>
      </c>
      <c r="V558" s="5">
        <v>3574.1655000000001</v>
      </c>
      <c r="W558" s="5">
        <v>3651.5284999999999</v>
      </c>
      <c r="X558" s="5">
        <v>3696.8409999999999</v>
      </c>
      <c r="Y558" s="5">
        <v>3704.3780000000006</v>
      </c>
      <c r="Z558" s="5">
        <v>3716.8415000000005</v>
      </c>
      <c r="AA558" s="5">
        <v>3724.722999999999</v>
      </c>
      <c r="AB558" s="5">
        <v>3727.1389999999997</v>
      </c>
      <c r="AC558" s="5">
        <v>3717.7939999999999</v>
      </c>
      <c r="AD558" s="5">
        <v>3708.8210000000004</v>
      </c>
      <c r="AE558" s="5">
        <v>3694.5159999999996</v>
      </c>
      <c r="AF558" s="5">
        <v>3694.5159999999996</v>
      </c>
    </row>
    <row r="559" spans="1:32">
      <c r="A559" s="58" t="s">
        <v>37</v>
      </c>
      <c r="B559" s="58" t="s">
        <v>123</v>
      </c>
      <c r="C559" s="57" t="s">
        <v>90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8" t="s">
        <v>37</v>
      </c>
      <c r="B560" s="58" t="s">
        <v>123</v>
      </c>
      <c r="C560" s="57" t="s">
        <v>91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640.47752561000004</v>
      </c>
      <c r="Y560" s="5">
        <v>2591.3665530199996</v>
      </c>
      <c r="Z560" s="5">
        <v>2591.3665530199996</v>
      </c>
      <c r="AA560" s="5">
        <v>2591.3665530199996</v>
      </c>
      <c r="AB560" s="5">
        <v>2620.4892715899996</v>
      </c>
      <c r="AC560" s="5">
        <v>4109.9856020500001</v>
      </c>
      <c r="AD560" s="5">
        <v>8272.4065676700011</v>
      </c>
      <c r="AE560" s="5">
        <v>11093.494310280001</v>
      </c>
      <c r="AF560" s="5">
        <v>11093.494310280001</v>
      </c>
    </row>
    <row r="561" spans="1:32">
      <c r="A561" s="58" t="s">
        <v>37</v>
      </c>
      <c r="B561" s="58" t="s">
        <v>123</v>
      </c>
      <c r="C561" s="57" t="s">
        <v>92</v>
      </c>
      <c r="D561" s="5">
        <v>2219.9820000000004</v>
      </c>
      <c r="E561" s="5">
        <v>2668.4790668400005</v>
      </c>
      <c r="F561" s="5">
        <v>3677.035257380001</v>
      </c>
      <c r="G561" s="5">
        <v>4564.2820538400001</v>
      </c>
      <c r="H561" s="5">
        <v>5295.7043432399996</v>
      </c>
      <c r="I561" s="5">
        <v>5295.7043432399996</v>
      </c>
      <c r="J561" s="5">
        <v>6564.5211198499992</v>
      </c>
      <c r="K561" s="5">
        <v>6564.5211198499992</v>
      </c>
      <c r="L561" s="5">
        <v>7024.1973049300004</v>
      </c>
      <c r="M561" s="5">
        <v>7556.4946308599992</v>
      </c>
      <c r="N561" s="5">
        <v>7556.4946308599992</v>
      </c>
      <c r="O561" s="5">
        <v>8250.5499351599992</v>
      </c>
      <c r="P561" s="5">
        <v>8684.0685286199969</v>
      </c>
      <c r="Q561" s="5">
        <v>11297.024965719998</v>
      </c>
      <c r="R561" s="5">
        <v>11806.327242449999</v>
      </c>
      <c r="S561" s="5">
        <v>11815.476784410001</v>
      </c>
      <c r="T561" s="5">
        <v>11857.233483649999</v>
      </c>
      <c r="U561" s="5">
        <v>12043.57738019</v>
      </c>
      <c r="V561" s="5">
        <v>12288.599519580001</v>
      </c>
      <c r="W561" s="5">
        <v>12460.595098330001</v>
      </c>
      <c r="X561" s="5">
        <v>12679.303249430001</v>
      </c>
      <c r="Y561" s="5">
        <v>12566.042679539998</v>
      </c>
      <c r="Z561" s="5">
        <v>12566.042679539998</v>
      </c>
      <c r="AA561" s="5">
        <v>12872.07816336</v>
      </c>
      <c r="AB561" s="5">
        <v>12842.409042400001</v>
      </c>
      <c r="AC561" s="5">
        <v>13315.874415509999</v>
      </c>
      <c r="AD561" s="5">
        <v>13466.001889439996</v>
      </c>
      <c r="AE561" s="5">
        <v>14122.708966059998</v>
      </c>
      <c r="AF561" s="5">
        <v>13878.908966059998</v>
      </c>
    </row>
    <row r="562" spans="1:32">
      <c r="A562" s="58" t="s">
        <v>37</v>
      </c>
      <c r="B562" s="58" t="s">
        <v>123</v>
      </c>
      <c r="C562" s="57" t="s">
        <v>93</v>
      </c>
      <c r="D562" s="5">
        <v>3548.011</v>
      </c>
      <c r="E562" s="5">
        <v>3548.011</v>
      </c>
      <c r="F562" s="5">
        <v>3547.4610000000002</v>
      </c>
      <c r="G562" s="5">
        <v>3669.2978656399996</v>
      </c>
      <c r="H562" s="5">
        <v>4461.7278960699996</v>
      </c>
      <c r="I562" s="5">
        <v>6317.0189169599989</v>
      </c>
      <c r="J562" s="5">
        <v>6954.6203133099998</v>
      </c>
      <c r="K562" s="5">
        <v>9043.64326411</v>
      </c>
      <c r="L562" s="5">
        <v>9042.2152641100001</v>
      </c>
      <c r="M562" s="5">
        <v>9042.2152641100001</v>
      </c>
      <c r="N562" s="5">
        <v>9042.2152641100001</v>
      </c>
      <c r="O562" s="5">
        <v>9042.2152641100001</v>
      </c>
      <c r="P562" s="5">
        <v>9042.2152641100001</v>
      </c>
      <c r="Q562" s="5">
        <v>9252.4567136299993</v>
      </c>
      <c r="R562" s="5">
        <v>9650.3884378700004</v>
      </c>
      <c r="S562" s="5">
        <v>9650.3884378700004</v>
      </c>
      <c r="T562" s="5">
        <v>9587.10513851</v>
      </c>
      <c r="U562" s="5">
        <v>10323.02192031</v>
      </c>
      <c r="V562" s="5">
        <v>11279.367589150001</v>
      </c>
      <c r="W562" s="5">
        <v>11401.154757280001</v>
      </c>
      <c r="X562" s="5">
        <v>11498.9387116</v>
      </c>
      <c r="Y562" s="5">
        <v>11958.621755890001</v>
      </c>
      <c r="Z562" s="5">
        <v>11958.621755890001</v>
      </c>
      <c r="AA562" s="5">
        <v>11970.083779279999</v>
      </c>
      <c r="AB562" s="5">
        <v>11881.68377928</v>
      </c>
      <c r="AC562" s="5">
        <v>11839.069802600001</v>
      </c>
      <c r="AD562" s="5">
        <v>12079.740646110002</v>
      </c>
      <c r="AE562" s="5">
        <v>12916.566608170002</v>
      </c>
      <c r="AF562" s="5">
        <v>12350.762608170002</v>
      </c>
    </row>
    <row r="563" spans="1:32">
      <c r="A563" s="58" t="s">
        <v>37</v>
      </c>
      <c r="B563" s="58" t="s">
        <v>123</v>
      </c>
      <c r="C563" s="57" t="s">
        <v>94</v>
      </c>
      <c r="D563" s="5">
        <v>5270.7863187990215</v>
      </c>
      <c r="E563" s="5">
        <v>6673.1730081000005</v>
      </c>
      <c r="F563" s="5">
        <v>7240.1006978999994</v>
      </c>
      <c r="G563" s="5">
        <v>7842.8836247999998</v>
      </c>
      <c r="H563" s="5">
        <v>8431.9375772000003</v>
      </c>
      <c r="I563" s="5">
        <v>9024.0538534000007</v>
      </c>
      <c r="J563" s="5">
        <v>9584.7396609999996</v>
      </c>
      <c r="K563" s="5">
        <v>10062.791882000001</v>
      </c>
      <c r="L563" s="5">
        <v>10548.860773</v>
      </c>
      <c r="M563" s="5">
        <v>11120.860829000001</v>
      </c>
      <c r="N563" s="5">
        <v>11681.902083999999</v>
      </c>
      <c r="O563" s="5">
        <v>12231.806538000001</v>
      </c>
      <c r="P563" s="5">
        <v>12766.385285</v>
      </c>
      <c r="Q563" s="5">
        <v>13264.254398000001</v>
      </c>
      <c r="R563" s="5">
        <v>13727.684428</v>
      </c>
      <c r="S563" s="5">
        <v>14182.657797</v>
      </c>
      <c r="T563" s="5">
        <v>14615.757355</v>
      </c>
      <c r="U563" s="5">
        <v>15046.450881000001</v>
      </c>
      <c r="V563" s="5">
        <v>15437.958905</v>
      </c>
      <c r="W563" s="5">
        <v>15826.424548999999</v>
      </c>
      <c r="X563" s="5">
        <v>16227.344773000001</v>
      </c>
      <c r="Y563" s="5">
        <v>16644.566040999998</v>
      </c>
      <c r="Z563" s="5">
        <v>17148.306869</v>
      </c>
      <c r="AA563" s="5">
        <v>17693.906867999998</v>
      </c>
      <c r="AB563" s="5">
        <v>18244.378171</v>
      </c>
      <c r="AC563" s="5">
        <v>18793.900231</v>
      </c>
      <c r="AD563" s="5">
        <v>19330.387993999997</v>
      </c>
      <c r="AE563" s="5">
        <v>19860.728039000001</v>
      </c>
      <c r="AF563" s="5">
        <v>19860.728039000001</v>
      </c>
    </row>
    <row r="564" spans="1:32">
      <c r="A564" s="58" t="s">
        <v>37</v>
      </c>
      <c r="B564" s="58" t="s">
        <v>123</v>
      </c>
      <c r="C564" s="57" t="s">
        <v>96</v>
      </c>
      <c r="D564" s="5">
        <v>308.44499999999999</v>
      </c>
      <c r="E564" s="5">
        <v>326.82664240003936</v>
      </c>
      <c r="F564" s="5">
        <v>336.46401470743882</v>
      </c>
      <c r="G564" s="5">
        <v>348.44864043545715</v>
      </c>
      <c r="H564" s="5">
        <v>362.11047299312025</v>
      </c>
      <c r="I564" s="5">
        <v>376.60435194668042</v>
      </c>
      <c r="J564" s="5">
        <v>395.13364292905271</v>
      </c>
      <c r="K564" s="5">
        <v>410.47392348851713</v>
      </c>
      <c r="L564" s="5">
        <v>425.06416922733302</v>
      </c>
      <c r="M564" s="5">
        <v>619.05644269644449</v>
      </c>
      <c r="N564" s="5">
        <v>861.01916638366117</v>
      </c>
      <c r="O564" s="5">
        <v>996.66660200525996</v>
      </c>
      <c r="P564" s="5">
        <v>1141.0119937538882</v>
      </c>
      <c r="Q564" s="5">
        <v>1218.9578723155353</v>
      </c>
      <c r="R564" s="5">
        <v>1238.7598347894302</v>
      </c>
      <c r="S564" s="5">
        <v>1263.1330905496952</v>
      </c>
      <c r="T564" s="5">
        <v>1287.0014292698179</v>
      </c>
      <c r="U564" s="5">
        <v>1309.2392008895476</v>
      </c>
      <c r="V564" s="5">
        <v>1335.5433610943551</v>
      </c>
      <c r="W564" s="5">
        <v>1345.3213687221901</v>
      </c>
      <c r="X564" s="5">
        <v>1353.8770316407652</v>
      </c>
      <c r="Y564" s="5">
        <v>1378.0952795407725</v>
      </c>
      <c r="Z564" s="5">
        <v>1411.5644910743329</v>
      </c>
      <c r="AA564" s="5">
        <v>1431.3003711683252</v>
      </c>
      <c r="AB564" s="5">
        <v>1469.2570618339278</v>
      </c>
      <c r="AC564" s="5">
        <v>1510.3328881452751</v>
      </c>
      <c r="AD564" s="5">
        <v>1556.3956121929202</v>
      </c>
      <c r="AE564" s="5">
        <v>1621.8300893072253</v>
      </c>
      <c r="AF564" s="5">
        <v>1621.8300893072253</v>
      </c>
    </row>
    <row r="566" spans="1:32">
      <c r="A566" s="58" t="s">
        <v>37</v>
      </c>
      <c r="B566" s="58" t="s">
        <v>124</v>
      </c>
      <c r="C566" s="57" t="s">
        <v>80</v>
      </c>
      <c r="D566" s="5">
        <v>8126</v>
      </c>
      <c r="E566" s="5">
        <v>8126</v>
      </c>
      <c r="F566" s="5">
        <v>8126</v>
      </c>
      <c r="G566" s="5">
        <v>7426</v>
      </c>
      <c r="H566" s="5">
        <v>7426</v>
      </c>
      <c r="I566" s="5">
        <v>7426</v>
      </c>
      <c r="J566" s="5">
        <v>7426</v>
      </c>
      <c r="K566" s="5">
        <v>7426</v>
      </c>
      <c r="L566" s="5">
        <v>4832</v>
      </c>
      <c r="M566" s="5">
        <v>4832</v>
      </c>
      <c r="N566" s="5">
        <v>4832</v>
      </c>
      <c r="O566" s="5">
        <v>4467</v>
      </c>
      <c r="P566" s="5">
        <v>4467</v>
      </c>
      <c r="Q566" s="5">
        <v>2787</v>
      </c>
      <c r="R566" s="5">
        <v>2787</v>
      </c>
      <c r="S566" s="5">
        <v>2787</v>
      </c>
      <c r="T566" s="5">
        <v>2787</v>
      </c>
      <c r="U566" s="5">
        <v>2787</v>
      </c>
      <c r="V566" s="5">
        <v>1692</v>
      </c>
      <c r="W566" s="5">
        <v>1692</v>
      </c>
      <c r="X566" s="5">
        <v>852</v>
      </c>
      <c r="Y566" s="5">
        <v>852</v>
      </c>
      <c r="Z566" s="5">
        <v>852</v>
      </c>
      <c r="AA566" s="5">
        <v>852</v>
      </c>
      <c r="AB566" s="5">
        <v>852</v>
      </c>
      <c r="AC566" s="5">
        <v>852</v>
      </c>
      <c r="AD566" s="5">
        <v>426</v>
      </c>
      <c r="AE566" s="5">
        <v>0</v>
      </c>
      <c r="AF566" s="5">
        <v>0</v>
      </c>
    </row>
    <row r="567" spans="1:32">
      <c r="A567" s="58" t="s">
        <v>37</v>
      </c>
      <c r="B567" s="58" t="s">
        <v>124</v>
      </c>
      <c r="C567" s="57" t="s">
        <v>82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1597.89999999</v>
      </c>
      <c r="K567" s="5">
        <v>1597.89999999</v>
      </c>
      <c r="L567" s="5">
        <v>1597.89999999</v>
      </c>
      <c r="M567" s="5">
        <v>1597.89999999</v>
      </c>
      <c r="N567" s="5">
        <v>1597.89999999</v>
      </c>
      <c r="O567" s="5">
        <v>1597.89999999</v>
      </c>
      <c r="P567" s="5">
        <v>1597.89999999</v>
      </c>
      <c r="Q567" s="5">
        <v>1597.89999999</v>
      </c>
      <c r="R567" s="5">
        <v>1212.89999999</v>
      </c>
      <c r="S567" s="5">
        <v>1621.89999999</v>
      </c>
      <c r="T567" s="5">
        <v>1621.89999999</v>
      </c>
      <c r="U567" s="5">
        <v>2295.5</v>
      </c>
      <c r="V567" s="5">
        <v>2704.5</v>
      </c>
      <c r="W567" s="5">
        <v>2704.5</v>
      </c>
      <c r="X567" s="5">
        <v>2704.5</v>
      </c>
      <c r="Y567" s="5">
        <v>2704.5</v>
      </c>
      <c r="Z567" s="5">
        <v>2704.5</v>
      </c>
      <c r="AA567" s="5">
        <v>2289</v>
      </c>
      <c r="AB567" s="5">
        <v>3681</v>
      </c>
      <c r="AC567" s="5">
        <v>4499</v>
      </c>
      <c r="AD567" s="5">
        <v>7771</v>
      </c>
      <c r="AE567" s="5">
        <v>7771</v>
      </c>
      <c r="AF567" s="5">
        <v>7771</v>
      </c>
    </row>
    <row r="568" spans="1:32">
      <c r="A568" s="58" t="s">
        <v>37</v>
      </c>
      <c r="B568" s="58" t="s">
        <v>124</v>
      </c>
      <c r="C568" s="57" t="s">
        <v>83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2045</v>
      </c>
      <c r="AF568" s="5">
        <v>2045</v>
      </c>
    </row>
    <row r="569" spans="1:32">
      <c r="A569" s="58" t="s">
        <v>37</v>
      </c>
      <c r="B569" s="58" t="s">
        <v>124</v>
      </c>
      <c r="C569" s="57" t="s">
        <v>84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1954.5000000099999</v>
      </c>
      <c r="J569" s="5">
        <v>1954.5000000099999</v>
      </c>
      <c r="K569" s="5">
        <v>1954.5000000099999</v>
      </c>
      <c r="L569" s="5">
        <v>1954.5000000099999</v>
      </c>
      <c r="M569" s="5">
        <v>1954.5000000099999</v>
      </c>
      <c r="N569" s="5">
        <v>1954.5000000099999</v>
      </c>
      <c r="O569" s="5">
        <v>1662.5</v>
      </c>
      <c r="P569" s="5">
        <v>1545.5</v>
      </c>
      <c r="Q569" s="5">
        <v>2138.1064777500001</v>
      </c>
      <c r="R569" s="5">
        <v>2153.6761640499999</v>
      </c>
      <c r="S569" s="5">
        <v>2153.6761640499999</v>
      </c>
      <c r="T569" s="5">
        <v>2153.6761640499999</v>
      </c>
      <c r="U569" s="5">
        <v>2153.6761640499999</v>
      </c>
      <c r="V569" s="5">
        <v>2153.6761640499999</v>
      </c>
      <c r="W569" s="5">
        <v>2153.6761640499999</v>
      </c>
      <c r="X569" s="5">
        <v>2164.8562020099998</v>
      </c>
      <c r="Y569" s="5">
        <v>2360.2283609599999</v>
      </c>
      <c r="Z569" s="5">
        <v>2228.7283609599999</v>
      </c>
      <c r="AA569" s="5">
        <v>2446.15958112</v>
      </c>
      <c r="AB569" s="5">
        <v>1897.15958112</v>
      </c>
      <c r="AC569" s="5">
        <v>1897.15958112</v>
      </c>
      <c r="AD569" s="5">
        <v>1897.15958112</v>
      </c>
      <c r="AE569" s="5">
        <v>1378.15958112</v>
      </c>
      <c r="AF569" s="5">
        <v>1032.15958112</v>
      </c>
    </row>
    <row r="570" spans="1:32">
      <c r="A570" s="58" t="s">
        <v>37</v>
      </c>
      <c r="B570" s="58" t="s">
        <v>124</v>
      </c>
      <c r="C570" s="57" t="s">
        <v>85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8" t="s">
        <v>37</v>
      </c>
      <c r="B571" s="58" t="s">
        <v>124</v>
      </c>
      <c r="C571" s="57" t="s">
        <v>86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8" t="s">
        <v>37</v>
      </c>
      <c r="B572" s="58" t="s">
        <v>124</v>
      </c>
      <c r="C572" s="57" t="s">
        <v>87</v>
      </c>
      <c r="D572" s="5">
        <v>670</v>
      </c>
      <c r="E572" s="5">
        <v>670</v>
      </c>
      <c r="F572" s="5">
        <v>670</v>
      </c>
      <c r="G572" s="5">
        <v>920</v>
      </c>
      <c r="H572" s="5">
        <v>920</v>
      </c>
      <c r="I572" s="5">
        <v>920</v>
      </c>
      <c r="J572" s="5">
        <v>920</v>
      </c>
      <c r="K572" s="5">
        <v>920</v>
      </c>
      <c r="L572" s="5">
        <v>1949.2788374199999</v>
      </c>
      <c r="M572" s="5">
        <v>1949.2788374199999</v>
      </c>
      <c r="N572" s="5">
        <v>2155.21833728</v>
      </c>
      <c r="O572" s="5">
        <v>2487.0587477199997</v>
      </c>
      <c r="P572" s="5">
        <v>2678.3499278300001</v>
      </c>
      <c r="Q572" s="5">
        <v>3818.0103204900001</v>
      </c>
      <c r="R572" s="5">
        <v>4329.641787139999</v>
      </c>
      <c r="S572" s="5">
        <v>4329.641787139999</v>
      </c>
      <c r="T572" s="5">
        <v>4669.50088822</v>
      </c>
      <c r="U572" s="5">
        <v>4673.1634698799999</v>
      </c>
      <c r="V572" s="5">
        <v>4673.1634698799999</v>
      </c>
      <c r="W572" s="5">
        <v>5200.9577300599994</v>
      </c>
      <c r="X572" s="5">
        <v>5342.8985269299992</v>
      </c>
      <c r="Y572" s="5">
        <v>5766.0857379999998</v>
      </c>
      <c r="Z572" s="5">
        <v>5766.0857379999998</v>
      </c>
      <c r="AA572" s="5">
        <v>6716.4644024600002</v>
      </c>
      <c r="AB572" s="5">
        <v>6716.4644024600002</v>
      </c>
      <c r="AC572" s="5">
        <v>7024.4121322599995</v>
      </c>
      <c r="AD572" s="5">
        <v>7156.3996685800003</v>
      </c>
      <c r="AE572" s="5">
        <v>7230.8457822499995</v>
      </c>
      <c r="AF572" s="5">
        <v>6201.5669448299996</v>
      </c>
    </row>
    <row r="573" spans="1:32">
      <c r="A573" s="58" t="s">
        <v>37</v>
      </c>
      <c r="B573" s="58" t="s">
        <v>124</v>
      </c>
      <c r="C573" s="57" t="s">
        <v>88</v>
      </c>
      <c r="D573" s="5">
        <v>5.4820000000000002</v>
      </c>
      <c r="E573" s="5">
        <v>18.838999999999999</v>
      </c>
      <c r="F573" s="5">
        <v>30.972000000000001</v>
      </c>
      <c r="G573" s="5">
        <v>50.94</v>
      </c>
      <c r="H573" s="5">
        <v>79.948999999999998</v>
      </c>
      <c r="I573" s="5">
        <v>118.98399999999999</v>
      </c>
      <c r="J573" s="5">
        <v>166.928</v>
      </c>
      <c r="K573" s="5">
        <v>232.95499999999998</v>
      </c>
      <c r="L573" s="5">
        <v>295.07310101000002</v>
      </c>
      <c r="M573" s="5">
        <v>409.28461462000001</v>
      </c>
      <c r="N573" s="5">
        <v>546.49439326000004</v>
      </c>
      <c r="O573" s="5">
        <v>703.16856768000002</v>
      </c>
      <c r="P573" s="5">
        <v>877.87147774000005</v>
      </c>
      <c r="Q573" s="5">
        <v>1068.75407331</v>
      </c>
      <c r="R573" s="5">
        <v>1271.4459004400001</v>
      </c>
      <c r="S573" s="5">
        <v>1490.4415349200001</v>
      </c>
      <c r="T573" s="5">
        <v>1727.0777828399998</v>
      </c>
      <c r="U573" s="5">
        <v>1969.1584449499999</v>
      </c>
      <c r="V573" s="5">
        <v>2223.9569902400003</v>
      </c>
      <c r="W573" s="5">
        <v>2496.56162567</v>
      </c>
      <c r="X573" s="5">
        <v>2785.1480421799997</v>
      </c>
      <c r="Y573" s="5">
        <v>3073.0860760400001</v>
      </c>
      <c r="Z573" s="5">
        <v>3346.2985513500003</v>
      </c>
      <c r="AA573" s="5">
        <v>3612.1516041700006</v>
      </c>
      <c r="AB573" s="5">
        <v>3869.9208983499998</v>
      </c>
      <c r="AC573" s="5">
        <v>4128.2938823900004</v>
      </c>
      <c r="AD573" s="5">
        <v>4388.5159284499996</v>
      </c>
      <c r="AE573" s="5">
        <v>4657.9511452500001</v>
      </c>
      <c r="AF573" s="5">
        <v>4738.5973468600005</v>
      </c>
    </row>
    <row r="574" spans="1:32">
      <c r="A574" s="58" t="s">
        <v>37</v>
      </c>
      <c r="B574" s="58" t="s">
        <v>124</v>
      </c>
      <c r="C574" s="57" t="s">
        <v>89</v>
      </c>
      <c r="D574" s="5">
        <v>116.8785</v>
      </c>
      <c r="E574" s="5">
        <v>176.69049999999999</v>
      </c>
      <c r="F574" s="5">
        <v>220.38299999999998</v>
      </c>
      <c r="G574" s="5">
        <v>291.14050000000003</v>
      </c>
      <c r="H574" s="5">
        <v>375.91799999999995</v>
      </c>
      <c r="I574" s="5">
        <v>473.93449999999996</v>
      </c>
      <c r="J574" s="5">
        <v>567.99900000000002</v>
      </c>
      <c r="K574" s="5">
        <v>689.92699999999991</v>
      </c>
      <c r="L574" s="5">
        <v>806.70550000000003</v>
      </c>
      <c r="M574" s="5">
        <v>1028.5839999999998</v>
      </c>
      <c r="N574" s="5">
        <v>1271.1665</v>
      </c>
      <c r="O574" s="5">
        <v>1515.414</v>
      </c>
      <c r="P574" s="5">
        <v>1755.8154999999999</v>
      </c>
      <c r="Q574" s="5">
        <v>1977.0934999999999</v>
      </c>
      <c r="R574" s="5">
        <v>2187.7380000000003</v>
      </c>
      <c r="S574" s="5">
        <v>2389.4565000000002</v>
      </c>
      <c r="T574" s="5">
        <v>2584.6570000000002</v>
      </c>
      <c r="U574" s="5">
        <v>2742.6190000000001</v>
      </c>
      <c r="V574" s="5">
        <v>2898.8229999999999</v>
      </c>
      <c r="W574" s="5">
        <v>3049.6634999999997</v>
      </c>
      <c r="X574" s="5">
        <v>3191.7325000000001</v>
      </c>
      <c r="Y574" s="5">
        <v>3290.6579999999994</v>
      </c>
      <c r="Z574" s="5">
        <v>3358.1235000000001</v>
      </c>
      <c r="AA574" s="5">
        <v>3395.029</v>
      </c>
      <c r="AB574" s="5">
        <v>3404.2585000000008</v>
      </c>
      <c r="AC574" s="5">
        <v>3384.9764999999993</v>
      </c>
      <c r="AD574" s="5">
        <v>3365.9845000000005</v>
      </c>
      <c r="AE574" s="5">
        <v>3342.1390000000006</v>
      </c>
      <c r="AF574" s="5">
        <v>3342.1390000000006</v>
      </c>
    </row>
    <row r="575" spans="1:32">
      <c r="A575" s="58" t="s">
        <v>37</v>
      </c>
      <c r="B575" s="58" t="s">
        <v>124</v>
      </c>
      <c r="C575" s="57" t="s">
        <v>90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8" t="s">
        <v>37</v>
      </c>
      <c r="B576" s="58" t="s">
        <v>124</v>
      </c>
      <c r="C576" s="57" t="s">
        <v>91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8" t="s">
        <v>37</v>
      </c>
      <c r="B577" s="58" t="s">
        <v>124</v>
      </c>
      <c r="C577" s="57" t="s">
        <v>92</v>
      </c>
      <c r="D577" s="5">
        <v>826.43900000000008</v>
      </c>
      <c r="E577" s="5">
        <v>826.43900000000008</v>
      </c>
      <c r="F577" s="5">
        <v>1251.8946733500002</v>
      </c>
      <c r="G577" s="5">
        <v>1406.0616717600001</v>
      </c>
      <c r="H577" s="5">
        <v>1926.6222109</v>
      </c>
      <c r="I577" s="5">
        <v>2423.6510748200003</v>
      </c>
      <c r="J577" s="5">
        <v>2663.6295073900001</v>
      </c>
      <c r="K577" s="5">
        <v>2883.7119506099998</v>
      </c>
      <c r="L577" s="5">
        <v>6018.6321644300006</v>
      </c>
      <c r="M577" s="5">
        <v>6541.5568444800001</v>
      </c>
      <c r="N577" s="5">
        <v>7463.7747932900002</v>
      </c>
      <c r="O577" s="5">
        <v>9120.9646185299989</v>
      </c>
      <c r="P577" s="5">
        <v>9624.1203856499997</v>
      </c>
      <c r="Q577" s="5">
        <v>10141.617567739999</v>
      </c>
      <c r="R577" s="5">
        <v>11089.29764144</v>
      </c>
      <c r="S577" s="5">
        <v>11090.471840610002</v>
      </c>
      <c r="T577" s="5">
        <v>11101.800715410001</v>
      </c>
      <c r="U577" s="5">
        <v>11202.699590280003</v>
      </c>
      <c r="V577" s="5">
        <v>11681.40660919</v>
      </c>
      <c r="W577" s="5">
        <v>11858.591921539999</v>
      </c>
      <c r="X577" s="5">
        <v>12794.099785509998</v>
      </c>
      <c r="Y577" s="5">
        <v>13563.696102580001</v>
      </c>
      <c r="Z577" s="5">
        <v>13110.722102580001</v>
      </c>
      <c r="AA577" s="5">
        <v>13408.427161809999</v>
      </c>
      <c r="AB577" s="5">
        <v>13408.427161809999</v>
      </c>
      <c r="AC577" s="5">
        <v>13413.71136804</v>
      </c>
      <c r="AD577" s="5">
        <v>14998.850108749999</v>
      </c>
      <c r="AE577" s="5">
        <v>15595.530104089999</v>
      </c>
      <c r="AF577" s="5">
        <v>15595.530104089999</v>
      </c>
    </row>
    <row r="578" spans="1:32">
      <c r="A578" s="58" t="s">
        <v>37</v>
      </c>
      <c r="B578" s="58" t="s">
        <v>124</v>
      </c>
      <c r="C578" s="57" t="s">
        <v>93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3560.0179999999996</v>
      </c>
      <c r="I578" s="5">
        <v>3558.5619999999994</v>
      </c>
      <c r="J578" s="5">
        <v>3557.1099999999992</v>
      </c>
      <c r="K578" s="5">
        <v>3555.6619999999998</v>
      </c>
      <c r="L578" s="5">
        <v>3554.9579999999992</v>
      </c>
      <c r="M578" s="5">
        <v>3554.9579999999992</v>
      </c>
      <c r="N578" s="5">
        <v>3554.9579999999992</v>
      </c>
      <c r="O578" s="5">
        <v>3568.9098705599995</v>
      </c>
      <c r="P578" s="5">
        <v>3568.9098705599995</v>
      </c>
      <c r="Q578" s="5">
        <v>5920.086936050001</v>
      </c>
      <c r="R578" s="5">
        <v>7055.0357267800018</v>
      </c>
      <c r="S578" s="5">
        <v>7487.9348154900017</v>
      </c>
      <c r="T578" s="5">
        <v>7916.675001200002</v>
      </c>
      <c r="U578" s="5">
        <v>7916.675001200002</v>
      </c>
      <c r="V578" s="5">
        <v>8376.287932180001</v>
      </c>
      <c r="W578" s="5">
        <v>10057.052925919998</v>
      </c>
      <c r="X578" s="5">
        <v>10940.818547669998</v>
      </c>
      <c r="Y578" s="5">
        <v>12412.83867671</v>
      </c>
      <c r="Z578" s="5">
        <v>12421.37481001</v>
      </c>
      <c r="AA578" s="5">
        <v>12920.757407530002</v>
      </c>
      <c r="AB578" s="5">
        <v>13657.001067970003</v>
      </c>
      <c r="AC578" s="5">
        <v>14756.933258089999</v>
      </c>
      <c r="AD578" s="5">
        <v>14702.93632235</v>
      </c>
      <c r="AE578" s="5">
        <v>14989.198784440003</v>
      </c>
      <c r="AF578" s="5">
        <v>14963.198784440003</v>
      </c>
    </row>
    <row r="579" spans="1:32">
      <c r="A579" s="58" t="s">
        <v>37</v>
      </c>
      <c r="B579" s="58" t="s">
        <v>124</v>
      </c>
      <c r="C579" s="57" t="s">
        <v>94</v>
      </c>
      <c r="D579" s="5">
        <v>5092.1962182514835</v>
      </c>
      <c r="E579" s="5">
        <v>6262.1199634300001</v>
      </c>
      <c r="F579" s="5">
        <v>6694.1588813399994</v>
      </c>
      <c r="G579" s="5">
        <v>7133.0534971000006</v>
      </c>
      <c r="H579" s="5">
        <v>7557.7558134999999</v>
      </c>
      <c r="I579" s="5">
        <v>7964.4220092000005</v>
      </c>
      <c r="J579" s="5">
        <v>8353.1155763999996</v>
      </c>
      <c r="K579" s="5">
        <v>8690.3842523000003</v>
      </c>
      <c r="L579" s="5">
        <v>9051.5481523999988</v>
      </c>
      <c r="M579" s="5">
        <v>9545.8497528000007</v>
      </c>
      <c r="N579" s="5">
        <v>10065.6436868</v>
      </c>
      <c r="O579" s="5">
        <v>10577.5043816</v>
      </c>
      <c r="P579" s="5">
        <v>11082.064509600001</v>
      </c>
      <c r="Q579" s="5">
        <v>11540.708131700001</v>
      </c>
      <c r="R579" s="5">
        <v>11977.2582932</v>
      </c>
      <c r="S579" s="5">
        <v>12403.1160903</v>
      </c>
      <c r="T579" s="5">
        <v>12815.271317500001</v>
      </c>
      <c r="U579" s="5">
        <v>13211.048870300001</v>
      </c>
      <c r="V579" s="5">
        <v>13574.802985600001</v>
      </c>
      <c r="W579" s="5">
        <v>13926.7494759</v>
      </c>
      <c r="X579" s="5">
        <v>14276.484652499999</v>
      </c>
      <c r="Y579" s="5">
        <v>14618.3416321</v>
      </c>
      <c r="Z579" s="5">
        <v>15004.314091299999</v>
      </c>
      <c r="AA579" s="5">
        <v>15416.163653600001</v>
      </c>
      <c r="AB579" s="5">
        <v>15841.7865117</v>
      </c>
      <c r="AC579" s="5">
        <v>16259.463924</v>
      </c>
      <c r="AD579" s="5">
        <v>16667.141525200001</v>
      </c>
      <c r="AE579" s="5">
        <v>17063.1401477</v>
      </c>
      <c r="AF579" s="5">
        <v>17063.1401477</v>
      </c>
    </row>
    <row r="580" spans="1:32">
      <c r="A580" s="58" t="s">
        <v>37</v>
      </c>
      <c r="B580" s="58" t="s">
        <v>124</v>
      </c>
      <c r="C580" s="57" t="s">
        <v>96</v>
      </c>
      <c r="D580" s="5">
        <v>104.02584389254943</v>
      </c>
      <c r="E580" s="5">
        <v>127.05113826531304</v>
      </c>
      <c r="F580" s="5">
        <v>139.16017229535495</v>
      </c>
      <c r="G580" s="5">
        <v>151.92610069959798</v>
      </c>
      <c r="H580" s="5">
        <v>165.24375535045371</v>
      </c>
      <c r="I580" s="5">
        <v>179.14086365810641</v>
      </c>
      <c r="J580" s="5">
        <v>193.19238155006269</v>
      </c>
      <c r="K580" s="5">
        <v>207.51334684648938</v>
      </c>
      <c r="L580" s="5">
        <v>221.43774228066712</v>
      </c>
      <c r="M580" s="5">
        <v>237.91499936448983</v>
      </c>
      <c r="N580" s="5">
        <v>261.61997182751105</v>
      </c>
      <c r="O580" s="5">
        <v>284.75894526234333</v>
      </c>
      <c r="P580" s="5">
        <v>307.62133031014292</v>
      </c>
      <c r="Q580" s="5">
        <v>333.30856234254702</v>
      </c>
      <c r="R580" s="5">
        <v>363.79638025287966</v>
      </c>
      <c r="S580" s="5">
        <v>386.35457475380014</v>
      </c>
      <c r="T580" s="5">
        <v>410.10014571958004</v>
      </c>
      <c r="U580" s="5">
        <v>430.81288351465128</v>
      </c>
      <c r="V580" s="5">
        <v>455.02663529790061</v>
      </c>
      <c r="W580" s="5">
        <v>477.83842553532639</v>
      </c>
      <c r="X580" s="5">
        <v>502.12115479319664</v>
      </c>
      <c r="Y580" s="5">
        <v>527.63549454191275</v>
      </c>
      <c r="Z580" s="5">
        <v>544.77436073275862</v>
      </c>
      <c r="AA580" s="5">
        <v>571.65466421219776</v>
      </c>
      <c r="AB580" s="5">
        <v>628.02365121282355</v>
      </c>
      <c r="AC580" s="5">
        <v>686.32867753493065</v>
      </c>
      <c r="AD580" s="5">
        <v>760.34516678062482</v>
      </c>
      <c r="AE580" s="5">
        <v>835.58756361596852</v>
      </c>
      <c r="AF580" s="5">
        <v>835.58756361596852</v>
      </c>
    </row>
    <row r="582" spans="1:32">
      <c r="A582" s="58" t="s">
        <v>37</v>
      </c>
      <c r="B582" s="58" t="s">
        <v>125</v>
      </c>
      <c r="C582" s="57" t="s">
        <v>81</v>
      </c>
      <c r="D582" s="5">
        <v>4820</v>
      </c>
      <c r="E582" s="5">
        <v>4820</v>
      </c>
      <c r="F582" s="5">
        <v>4820</v>
      </c>
      <c r="G582" s="5">
        <v>4835</v>
      </c>
      <c r="H582" s="5">
        <v>4835</v>
      </c>
      <c r="I582" s="5">
        <v>4835</v>
      </c>
      <c r="J582" s="5">
        <v>3385</v>
      </c>
      <c r="K582" s="5">
        <v>3385</v>
      </c>
      <c r="L582" s="5">
        <v>2225</v>
      </c>
      <c r="M582" s="5">
        <v>2225</v>
      </c>
      <c r="N582" s="5">
        <v>2225</v>
      </c>
      <c r="O582" s="5">
        <v>2225</v>
      </c>
      <c r="P582" s="5">
        <v>2225</v>
      </c>
      <c r="Q582" s="5">
        <v>2225</v>
      </c>
      <c r="R582" s="5">
        <v>2225</v>
      </c>
      <c r="S582" s="5">
        <v>2225</v>
      </c>
      <c r="T582" s="5">
        <v>2225</v>
      </c>
      <c r="U582" s="5">
        <v>2225</v>
      </c>
      <c r="V582" s="5">
        <v>2225</v>
      </c>
      <c r="W582" s="5">
        <v>2225</v>
      </c>
      <c r="X582" s="5">
        <v>2225</v>
      </c>
      <c r="Y582" s="5">
        <v>2225</v>
      </c>
      <c r="Z582" s="5">
        <v>2225</v>
      </c>
      <c r="AA582" s="5">
        <v>560</v>
      </c>
      <c r="AB582" s="5">
        <v>560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8" t="s">
        <v>37</v>
      </c>
      <c r="B583" s="58" t="s">
        <v>125</v>
      </c>
      <c r="C583" s="57" t="s">
        <v>82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500</v>
      </c>
      <c r="K583" s="5">
        <v>500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409</v>
      </c>
      <c r="T583" s="5">
        <v>409</v>
      </c>
      <c r="U583" s="5">
        <v>409</v>
      </c>
      <c r="V583" s="5">
        <v>409</v>
      </c>
      <c r="W583" s="5">
        <v>409</v>
      </c>
      <c r="X583" s="5">
        <v>818</v>
      </c>
      <c r="Y583" s="5">
        <v>818</v>
      </c>
      <c r="Z583" s="5">
        <v>818</v>
      </c>
      <c r="AA583" s="5">
        <v>2863</v>
      </c>
      <c r="AB583" s="5">
        <v>3272</v>
      </c>
      <c r="AC583" s="5">
        <v>4908</v>
      </c>
      <c r="AD583" s="5">
        <v>5317</v>
      </c>
      <c r="AE583" s="5">
        <v>6135</v>
      </c>
      <c r="AF583" s="5">
        <v>6135</v>
      </c>
    </row>
    <row r="584" spans="1:32">
      <c r="A584" s="58" t="s">
        <v>37</v>
      </c>
      <c r="B584" s="58" t="s">
        <v>125</v>
      </c>
      <c r="C584" s="57" t="s">
        <v>83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8" t="s">
        <v>37</v>
      </c>
      <c r="B585" s="58" t="s">
        <v>125</v>
      </c>
      <c r="C585" s="57" t="s">
        <v>84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2882.1485987999999</v>
      </c>
      <c r="V585" s="5">
        <v>2882.1485987999999</v>
      </c>
      <c r="W585" s="5">
        <v>2882.1485987999999</v>
      </c>
      <c r="X585" s="5">
        <v>2788.1485987999999</v>
      </c>
      <c r="Y585" s="5">
        <v>2788.1485987999999</v>
      </c>
      <c r="Z585" s="5">
        <v>2788.1485987999999</v>
      </c>
      <c r="AA585" s="5">
        <v>2788.1485987999999</v>
      </c>
      <c r="AB585" s="5">
        <v>2788.1485987999999</v>
      </c>
      <c r="AC585" s="5">
        <v>2204.1485987999999</v>
      </c>
      <c r="AD585" s="5">
        <v>2204.1485987999999</v>
      </c>
      <c r="AE585" s="5">
        <v>2204.1485987999999</v>
      </c>
      <c r="AF585" s="5">
        <v>3270.2149788000002</v>
      </c>
    </row>
    <row r="586" spans="1:32">
      <c r="A586" s="58" t="s">
        <v>37</v>
      </c>
      <c r="B586" s="58" t="s">
        <v>125</v>
      </c>
      <c r="C586" s="57" t="s">
        <v>85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8" t="s">
        <v>37</v>
      </c>
      <c r="B587" s="58" t="s">
        <v>125</v>
      </c>
      <c r="C587" s="57" t="s">
        <v>86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8" t="s">
        <v>37</v>
      </c>
      <c r="B588" s="58" t="s">
        <v>125</v>
      </c>
      <c r="C588" s="57" t="s">
        <v>87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124.13</v>
      </c>
      <c r="L588" s="5">
        <v>1233.8479315699999</v>
      </c>
      <c r="M588" s="5">
        <v>1233.8479315699999</v>
      </c>
      <c r="N588" s="5">
        <v>1417.8469352799998</v>
      </c>
      <c r="O588" s="5">
        <v>1416.7469352799999</v>
      </c>
      <c r="P588" s="5">
        <v>1417.8469352799998</v>
      </c>
      <c r="Q588" s="5">
        <v>2313.2678139200002</v>
      </c>
      <c r="R588" s="5">
        <v>2996.5436566899998</v>
      </c>
      <c r="S588" s="5">
        <v>2996.5436566899998</v>
      </c>
      <c r="T588" s="5">
        <v>2997.6436566900002</v>
      </c>
      <c r="U588" s="5">
        <v>3026.6799604100001</v>
      </c>
      <c r="V588" s="5">
        <v>3026.6799604100001</v>
      </c>
      <c r="W588" s="5">
        <v>3026.6799604100001</v>
      </c>
      <c r="X588" s="5">
        <v>3026.6799604100001</v>
      </c>
      <c r="Y588" s="5">
        <v>3027.7799604100005</v>
      </c>
      <c r="Z588" s="5">
        <v>3026.6799604100001</v>
      </c>
      <c r="AA588" s="5">
        <v>3027.7799604100005</v>
      </c>
      <c r="AB588" s="5">
        <v>3026.6799604100001</v>
      </c>
      <c r="AC588" s="5">
        <v>3027.7799604100005</v>
      </c>
      <c r="AD588" s="5">
        <v>3027.7799604100005</v>
      </c>
      <c r="AE588" s="5">
        <v>3027.7799604100005</v>
      </c>
      <c r="AF588" s="5">
        <v>2902.6758408800001</v>
      </c>
    </row>
    <row r="589" spans="1:32">
      <c r="A589" s="58" t="s">
        <v>37</v>
      </c>
      <c r="B589" s="58" t="s">
        <v>125</v>
      </c>
      <c r="C589" s="57" t="s">
        <v>88</v>
      </c>
      <c r="D589" s="5">
        <v>4.3979999999999997</v>
      </c>
      <c r="E589" s="5">
        <v>18.14</v>
      </c>
      <c r="F589" s="5">
        <v>30.966000000000001</v>
      </c>
      <c r="G589" s="5">
        <v>48.356000000000002</v>
      </c>
      <c r="H589" s="5">
        <v>81.885999999999996</v>
      </c>
      <c r="I589" s="5">
        <v>130.08000000000001</v>
      </c>
      <c r="J589" s="5">
        <v>178.929</v>
      </c>
      <c r="K589" s="5">
        <v>243.18899999999999</v>
      </c>
      <c r="L589" s="5">
        <v>308.55135327000005</v>
      </c>
      <c r="M589" s="5">
        <v>405.21240256999999</v>
      </c>
      <c r="N589" s="5">
        <v>520.85541197999999</v>
      </c>
      <c r="O589" s="5">
        <v>658.37870593000002</v>
      </c>
      <c r="P589" s="5">
        <v>817.74173775999998</v>
      </c>
      <c r="Q589" s="5">
        <v>998.03423137000004</v>
      </c>
      <c r="R589" s="5">
        <v>1203.61717292</v>
      </c>
      <c r="S589" s="5">
        <v>1435.9331237599999</v>
      </c>
      <c r="T589" s="5">
        <v>1678.82339598</v>
      </c>
      <c r="U589" s="5">
        <v>1929.6023754400001</v>
      </c>
      <c r="V589" s="5">
        <v>2173.1667760199998</v>
      </c>
      <c r="W589" s="5">
        <v>2433.1600630399998</v>
      </c>
      <c r="X589" s="5">
        <v>2706.9205209000002</v>
      </c>
      <c r="Y589" s="5">
        <v>2986.7466388799999</v>
      </c>
      <c r="Z589" s="5">
        <v>3263.7128615300003</v>
      </c>
      <c r="AA589" s="5">
        <v>3541.9466311800002</v>
      </c>
      <c r="AB589" s="5">
        <v>3821.88939828</v>
      </c>
      <c r="AC589" s="5">
        <v>4109.4792878499993</v>
      </c>
      <c r="AD589" s="5">
        <v>4404.0250771699993</v>
      </c>
      <c r="AE589" s="5">
        <v>4711.6905148900005</v>
      </c>
      <c r="AF589" s="5">
        <v>4767.7094063300001</v>
      </c>
    </row>
    <row r="590" spans="1:32">
      <c r="A590" s="58" t="s">
        <v>37</v>
      </c>
      <c r="B590" s="58" t="s">
        <v>125</v>
      </c>
      <c r="C590" s="57" t="s">
        <v>89</v>
      </c>
      <c r="D590" s="5">
        <v>127.2835</v>
      </c>
      <c r="E590" s="5">
        <v>192.197</v>
      </c>
      <c r="F590" s="5">
        <v>240.64800000000002</v>
      </c>
      <c r="G590" s="5">
        <v>291.60399999999998</v>
      </c>
      <c r="H590" s="5">
        <v>401.51799999999997</v>
      </c>
      <c r="I590" s="5">
        <v>532.50300000000004</v>
      </c>
      <c r="J590" s="5">
        <v>620.04250000000002</v>
      </c>
      <c r="K590" s="5">
        <v>723.53800000000001</v>
      </c>
      <c r="L590" s="5">
        <v>824.2360000000001</v>
      </c>
      <c r="M590" s="5">
        <v>973.98399999999992</v>
      </c>
      <c r="N590" s="5">
        <v>1138.355</v>
      </c>
      <c r="O590" s="5">
        <v>1315.6435000000001</v>
      </c>
      <c r="P590" s="5">
        <v>1502.1965</v>
      </c>
      <c r="Q590" s="5">
        <v>1684.529</v>
      </c>
      <c r="R590" s="5">
        <v>1883.4224999999997</v>
      </c>
      <c r="S590" s="5">
        <v>2091.261</v>
      </c>
      <c r="T590" s="5">
        <v>2276.7615000000005</v>
      </c>
      <c r="U590" s="5">
        <v>2429.2325000000001</v>
      </c>
      <c r="V590" s="5">
        <v>2546.2619999999993</v>
      </c>
      <c r="W590" s="5">
        <v>2657.9364999999998</v>
      </c>
      <c r="X590" s="5">
        <v>2760.1385</v>
      </c>
      <c r="Y590" s="5">
        <v>2832.1140000000005</v>
      </c>
      <c r="Z590" s="5">
        <v>2886.2420000000002</v>
      </c>
      <c r="AA590" s="5">
        <v>2919.8580000000002</v>
      </c>
      <c r="AB590" s="5">
        <v>2935.6309999999999</v>
      </c>
      <c r="AC590" s="5">
        <v>2930.2645000000002</v>
      </c>
      <c r="AD590" s="5">
        <v>2926.1819999999989</v>
      </c>
      <c r="AE590" s="5">
        <v>2918.5005000000001</v>
      </c>
      <c r="AF590" s="5">
        <v>2918.5005000000001</v>
      </c>
    </row>
    <row r="591" spans="1:32">
      <c r="A591" s="58" t="s">
        <v>37</v>
      </c>
      <c r="B591" s="58" t="s">
        <v>125</v>
      </c>
      <c r="C591" s="57" t="s">
        <v>90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8" t="s">
        <v>37</v>
      </c>
      <c r="B592" s="58" t="s">
        <v>125</v>
      </c>
      <c r="C592" s="57" t="s">
        <v>91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108.94450646</v>
      </c>
      <c r="AC592" s="5">
        <v>108.94450646</v>
      </c>
      <c r="AD592" s="5">
        <v>285.56981406</v>
      </c>
      <c r="AE592" s="5">
        <v>476.75792038999998</v>
      </c>
      <c r="AF592" s="5">
        <v>476.75792038999998</v>
      </c>
    </row>
    <row r="593" spans="1:32">
      <c r="A593" s="58" t="s">
        <v>37</v>
      </c>
      <c r="B593" s="58" t="s">
        <v>125</v>
      </c>
      <c r="C593" s="57" t="s">
        <v>92</v>
      </c>
      <c r="D593" s="5">
        <v>4013.0679999999993</v>
      </c>
      <c r="E593" s="5">
        <v>4170.5679999999993</v>
      </c>
      <c r="F593" s="5">
        <v>4651.0292120099984</v>
      </c>
      <c r="G593" s="5">
        <v>4713.1456655799984</v>
      </c>
      <c r="H593" s="5">
        <v>4713.3956655799984</v>
      </c>
      <c r="I593" s="5">
        <v>4713.3956655799984</v>
      </c>
      <c r="J593" s="5">
        <v>4713.3956655799984</v>
      </c>
      <c r="K593" s="5">
        <v>4713.3956655799984</v>
      </c>
      <c r="L593" s="5">
        <v>5896.5730109799988</v>
      </c>
      <c r="M593" s="5">
        <v>6752.1604138499988</v>
      </c>
      <c r="N593" s="5">
        <v>7470.2693441599986</v>
      </c>
      <c r="O593" s="5">
        <v>7912.9504146499985</v>
      </c>
      <c r="P593" s="5">
        <v>8777.2524529300008</v>
      </c>
      <c r="Q593" s="5">
        <v>9300.1128103399988</v>
      </c>
      <c r="R593" s="5">
        <v>9324.9961248499985</v>
      </c>
      <c r="S593" s="5">
        <v>9358.4563152299997</v>
      </c>
      <c r="T593" s="5">
        <v>9440.9859835399984</v>
      </c>
      <c r="U593" s="5">
        <v>9504.6156429499988</v>
      </c>
      <c r="V593" s="5">
        <v>9440.1454750400007</v>
      </c>
      <c r="W593" s="5">
        <v>9609.6791230400013</v>
      </c>
      <c r="X593" s="5">
        <v>9906.6810142799986</v>
      </c>
      <c r="Y593" s="5">
        <v>9945.1655466000011</v>
      </c>
      <c r="Z593" s="5">
        <v>9687.0192633499992</v>
      </c>
      <c r="AA593" s="5">
        <v>9477.7495493100014</v>
      </c>
      <c r="AB593" s="5">
        <v>9477.7495493100014</v>
      </c>
      <c r="AC593" s="5">
        <v>9436.6368257800004</v>
      </c>
      <c r="AD593" s="5">
        <v>9698.3449292699988</v>
      </c>
      <c r="AE593" s="5">
        <v>9984.34120773</v>
      </c>
      <c r="AF593" s="5">
        <v>9746.1412077299992</v>
      </c>
    </row>
    <row r="594" spans="1:32">
      <c r="A594" s="58" t="s">
        <v>37</v>
      </c>
      <c r="B594" s="58" t="s">
        <v>125</v>
      </c>
      <c r="C594" s="57" t="s">
        <v>93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954.15099999999995</v>
      </c>
      <c r="L594" s="5">
        <v>953.73099999999999</v>
      </c>
      <c r="M594" s="5">
        <v>953.73099999999999</v>
      </c>
      <c r="N594" s="5">
        <v>953.73099999999999</v>
      </c>
      <c r="O594" s="5">
        <v>953.73099999999999</v>
      </c>
      <c r="P594" s="5">
        <v>953.73099999999999</v>
      </c>
      <c r="Q594" s="5">
        <v>953.73099999999999</v>
      </c>
      <c r="R594" s="5">
        <v>2141.7385870099997</v>
      </c>
      <c r="S594" s="5">
        <v>2141.7385870099997</v>
      </c>
      <c r="T594" s="5">
        <v>2602.3458487799999</v>
      </c>
      <c r="U594" s="5">
        <v>2717.3130405699999</v>
      </c>
      <c r="V594" s="5">
        <v>2719.2608556700002</v>
      </c>
      <c r="W594" s="5">
        <v>2764.4300463299996</v>
      </c>
      <c r="X594" s="5">
        <v>3575.5598006599998</v>
      </c>
      <c r="Y594" s="5">
        <v>4544.5602187900004</v>
      </c>
      <c r="Z594" s="5">
        <v>4437.0402187899999</v>
      </c>
      <c r="AA594" s="5">
        <v>5665.99098237</v>
      </c>
      <c r="AB594" s="5">
        <v>5710.7860754100002</v>
      </c>
      <c r="AC594" s="5">
        <v>6390.1319157999997</v>
      </c>
      <c r="AD594" s="5">
        <v>6624.8433274900008</v>
      </c>
      <c r="AE594" s="5">
        <v>7181.4914272900005</v>
      </c>
      <c r="AF594" s="5">
        <v>7100.4914272900005</v>
      </c>
    </row>
    <row r="595" spans="1:32">
      <c r="A595" s="58" t="s">
        <v>37</v>
      </c>
      <c r="B595" s="58" t="s">
        <v>125</v>
      </c>
      <c r="C595" s="57" t="s">
        <v>94</v>
      </c>
      <c r="D595" s="5">
        <v>3862.6046533600156</v>
      </c>
      <c r="E595" s="5">
        <v>5213.2478700000001</v>
      </c>
      <c r="F595" s="5">
        <v>5850.4885960000001</v>
      </c>
      <c r="G595" s="5">
        <v>6495.2650219999996</v>
      </c>
      <c r="H595" s="5">
        <v>7151.8209399999996</v>
      </c>
      <c r="I595" s="5">
        <v>7794.8121600000004</v>
      </c>
      <c r="J595" s="5">
        <v>8214.3902080000007</v>
      </c>
      <c r="K595" s="5">
        <v>8531.0496000000003</v>
      </c>
      <c r="L595" s="5">
        <v>8897.0993980000003</v>
      </c>
      <c r="M595" s="5">
        <v>9297.0115050000004</v>
      </c>
      <c r="N595" s="5">
        <v>9714.6098010000005</v>
      </c>
      <c r="O595" s="5">
        <v>10126.449769999999</v>
      </c>
      <c r="P595" s="5">
        <v>10557.370430000001</v>
      </c>
      <c r="Q595" s="5">
        <v>10954.195890000001</v>
      </c>
      <c r="R595" s="5">
        <v>11348.78464</v>
      </c>
      <c r="S595" s="5">
        <v>11719.31926</v>
      </c>
      <c r="T595" s="5">
        <v>12095.60533</v>
      </c>
      <c r="U595" s="5">
        <v>12453.46603</v>
      </c>
      <c r="V595" s="5">
        <v>12773.66884</v>
      </c>
      <c r="W595" s="5">
        <v>13086.461799999999</v>
      </c>
      <c r="X595" s="5">
        <v>13431.31761</v>
      </c>
      <c r="Y595" s="5">
        <v>13769.05926</v>
      </c>
      <c r="Z595" s="5">
        <v>14200.08992</v>
      </c>
      <c r="AA595" s="5">
        <v>14657.627769999999</v>
      </c>
      <c r="AB595" s="5">
        <v>15141.399369999999</v>
      </c>
      <c r="AC595" s="5">
        <v>15605.32761</v>
      </c>
      <c r="AD595" s="5">
        <v>16074.51283</v>
      </c>
      <c r="AE595" s="5">
        <v>16524.696820000001</v>
      </c>
      <c r="AF595" s="5">
        <v>16524.696820000001</v>
      </c>
    </row>
    <row r="596" spans="1:32">
      <c r="A596" s="58" t="s">
        <v>37</v>
      </c>
      <c r="B596" s="58" t="s">
        <v>125</v>
      </c>
      <c r="C596" s="57" t="s">
        <v>96</v>
      </c>
      <c r="D596" s="5">
        <v>212.22</v>
      </c>
      <c r="E596" s="5">
        <v>226.52814293723574</v>
      </c>
      <c r="F596" s="5">
        <v>234.77789894155856</v>
      </c>
      <c r="G596" s="5">
        <v>240.1553132290021</v>
      </c>
      <c r="H596" s="5">
        <v>247.55644255932168</v>
      </c>
      <c r="I596" s="5">
        <v>257.97427073791323</v>
      </c>
      <c r="J596" s="5">
        <v>268.67696564797944</v>
      </c>
      <c r="K596" s="5">
        <v>278.31288884482137</v>
      </c>
      <c r="L596" s="5">
        <v>289.10027218382203</v>
      </c>
      <c r="M596" s="5">
        <v>300.19573400724852</v>
      </c>
      <c r="N596" s="5">
        <v>316.70347934414582</v>
      </c>
      <c r="O596" s="5">
        <v>334.94680977315409</v>
      </c>
      <c r="P596" s="5">
        <v>356.77218065143541</v>
      </c>
      <c r="Q596" s="5">
        <v>377.74148982671409</v>
      </c>
      <c r="R596" s="5">
        <v>398.82850022501907</v>
      </c>
      <c r="S596" s="5">
        <v>417.36371773992732</v>
      </c>
      <c r="T596" s="5">
        <v>436.01331235750808</v>
      </c>
      <c r="U596" s="5">
        <v>452.32025112722454</v>
      </c>
      <c r="V596" s="5">
        <v>468.96539896880927</v>
      </c>
      <c r="W596" s="5">
        <v>488.28720028797397</v>
      </c>
      <c r="X596" s="5">
        <v>505.87914929752623</v>
      </c>
      <c r="Y596" s="5">
        <v>525.99544154313128</v>
      </c>
      <c r="Z596" s="5">
        <v>546.49739801256339</v>
      </c>
      <c r="AA596" s="5">
        <v>564.58468128145751</v>
      </c>
      <c r="AB596" s="5">
        <v>595.25348596966478</v>
      </c>
      <c r="AC596" s="5">
        <v>620.00266720377692</v>
      </c>
      <c r="AD596" s="5">
        <v>653.38817942873641</v>
      </c>
      <c r="AE596" s="5">
        <v>692.98836436889235</v>
      </c>
      <c r="AF596" s="5">
        <v>692.98836436889235</v>
      </c>
    </row>
    <row r="598" spans="1:32">
      <c r="A598" s="58" t="s">
        <v>37</v>
      </c>
      <c r="B598" s="58" t="s">
        <v>126</v>
      </c>
      <c r="C598" s="57" t="s">
        <v>82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1328.9999999900001</v>
      </c>
      <c r="K598" s="5">
        <v>1328.9999999900001</v>
      </c>
      <c r="L598" s="5">
        <v>1328.9999999900001</v>
      </c>
      <c r="M598" s="5">
        <v>1328.9999999900001</v>
      </c>
      <c r="N598" s="5">
        <v>1328.9999999900001</v>
      </c>
      <c r="O598" s="5">
        <v>1328.9999999900001</v>
      </c>
      <c r="P598" s="5">
        <v>1328.9999999900001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818</v>
      </c>
      <c r="AE598" s="5">
        <v>1227</v>
      </c>
      <c r="AF598" s="5">
        <v>1227</v>
      </c>
    </row>
    <row r="599" spans="1:32">
      <c r="A599" s="58" t="s">
        <v>37</v>
      </c>
      <c r="B599" s="58" t="s">
        <v>126</v>
      </c>
      <c r="C599" s="57" t="s">
        <v>83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8" t="s">
        <v>37</v>
      </c>
      <c r="B600" s="58" t="s">
        <v>126</v>
      </c>
      <c r="C600" s="57" t="s">
        <v>84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876.69173360000002</v>
      </c>
      <c r="V600" s="5">
        <v>876.69173360000002</v>
      </c>
      <c r="W600" s="5">
        <v>876.69173360000002</v>
      </c>
      <c r="X600" s="5">
        <v>876.69173360000002</v>
      </c>
      <c r="Y600" s="5">
        <v>876.69173360000002</v>
      </c>
      <c r="Z600" s="5">
        <v>871.87146095000003</v>
      </c>
      <c r="AA600" s="5">
        <v>871.87146095000003</v>
      </c>
      <c r="AB600" s="5">
        <v>717.87146095000003</v>
      </c>
      <c r="AC600" s="5">
        <v>757.9114955</v>
      </c>
      <c r="AD600" s="5">
        <v>757.9114955</v>
      </c>
      <c r="AE600" s="5">
        <v>757.9114955</v>
      </c>
      <c r="AF600" s="5">
        <v>757.9114955</v>
      </c>
    </row>
    <row r="601" spans="1:32">
      <c r="A601" s="58" t="s">
        <v>37</v>
      </c>
      <c r="B601" s="58" t="s">
        <v>126</v>
      </c>
      <c r="C601" s="57" t="s">
        <v>85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8" t="s">
        <v>37</v>
      </c>
      <c r="B602" s="58" t="s">
        <v>126</v>
      </c>
      <c r="C602" s="57" t="s">
        <v>86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8" t="s">
        <v>37</v>
      </c>
      <c r="B603" s="58" t="s">
        <v>126</v>
      </c>
      <c r="C603" s="57" t="s">
        <v>87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473.33000000000004</v>
      </c>
      <c r="L603" s="5">
        <v>473.33000000000004</v>
      </c>
      <c r="M603" s="5">
        <v>473.33000000000004</v>
      </c>
      <c r="N603" s="5">
        <v>473.33000000000004</v>
      </c>
      <c r="O603" s="5">
        <v>473.33000000000004</v>
      </c>
      <c r="P603" s="5">
        <v>473.33000000000004</v>
      </c>
      <c r="Q603" s="5">
        <v>473.33000000000004</v>
      </c>
      <c r="R603" s="5">
        <v>473.33000000000004</v>
      </c>
      <c r="S603" s="5">
        <v>473.33000000000004</v>
      </c>
      <c r="T603" s="5">
        <v>593.02542968</v>
      </c>
      <c r="U603" s="5">
        <v>1285.09096931</v>
      </c>
      <c r="V603" s="5">
        <v>1285.09096931</v>
      </c>
      <c r="W603" s="5">
        <v>1285.09096931</v>
      </c>
      <c r="X603" s="5">
        <v>1285.09096931</v>
      </c>
      <c r="Y603" s="5">
        <v>1285.09096931</v>
      </c>
      <c r="Z603" s="5">
        <v>1287.1909693099999</v>
      </c>
      <c r="AA603" s="5">
        <v>1285.09096931</v>
      </c>
      <c r="AB603" s="5">
        <v>1285.09096931</v>
      </c>
      <c r="AC603" s="5">
        <v>1285.09096931</v>
      </c>
      <c r="AD603" s="5">
        <v>1285.09096931</v>
      </c>
      <c r="AE603" s="5">
        <v>1285.09096931</v>
      </c>
      <c r="AF603" s="5">
        <v>1285.09096931</v>
      </c>
    </row>
    <row r="604" spans="1:32">
      <c r="A604" s="58" t="s">
        <v>37</v>
      </c>
      <c r="B604" s="58" t="s">
        <v>126</v>
      </c>
      <c r="C604" s="57" t="s">
        <v>88</v>
      </c>
      <c r="D604" s="5">
        <v>39.017000000000003</v>
      </c>
      <c r="E604" s="5">
        <v>73.308999999999997</v>
      </c>
      <c r="F604" s="5">
        <v>101.551</v>
      </c>
      <c r="G604" s="5">
        <v>127.312</v>
      </c>
      <c r="H604" s="5">
        <v>163.02500000000001</v>
      </c>
      <c r="I604" s="5">
        <v>199.60599999999999</v>
      </c>
      <c r="J604" s="5">
        <v>240.464</v>
      </c>
      <c r="K604" s="5">
        <v>286.77499999999998</v>
      </c>
      <c r="L604" s="5">
        <v>327.14164325000002</v>
      </c>
      <c r="M604" s="5">
        <v>386.59627753999996</v>
      </c>
      <c r="N604" s="5">
        <v>451.54583057000002</v>
      </c>
      <c r="O604" s="5">
        <v>523.74430347000009</v>
      </c>
      <c r="P604" s="5">
        <v>603.50220841999999</v>
      </c>
      <c r="Q604" s="5">
        <v>685.87139996999997</v>
      </c>
      <c r="R604" s="5">
        <v>770.29098284999998</v>
      </c>
      <c r="S604" s="5">
        <v>860.29049325000005</v>
      </c>
      <c r="T604" s="5">
        <v>955.90802156999996</v>
      </c>
      <c r="U604" s="5">
        <v>1038.7049956000001</v>
      </c>
      <c r="V604" s="5">
        <v>1118.5736002599999</v>
      </c>
      <c r="W604" s="5">
        <v>1198.6207917299998</v>
      </c>
      <c r="X604" s="5">
        <v>1275.5066398600002</v>
      </c>
      <c r="Y604" s="5">
        <v>1349.49831356</v>
      </c>
      <c r="Z604" s="5">
        <v>1425.62567932</v>
      </c>
      <c r="AA604" s="5">
        <v>1507.2402882800002</v>
      </c>
      <c r="AB604" s="5">
        <v>1592.0229601999999</v>
      </c>
      <c r="AC604" s="5">
        <v>1679.8513663600002</v>
      </c>
      <c r="AD604" s="5">
        <v>1768.54372947</v>
      </c>
      <c r="AE604" s="5">
        <v>1862.5243552300001</v>
      </c>
      <c r="AF604" s="5">
        <v>1893.2939912900001</v>
      </c>
    </row>
    <row r="605" spans="1:32">
      <c r="A605" s="58" t="s">
        <v>37</v>
      </c>
      <c r="B605" s="58" t="s">
        <v>126</v>
      </c>
      <c r="C605" s="57" t="s">
        <v>89</v>
      </c>
      <c r="D605" s="5">
        <v>116.73750000000001</v>
      </c>
      <c r="E605" s="5">
        <v>181.58349999999999</v>
      </c>
      <c r="F605" s="5">
        <v>230.42950000000002</v>
      </c>
      <c r="G605" s="5">
        <v>263.601</v>
      </c>
      <c r="H605" s="5">
        <v>310.37200000000001</v>
      </c>
      <c r="I605" s="5">
        <v>348.61299999999994</v>
      </c>
      <c r="J605" s="5">
        <v>387.50349999999997</v>
      </c>
      <c r="K605" s="5">
        <v>424.69</v>
      </c>
      <c r="L605" s="5">
        <v>458.70399999999989</v>
      </c>
      <c r="M605" s="5">
        <v>512.68150000000003</v>
      </c>
      <c r="N605" s="5">
        <v>568.37599999999998</v>
      </c>
      <c r="O605" s="5">
        <v>623.41800000000001</v>
      </c>
      <c r="P605" s="5">
        <v>679.90600000000006</v>
      </c>
      <c r="Q605" s="5">
        <v>731.43100000000004</v>
      </c>
      <c r="R605" s="5">
        <v>780.53399999999988</v>
      </c>
      <c r="S605" s="5">
        <v>825.68650000000002</v>
      </c>
      <c r="T605" s="5">
        <v>869.44999999999993</v>
      </c>
      <c r="U605" s="5">
        <v>894.35399999999993</v>
      </c>
      <c r="V605" s="5">
        <v>914.74150000000009</v>
      </c>
      <c r="W605" s="5">
        <v>927.40250000000015</v>
      </c>
      <c r="X605" s="5">
        <v>933.21299999999974</v>
      </c>
      <c r="Y605" s="5">
        <v>933.12100000000009</v>
      </c>
      <c r="Z605" s="5">
        <v>934.87250000000017</v>
      </c>
      <c r="AA605" s="5">
        <v>933.9994999999999</v>
      </c>
      <c r="AB605" s="5">
        <v>932.10199999999986</v>
      </c>
      <c r="AC605" s="5">
        <v>929.02750000000037</v>
      </c>
      <c r="AD605" s="5">
        <v>926.92099999999982</v>
      </c>
      <c r="AE605" s="5">
        <v>921.52750000000037</v>
      </c>
      <c r="AF605" s="5">
        <v>921.52750000000037</v>
      </c>
    </row>
    <row r="606" spans="1:32">
      <c r="A606" s="58" t="s">
        <v>37</v>
      </c>
      <c r="B606" s="58" t="s">
        <v>126</v>
      </c>
      <c r="C606" s="57" t="s">
        <v>90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8" t="s">
        <v>37</v>
      </c>
      <c r="B607" s="58" t="s">
        <v>126</v>
      </c>
      <c r="C607" s="57" t="s">
        <v>91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8" t="s">
        <v>37</v>
      </c>
      <c r="B608" s="58" t="s">
        <v>126</v>
      </c>
      <c r="C608" s="57" t="s">
        <v>92</v>
      </c>
      <c r="D608" s="5">
        <v>2131.585</v>
      </c>
      <c r="E608" s="5">
        <v>2341.585</v>
      </c>
      <c r="F608" s="5">
        <v>2341.585</v>
      </c>
      <c r="G608" s="5">
        <v>2341.7850000000003</v>
      </c>
      <c r="H608" s="5">
        <v>2341.585</v>
      </c>
      <c r="I608" s="5">
        <v>2308.585</v>
      </c>
      <c r="J608" s="5">
        <v>2308.585</v>
      </c>
      <c r="K608" s="5">
        <v>2217.835</v>
      </c>
      <c r="L608" s="5">
        <v>3305.835</v>
      </c>
      <c r="M608" s="5">
        <v>3601.8385941899996</v>
      </c>
      <c r="N608" s="5">
        <v>3749.28143181</v>
      </c>
      <c r="O608" s="5">
        <v>3815.1896942799999</v>
      </c>
      <c r="P608" s="5">
        <v>4048.2089435499997</v>
      </c>
      <c r="Q608" s="5">
        <v>4962.3246698499997</v>
      </c>
      <c r="R608" s="5">
        <v>5049.0403972699996</v>
      </c>
      <c r="S608" s="5">
        <v>5211.9565464299994</v>
      </c>
      <c r="T608" s="5">
        <v>5138.6846828099997</v>
      </c>
      <c r="U608" s="5">
        <v>5578.6211297700011</v>
      </c>
      <c r="V608" s="5">
        <v>5581.1810582400012</v>
      </c>
      <c r="W608" s="5">
        <v>5797.1603017300004</v>
      </c>
      <c r="X608" s="5">
        <v>5922.1228956100003</v>
      </c>
      <c r="Y608" s="5">
        <v>5869.36092998</v>
      </c>
      <c r="Z608" s="5">
        <v>5949.6431578199999</v>
      </c>
      <c r="AA608" s="5">
        <v>5971.8379351799995</v>
      </c>
      <c r="AB608" s="5">
        <v>6171.6999496799999</v>
      </c>
      <c r="AC608" s="5">
        <v>6747.7334380999991</v>
      </c>
      <c r="AD608" s="5">
        <v>6759.0306545099993</v>
      </c>
      <c r="AE608" s="5">
        <v>6913.5256505399993</v>
      </c>
      <c r="AF608" s="5">
        <v>6913.5256505399993</v>
      </c>
    </row>
    <row r="609" spans="1:32">
      <c r="A609" s="58" t="s">
        <v>37</v>
      </c>
      <c r="B609" s="58" t="s">
        <v>126</v>
      </c>
      <c r="C609" s="57" t="s">
        <v>93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565.68579999999997</v>
      </c>
      <c r="L609" s="5">
        <v>565.68579999999997</v>
      </c>
      <c r="M609" s="5">
        <v>559.55780000000004</v>
      </c>
      <c r="N609" s="5">
        <v>559.55780000000004</v>
      </c>
      <c r="O609" s="5">
        <v>559.55780000000004</v>
      </c>
      <c r="P609" s="5">
        <v>559.55780000000004</v>
      </c>
      <c r="Q609" s="5">
        <v>643.84410890000004</v>
      </c>
      <c r="R609" s="5">
        <v>1315.4254927500001</v>
      </c>
      <c r="S609" s="5">
        <v>1380.23284724</v>
      </c>
      <c r="T609" s="5">
        <v>2041.9158939899999</v>
      </c>
      <c r="U609" s="5">
        <v>2266.2874887499997</v>
      </c>
      <c r="V609" s="5">
        <v>2266.2874887499997</v>
      </c>
      <c r="W609" s="5">
        <v>2266.2874887499997</v>
      </c>
      <c r="X609" s="5">
        <v>2761.0246287099999</v>
      </c>
      <c r="Y609" s="5">
        <v>3541.6323852099995</v>
      </c>
      <c r="Z609" s="5">
        <v>3271.6323852099995</v>
      </c>
      <c r="AA609" s="5">
        <v>3426.8439717800002</v>
      </c>
      <c r="AB609" s="5">
        <v>3426.8439717800002</v>
      </c>
      <c r="AC609" s="5">
        <v>3866.9163994499995</v>
      </c>
      <c r="AD609" s="5">
        <v>4306.3068796400003</v>
      </c>
      <c r="AE609" s="5">
        <v>4829.6672206399999</v>
      </c>
      <c r="AF609" s="5">
        <v>4829.6672206399999</v>
      </c>
    </row>
    <row r="610" spans="1:32">
      <c r="A610" s="58" t="s">
        <v>37</v>
      </c>
      <c r="B610" s="58" t="s">
        <v>126</v>
      </c>
      <c r="C610" s="57" t="s">
        <v>94</v>
      </c>
      <c r="D610" s="5">
        <v>2218.772668061431</v>
      </c>
      <c r="E610" s="5">
        <v>2689.9375260000002</v>
      </c>
      <c r="F610" s="5">
        <v>2860.761317</v>
      </c>
      <c r="G610" s="5">
        <v>3036.1468880000002</v>
      </c>
      <c r="H610" s="5">
        <v>3203.7841800000001</v>
      </c>
      <c r="I610" s="5">
        <v>3365.2836379999999</v>
      </c>
      <c r="J610" s="5">
        <v>3520.050111</v>
      </c>
      <c r="K610" s="5">
        <v>3643.7694040000001</v>
      </c>
      <c r="L610" s="5">
        <v>3771.8146689999999</v>
      </c>
      <c r="M610" s="5">
        <v>3931.9225369999999</v>
      </c>
      <c r="N610" s="5">
        <v>4092.3036299999999</v>
      </c>
      <c r="O610" s="5">
        <v>4259.4447909999999</v>
      </c>
      <c r="P610" s="5">
        <v>4415.3525669999999</v>
      </c>
      <c r="Q610" s="5">
        <v>4554.5402139999997</v>
      </c>
      <c r="R610" s="5">
        <v>4688.2242509999996</v>
      </c>
      <c r="S610" s="5">
        <v>4827.180249</v>
      </c>
      <c r="T610" s="5">
        <v>4954.3941420000001</v>
      </c>
      <c r="U610" s="5">
        <v>5077.6180569999997</v>
      </c>
      <c r="V610" s="5">
        <v>5190.2469090000004</v>
      </c>
      <c r="W610" s="5">
        <v>5309.3908250000004</v>
      </c>
      <c r="X610" s="5">
        <v>5421.4966379999996</v>
      </c>
      <c r="Y610" s="5">
        <v>5536.0184380000001</v>
      </c>
      <c r="Z610" s="5">
        <v>5669.0692689999996</v>
      </c>
      <c r="AA610" s="5">
        <v>5819.8739329999999</v>
      </c>
      <c r="AB610" s="5">
        <v>5964.8023199999998</v>
      </c>
      <c r="AC610" s="5">
        <v>6104.675808</v>
      </c>
      <c r="AD610" s="5">
        <v>6242.6775429999998</v>
      </c>
      <c r="AE610" s="5">
        <v>6384.23675</v>
      </c>
      <c r="AF610" s="5">
        <v>6384.23675</v>
      </c>
    </row>
    <row r="611" spans="1:32">
      <c r="A611" s="58" t="s">
        <v>37</v>
      </c>
      <c r="B611" s="58" t="s">
        <v>126</v>
      </c>
      <c r="C611" s="57" t="s">
        <v>96</v>
      </c>
      <c r="D611" s="5">
        <v>32.945</v>
      </c>
      <c r="E611" s="5">
        <v>40.329778612496547</v>
      </c>
      <c r="F611" s="5">
        <v>44.141936064767094</v>
      </c>
      <c r="G611" s="5">
        <v>48.008281409971836</v>
      </c>
      <c r="H611" s="5">
        <v>51.696080362917741</v>
      </c>
      <c r="I611" s="5">
        <v>56.122242708694266</v>
      </c>
      <c r="J611" s="5">
        <v>60.438841551624478</v>
      </c>
      <c r="K611" s="5">
        <v>64.284740416961199</v>
      </c>
      <c r="L611" s="5">
        <v>68.338817161047672</v>
      </c>
      <c r="M611" s="5">
        <v>73.610682180519731</v>
      </c>
      <c r="N611" s="5">
        <v>79.667139004245811</v>
      </c>
      <c r="O611" s="5">
        <v>86.968468976283532</v>
      </c>
      <c r="P611" s="5">
        <v>92.863848460852552</v>
      </c>
      <c r="Q611" s="5">
        <v>100.37213201380362</v>
      </c>
      <c r="R611" s="5">
        <v>108.13911379721206</v>
      </c>
      <c r="S611" s="5">
        <v>114.99623850572124</v>
      </c>
      <c r="T611" s="5">
        <v>123.12721876095449</v>
      </c>
      <c r="U611" s="5">
        <v>130.19732168491464</v>
      </c>
      <c r="V611" s="5">
        <v>137.19984038933117</v>
      </c>
      <c r="W611" s="5">
        <v>145.14394407033024</v>
      </c>
      <c r="X611" s="5">
        <v>152.88623132780651</v>
      </c>
      <c r="Y611" s="5">
        <v>160.77167530323234</v>
      </c>
      <c r="Z611" s="5">
        <v>168.09575630339157</v>
      </c>
      <c r="AA611" s="5">
        <v>177.43475215293296</v>
      </c>
      <c r="AB611" s="5">
        <v>191.1755159143454</v>
      </c>
      <c r="AC611" s="5">
        <v>206.38843848837101</v>
      </c>
      <c r="AD611" s="5">
        <v>223.71817796793275</v>
      </c>
      <c r="AE611" s="5">
        <v>239.72177715680124</v>
      </c>
      <c r="AF611" s="5">
        <v>239.72177715680124</v>
      </c>
    </row>
    <row r="613" spans="1:32">
      <c r="A613" s="58" t="s">
        <v>37</v>
      </c>
      <c r="B613" s="58" t="s">
        <v>127</v>
      </c>
      <c r="C613" s="57" t="s">
        <v>82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208</v>
      </c>
      <c r="K613" s="5">
        <v>208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8" t="s">
        <v>37</v>
      </c>
      <c r="B614" s="58" t="s">
        <v>127</v>
      </c>
      <c r="C614" s="57" t="s">
        <v>83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8" t="s">
        <v>37</v>
      </c>
      <c r="B615" s="58" t="s">
        <v>127</v>
      </c>
      <c r="C615" s="57" t="s">
        <v>84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8" t="s">
        <v>37</v>
      </c>
      <c r="B616" s="58" t="s">
        <v>127</v>
      </c>
      <c r="C616" s="57" t="s">
        <v>85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8" t="s">
        <v>37</v>
      </c>
      <c r="B617" s="58" t="s">
        <v>127</v>
      </c>
      <c r="C617" s="57" t="s">
        <v>86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8" t="s">
        <v>37</v>
      </c>
      <c r="B618" s="58" t="s">
        <v>127</v>
      </c>
      <c r="C618" s="57" t="s">
        <v>87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8" t="s">
        <v>37</v>
      </c>
      <c r="B619" s="58" t="s">
        <v>127</v>
      </c>
      <c r="C619" s="57" t="s">
        <v>88</v>
      </c>
      <c r="D619" s="5">
        <v>0.47900000000000004</v>
      </c>
      <c r="E619" s="5">
        <v>2.1869999999999998</v>
      </c>
      <c r="F619" s="5">
        <v>3.7669999999999999</v>
      </c>
      <c r="G619" s="5">
        <v>6.1920000000000002</v>
      </c>
      <c r="H619" s="5">
        <v>9.4580000000000002</v>
      </c>
      <c r="I619" s="5">
        <v>13.686</v>
      </c>
      <c r="J619" s="5">
        <v>18.501000000000001</v>
      </c>
      <c r="K619" s="5">
        <v>25.306000000000001</v>
      </c>
      <c r="L619" s="5">
        <v>31.184044840000002</v>
      </c>
      <c r="M619" s="5">
        <v>40.632942110000002</v>
      </c>
      <c r="N619" s="5">
        <v>51.300529429999997</v>
      </c>
      <c r="O619" s="5">
        <v>63.448775210000001</v>
      </c>
      <c r="P619" s="5">
        <v>77.123163699999992</v>
      </c>
      <c r="Q619" s="5">
        <v>92.380225859999996</v>
      </c>
      <c r="R619" s="5">
        <v>108.63036286000001</v>
      </c>
      <c r="S619" s="5">
        <v>126.28066242</v>
      </c>
      <c r="T619" s="5">
        <v>145.43464885999998</v>
      </c>
      <c r="U619" s="5">
        <v>164.97765337999999</v>
      </c>
      <c r="V619" s="5">
        <v>185.59044840999999</v>
      </c>
      <c r="W619" s="5">
        <v>206.81589911</v>
      </c>
      <c r="X619" s="5">
        <v>228.36185279</v>
      </c>
      <c r="Y619" s="5">
        <v>250.33571445000001</v>
      </c>
      <c r="Z619" s="5">
        <v>272.02680687999998</v>
      </c>
      <c r="AA619" s="5">
        <v>293.77251605999999</v>
      </c>
      <c r="AB619" s="5">
        <v>316.44538921000003</v>
      </c>
      <c r="AC619" s="5">
        <v>340.54830738000004</v>
      </c>
      <c r="AD619" s="5">
        <v>365.09264996000002</v>
      </c>
      <c r="AE619" s="5">
        <v>390.57406130999999</v>
      </c>
      <c r="AF619" s="5">
        <v>398.45674805000004</v>
      </c>
    </row>
    <row r="620" spans="1:32">
      <c r="A620" s="58" t="s">
        <v>37</v>
      </c>
      <c r="B620" s="58" t="s">
        <v>127</v>
      </c>
      <c r="C620" s="57" t="s">
        <v>89</v>
      </c>
      <c r="D620" s="5">
        <v>16.364000000000001</v>
      </c>
      <c r="E620" s="5">
        <v>24.267499999999998</v>
      </c>
      <c r="F620" s="5">
        <v>30.654</v>
      </c>
      <c r="G620" s="5">
        <v>38.909999999999997</v>
      </c>
      <c r="H620" s="5">
        <v>48.162500000000001</v>
      </c>
      <c r="I620" s="5">
        <v>57.612000000000002</v>
      </c>
      <c r="J620" s="5">
        <v>65.989999999999995</v>
      </c>
      <c r="K620" s="5">
        <v>77.194499999999991</v>
      </c>
      <c r="L620" s="5">
        <v>87.767999999999986</v>
      </c>
      <c r="M620" s="5">
        <v>103.953</v>
      </c>
      <c r="N620" s="5">
        <v>120.36699999999999</v>
      </c>
      <c r="O620" s="5">
        <v>136.76050000000001</v>
      </c>
      <c r="P620" s="5">
        <v>153.10300000000001</v>
      </c>
      <c r="Q620" s="5">
        <v>168.62099999999998</v>
      </c>
      <c r="R620" s="5">
        <v>183.447</v>
      </c>
      <c r="S620" s="5">
        <v>197.71899999999999</v>
      </c>
      <c r="T620" s="5">
        <v>211.54949999999997</v>
      </c>
      <c r="U620" s="5">
        <v>222.22100000000003</v>
      </c>
      <c r="V620" s="5">
        <v>232.72050000000004</v>
      </c>
      <c r="W620" s="5">
        <v>241.60300000000001</v>
      </c>
      <c r="X620" s="5">
        <v>248.62799999999996</v>
      </c>
      <c r="Y620" s="5">
        <v>253.13300000000004</v>
      </c>
      <c r="Z620" s="5">
        <v>256.3845</v>
      </c>
      <c r="AA620" s="5">
        <v>258.06499999999994</v>
      </c>
      <c r="AB620" s="5">
        <v>259.22649999999999</v>
      </c>
      <c r="AC620" s="5">
        <v>259.37849999999992</v>
      </c>
      <c r="AD620" s="5">
        <v>259.49599999999998</v>
      </c>
      <c r="AE620" s="5">
        <v>259.11299999999994</v>
      </c>
      <c r="AF620" s="5">
        <v>259.11299999999994</v>
      </c>
    </row>
    <row r="621" spans="1:32">
      <c r="A621" s="58" t="s">
        <v>37</v>
      </c>
      <c r="B621" s="58" t="s">
        <v>127</v>
      </c>
      <c r="C621" s="57" t="s">
        <v>90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8" t="s">
        <v>37</v>
      </c>
      <c r="B622" s="58" t="s">
        <v>127</v>
      </c>
      <c r="C622" s="57" t="s">
        <v>91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8" t="s">
        <v>37</v>
      </c>
      <c r="B623" s="58" t="s">
        <v>127</v>
      </c>
      <c r="C623" s="57" t="s">
        <v>92</v>
      </c>
      <c r="D623" s="5">
        <v>563.35</v>
      </c>
      <c r="E623" s="5">
        <v>563.35</v>
      </c>
      <c r="F623" s="5">
        <v>691.57426802999998</v>
      </c>
      <c r="G623" s="5">
        <v>819.83344018000003</v>
      </c>
      <c r="H623" s="5">
        <v>948.41678995999996</v>
      </c>
      <c r="I623" s="5">
        <v>1076.4984510899999</v>
      </c>
      <c r="J623" s="5">
        <v>1205.0421577500001</v>
      </c>
      <c r="K623" s="5">
        <v>1334.18883523</v>
      </c>
      <c r="L623" s="5">
        <v>1459.9112503000001</v>
      </c>
      <c r="M623" s="5">
        <v>1589.2389042899999</v>
      </c>
      <c r="N623" s="5">
        <v>1718.4462354500001</v>
      </c>
      <c r="O623" s="5">
        <v>1847.7593416899999</v>
      </c>
      <c r="P623" s="5">
        <v>1977.10812014</v>
      </c>
      <c r="Q623" s="5">
        <v>2106.6169735499998</v>
      </c>
      <c r="R623" s="5">
        <v>2237.4880943200001</v>
      </c>
      <c r="S623" s="5">
        <v>2368.4468912800003</v>
      </c>
      <c r="T623" s="5">
        <v>2499.1541541900001</v>
      </c>
      <c r="U623" s="5">
        <v>2629.42554311</v>
      </c>
      <c r="V623" s="5">
        <v>2629.42554311</v>
      </c>
      <c r="W623" s="5">
        <v>2629.42554311</v>
      </c>
      <c r="X623" s="5">
        <v>2629.42554311</v>
      </c>
      <c r="Y623" s="5">
        <v>2629.42554311</v>
      </c>
      <c r="Z623" s="5">
        <v>2485.42554311</v>
      </c>
      <c r="AA623" s="5">
        <v>2485.42554311</v>
      </c>
      <c r="AB623" s="5">
        <v>2485.42554311</v>
      </c>
      <c r="AC623" s="5">
        <v>2533.7944271400002</v>
      </c>
      <c r="AD623" s="5">
        <v>2533.7944271400002</v>
      </c>
      <c r="AE623" s="5">
        <v>2533.7944271400002</v>
      </c>
      <c r="AF623" s="5">
        <v>2360.40503704</v>
      </c>
    </row>
    <row r="624" spans="1:32">
      <c r="A624" s="58" t="s">
        <v>37</v>
      </c>
      <c r="B624" s="58" t="s">
        <v>127</v>
      </c>
      <c r="C624" s="57" t="s">
        <v>93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275.72139175999996</v>
      </c>
      <c r="AD624" s="5">
        <v>275.72139175999996</v>
      </c>
      <c r="AE624" s="5">
        <v>275.72139175999996</v>
      </c>
      <c r="AF624" s="5">
        <v>532.93676805999996</v>
      </c>
    </row>
    <row r="625" spans="1:32">
      <c r="A625" s="58" t="s">
        <v>37</v>
      </c>
      <c r="B625" s="58" t="s">
        <v>127</v>
      </c>
      <c r="C625" s="57" t="s">
        <v>94</v>
      </c>
      <c r="D625" s="5">
        <v>232.90836262426808</v>
      </c>
      <c r="E625" s="5">
        <v>297.15791710000002</v>
      </c>
      <c r="F625" s="5">
        <v>327.43738580000002</v>
      </c>
      <c r="G625" s="5">
        <v>357.2192958</v>
      </c>
      <c r="H625" s="5">
        <v>384.38990059999998</v>
      </c>
      <c r="I625" s="5">
        <v>413.66869459999998</v>
      </c>
      <c r="J625" s="5">
        <v>441.7063915</v>
      </c>
      <c r="K625" s="5">
        <v>466.02762769999998</v>
      </c>
      <c r="L625" s="5">
        <v>490.214538</v>
      </c>
      <c r="M625" s="5">
        <v>521.72167409999997</v>
      </c>
      <c r="N625" s="5">
        <v>551.93133680000005</v>
      </c>
      <c r="O625" s="5">
        <v>582.69833610000001</v>
      </c>
      <c r="P625" s="5">
        <v>610.62340800000004</v>
      </c>
      <c r="Q625" s="5">
        <v>635.83663349999995</v>
      </c>
      <c r="R625" s="5">
        <v>659.60541239999998</v>
      </c>
      <c r="S625" s="5">
        <v>684.67731219999996</v>
      </c>
      <c r="T625" s="5">
        <v>707.83384379999995</v>
      </c>
      <c r="U625" s="5">
        <v>731.44114930000001</v>
      </c>
      <c r="V625" s="5">
        <v>753.08016029999999</v>
      </c>
      <c r="W625" s="5">
        <v>777.08554509999999</v>
      </c>
      <c r="X625" s="5">
        <v>800.49952959999996</v>
      </c>
      <c r="Y625" s="5">
        <v>824.68665399999998</v>
      </c>
      <c r="Z625" s="5">
        <v>854.39259719999995</v>
      </c>
      <c r="AA625" s="5">
        <v>887.63991299999998</v>
      </c>
      <c r="AB625" s="5">
        <v>919.34973360000004</v>
      </c>
      <c r="AC625" s="5">
        <v>950.45062770000004</v>
      </c>
      <c r="AD625" s="5">
        <v>980.55055890000006</v>
      </c>
      <c r="AE625" s="5">
        <v>1011.300468</v>
      </c>
      <c r="AF625" s="5">
        <v>1011.300468</v>
      </c>
    </row>
    <row r="626" spans="1:32">
      <c r="A626" s="58" t="s">
        <v>37</v>
      </c>
      <c r="B626" s="58" t="s">
        <v>127</v>
      </c>
      <c r="C626" s="57" t="s">
        <v>96</v>
      </c>
      <c r="D626" s="5">
        <v>26.35</v>
      </c>
      <c r="E626" s="5">
        <v>27.05462035556317</v>
      </c>
      <c r="F626" s="5">
        <v>27.39262584577418</v>
      </c>
      <c r="G626" s="5">
        <v>27.533914243396538</v>
      </c>
      <c r="H626" s="5">
        <v>27.739288385742629</v>
      </c>
      <c r="I626" s="5">
        <v>27.903103949768351</v>
      </c>
      <c r="J626" s="5">
        <v>28.084396902519941</v>
      </c>
      <c r="K626" s="5">
        <v>28.233119059223174</v>
      </c>
      <c r="L626" s="5">
        <v>28.417845775842878</v>
      </c>
      <c r="M626" s="5">
        <v>28.464778988125595</v>
      </c>
      <c r="N626" s="5">
        <v>28.979622095314596</v>
      </c>
      <c r="O626" s="5">
        <v>29.672923384803948</v>
      </c>
      <c r="P626" s="5">
        <v>30.077113376434703</v>
      </c>
      <c r="Q626" s="5">
        <v>30.524430417747475</v>
      </c>
      <c r="R626" s="5">
        <v>31.322727908490418</v>
      </c>
      <c r="S626" s="5">
        <v>31.709601810510549</v>
      </c>
      <c r="T626" s="5">
        <v>31.893853135345474</v>
      </c>
      <c r="U626" s="5">
        <v>32.279677775997968</v>
      </c>
      <c r="V626" s="5">
        <v>32.381235560611934</v>
      </c>
      <c r="W626" s="5">
        <v>32.469302384369868</v>
      </c>
      <c r="X626" s="5">
        <v>32.764539086924586</v>
      </c>
      <c r="Y626" s="5">
        <v>32.976688995908724</v>
      </c>
      <c r="Z626" s="5">
        <v>33.186390647110038</v>
      </c>
      <c r="AA626" s="5">
        <v>33.421983670061422</v>
      </c>
      <c r="AB626" s="5">
        <v>34.800826898756313</v>
      </c>
      <c r="AC626" s="5">
        <v>36.053763274557163</v>
      </c>
      <c r="AD626" s="5">
        <v>36.595332284442115</v>
      </c>
      <c r="AE626" s="5">
        <v>37.131392218672879</v>
      </c>
      <c r="AF626" s="5">
        <v>37.131392218672879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42578125" style="6" customWidth="1"/>
    <col min="4" max="31" width="11.9257812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6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115</v>
      </c>
      <c r="B4" s="58" t="s">
        <v>123</v>
      </c>
      <c r="C4" s="57" t="s">
        <v>80</v>
      </c>
      <c r="D4" s="5">
        <v>35007.348361135446</v>
      </c>
      <c r="E4" s="5">
        <v>33530.734477386584</v>
      </c>
      <c r="F4" s="5">
        <v>33049.803208574682</v>
      </c>
      <c r="G4" s="5">
        <v>26315.229133713477</v>
      </c>
      <c r="H4" s="5">
        <v>21760.754594719263</v>
      </c>
      <c r="I4" s="5">
        <v>20487.139547485021</v>
      </c>
      <c r="J4" s="5">
        <v>19995.373276120954</v>
      </c>
      <c r="K4" s="5">
        <v>20565.204528614304</v>
      </c>
      <c r="L4" s="5">
        <v>21614.831225911508</v>
      </c>
      <c r="M4" s="5">
        <v>20386.883994023498</v>
      </c>
      <c r="N4" s="5">
        <v>21425.588850579123</v>
      </c>
      <c r="O4" s="5">
        <v>21136.337297302824</v>
      </c>
      <c r="P4" s="5">
        <v>8388.3493508193715</v>
      </c>
      <c r="Q4" s="5">
        <v>8682.2764766871514</v>
      </c>
      <c r="R4" s="5">
        <v>8639.2881694465123</v>
      </c>
      <c r="S4" s="5">
        <v>8110.2853960151515</v>
      </c>
      <c r="T4" s="5">
        <v>7359.2537889478135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115</v>
      </c>
      <c r="B5" s="58" t="s">
        <v>123</v>
      </c>
      <c r="C5" s="57" t="s">
        <v>82</v>
      </c>
      <c r="D5" s="5">
        <v>5.5654023569150004</v>
      </c>
      <c r="E5" s="5">
        <v>2.7387975530549999</v>
      </c>
      <c r="F5" s="5">
        <v>2.3588831300249997</v>
      </c>
      <c r="G5" s="5">
        <v>29.444553192155002</v>
      </c>
      <c r="H5" s="5">
        <v>29.796569091655005</v>
      </c>
      <c r="I5" s="5">
        <v>26.460355214675001</v>
      </c>
      <c r="J5" s="5">
        <v>20.219711678855003</v>
      </c>
      <c r="K5" s="5">
        <v>108.85350180468498</v>
      </c>
      <c r="L5" s="5">
        <v>278.073521245645</v>
      </c>
      <c r="M5" s="5">
        <v>233.52319470484002</v>
      </c>
      <c r="N5" s="5">
        <v>422.31787175940491</v>
      </c>
      <c r="O5" s="5">
        <v>554.5159883564047</v>
      </c>
      <c r="P5" s="5">
        <v>941.59689257290472</v>
      </c>
      <c r="Q5" s="5">
        <v>1042.54341621915</v>
      </c>
      <c r="R5" s="5">
        <v>1457.421955326739</v>
      </c>
      <c r="S5" s="5">
        <v>1370.2063310758692</v>
      </c>
      <c r="T5" s="5">
        <v>982.27901235383945</v>
      </c>
      <c r="U5" s="5">
        <v>1055.6391411556049</v>
      </c>
      <c r="V5" s="5">
        <v>1345.6085208483946</v>
      </c>
      <c r="W5" s="5">
        <v>1345.5288586108645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115</v>
      </c>
      <c r="B7" s="58" t="s">
        <v>123</v>
      </c>
      <c r="C7" s="57" t="s">
        <v>84</v>
      </c>
      <c r="D7" s="5">
        <v>0.52806648431500003</v>
      </c>
      <c r="E7" s="5">
        <v>0.76530679733000007</v>
      </c>
      <c r="F7" s="5">
        <v>5.0582695805000001E-2</v>
      </c>
      <c r="G7" s="5">
        <v>31.899624282354999</v>
      </c>
      <c r="H7" s="5">
        <v>25.709497148804999</v>
      </c>
      <c r="I7" s="5">
        <v>12.524350162519999</v>
      </c>
      <c r="J7" s="5">
        <v>9.1640349796600002</v>
      </c>
      <c r="K7" s="5">
        <v>42.317090159410007</v>
      </c>
      <c r="L7" s="5">
        <v>87.998184565855013</v>
      </c>
      <c r="M7" s="5">
        <v>125.29289785046998</v>
      </c>
      <c r="N7" s="5">
        <v>52.582481827335002</v>
      </c>
      <c r="O7" s="5">
        <v>131.28823564781999</v>
      </c>
      <c r="P7" s="5">
        <v>167.894816941155</v>
      </c>
      <c r="Q7" s="5">
        <v>648.41468859255997</v>
      </c>
      <c r="R7" s="5">
        <v>403.53945960700997</v>
      </c>
      <c r="S7" s="5">
        <v>789.66721747961003</v>
      </c>
      <c r="T7" s="5">
        <v>407.27056880644005</v>
      </c>
      <c r="U7" s="5">
        <v>1002.2120183993749</v>
      </c>
      <c r="V7" s="5">
        <v>1682.8431801516899</v>
      </c>
      <c r="W7" s="5">
        <v>2197.42343222401</v>
      </c>
      <c r="X7" s="5">
        <v>3248.7851965841755</v>
      </c>
      <c r="Y7" s="5">
        <v>3411.3257715928894</v>
      </c>
      <c r="Z7" s="5">
        <v>5495.6067605531416</v>
      </c>
      <c r="AA7" s="5">
        <v>7241.3875820274161</v>
      </c>
      <c r="AB7" s="5">
        <v>6216.1966207831574</v>
      </c>
      <c r="AC7" s="5">
        <v>9052.776113625654</v>
      </c>
      <c r="AD7" s="5">
        <v>12949.238082544041</v>
      </c>
      <c r="AE7" s="5">
        <v>8031.424111122752</v>
      </c>
    </row>
    <row r="8" spans="1:3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115</v>
      </c>
      <c r="B9" s="58" t="s">
        <v>123</v>
      </c>
      <c r="C9" s="57" t="s">
        <v>86</v>
      </c>
      <c r="D9" s="5">
        <v>4632.0832212960086</v>
      </c>
      <c r="E9" s="5">
        <v>3336.9336025931298</v>
      </c>
      <c r="F9" s="5">
        <v>2250.8996932267237</v>
      </c>
      <c r="G9" s="5">
        <v>2847.6471126343413</v>
      </c>
      <c r="H9" s="5">
        <v>2925.1347826282399</v>
      </c>
      <c r="I9" s="5">
        <v>2129.7798353640451</v>
      </c>
      <c r="J9" s="5">
        <v>2226.9206864563457</v>
      </c>
      <c r="K9" s="5">
        <v>3301.0574444243161</v>
      </c>
      <c r="L9" s="5">
        <v>2940.871307206412</v>
      </c>
      <c r="M9" s="5">
        <v>2605.3570187457863</v>
      </c>
      <c r="N9" s="5">
        <v>2898.0016091960742</v>
      </c>
      <c r="O9" s="5">
        <v>3201.5367176137624</v>
      </c>
      <c r="P9" s="5">
        <v>3717.4886000426031</v>
      </c>
      <c r="Q9" s="5">
        <v>3056.7560846812867</v>
      </c>
      <c r="R9" s="5">
        <v>3865.2106706714171</v>
      </c>
      <c r="S9" s="5">
        <v>3760.4400806975736</v>
      </c>
      <c r="T9" s="5">
        <v>2529.0586979025893</v>
      </c>
      <c r="U9" s="5">
        <v>2598.9000105336654</v>
      </c>
      <c r="V9" s="5">
        <v>2920.026724699791</v>
      </c>
      <c r="W9" s="5">
        <v>2405.5591713198401</v>
      </c>
      <c r="X9" s="5">
        <v>2331.9882237142997</v>
      </c>
      <c r="Y9" s="5">
        <v>3364.3625408194657</v>
      </c>
      <c r="Z9" s="5">
        <v>3367.8191029942936</v>
      </c>
      <c r="AA9" s="5">
        <v>3157.8833072454618</v>
      </c>
      <c r="AB9" s="5">
        <v>2946.4736262129518</v>
      </c>
      <c r="AC9" s="5">
        <v>3109.7625147508456</v>
      </c>
      <c r="AD9" s="5">
        <v>2689.1104283210739</v>
      </c>
      <c r="AE9" s="5">
        <v>1658.3615047215194</v>
      </c>
    </row>
    <row r="10" spans="1:31">
      <c r="A10" s="58" t="s">
        <v>115</v>
      </c>
      <c r="B10" s="58" t="s">
        <v>123</v>
      </c>
      <c r="C10" s="57" t="s">
        <v>87</v>
      </c>
      <c r="D10" s="5">
        <v>456.18923787494498</v>
      </c>
      <c r="E10" s="5">
        <v>548.33633317199985</v>
      </c>
      <c r="F10" s="5">
        <v>2756.2321403171973</v>
      </c>
      <c r="G10" s="5">
        <v>3473.2544504032171</v>
      </c>
      <c r="H10" s="5">
        <v>4835.7315543100804</v>
      </c>
      <c r="I10" s="5">
        <v>5823.7078728174574</v>
      </c>
      <c r="J10" s="5">
        <v>6292.1858976424737</v>
      </c>
      <c r="K10" s="5">
        <v>5839.4670071623914</v>
      </c>
      <c r="L10" s="5">
        <v>5756.0369376657554</v>
      </c>
      <c r="M10" s="5">
        <v>5270.4960999790037</v>
      </c>
      <c r="N10" s="5">
        <v>5357.3812732168963</v>
      </c>
      <c r="O10" s="5">
        <v>5777.0900009244278</v>
      </c>
      <c r="P10" s="5">
        <v>8979.617027579081</v>
      </c>
      <c r="Q10" s="5">
        <v>8997.5721163193575</v>
      </c>
      <c r="R10" s="5">
        <v>9644.277165969037</v>
      </c>
      <c r="S10" s="5">
        <v>9814.8834281591735</v>
      </c>
      <c r="T10" s="5">
        <v>11337.772997829052</v>
      </c>
      <c r="U10" s="5">
        <v>11507.061426965964</v>
      </c>
      <c r="V10" s="5">
        <v>11502.435460661247</v>
      </c>
      <c r="W10" s="5">
        <v>10617.753305871845</v>
      </c>
      <c r="X10" s="5">
        <v>11546.008859580115</v>
      </c>
      <c r="Y10" s="5">
        <v>11160.961157065882</v>
      </c>
      <c r="Z10" s="5">
        <v>10328.614748301636</v>
      </c>
      <c r="AA10" s="5">
        <v>10151.613368374468</v>
      </c>
      <c r="AB10" s="5">
        <v>9379.1122970234464</v>
      </c>
      <c r="AC10" s="5">
        <v>9646.2753572512011</v>
      </c>
      <c r="AD10" s="5">
        <v>9171.9177211960014</v>
      </c>
      <c r="AE10" s="5">
        <v>11036.183147342806</v>
      </c>
    </row>
    <row r="11" spans="1:31">
      <c r="A11" s="58" t="s">
        <v>115</v>
      </c>
      <c r="B11" s="58" t="s">
        <v>123</v>
      </c>
      <c r="C11" s="57" t="s">
        <v>88</v>
      </c>
      <c r="D11" s="5">
        <v>21.490177840229986</v>
      </c>
      <c r="E11" s="5">
        <v>48.583396654789901</v>
      </c>
      <c r="F11" s="5">
        <v>71.69541503586035</v>
      </c>
      <c r="G11" s="5">
        <v>109.5159028986896</v>
      </c>
      <c r="H11" s="5">
        <v>149.2456564449447</v>
      </c>
      <c r="I11" s="5">
        <v>201.45270402300491</v>
      </c>
      <c r="J11" s="5">
        <v>274.23555170307952</v>
      </c>
      <c r="K11" s="5">
        <v>341.96672657402092</v>
      </c>
      <c r="L11" s="5">
        <v>450.46932620915135</v>
      </c>
      <c r="M11" s="5">
        <v>542.42239411926732</v>
      </c>
      <c r="N11" s="5">
        <v>671.26086892305716</v>
      </c>
      <c r="O11" s="5">
        <v>873.49065750148634</v>
      </c>
      <c r="P11" s="5">
        <v>1028.403452330426</v>
      </c>
      <c r="Q11" s="5">
        <v>1247.8366556353815</v>
      </c>
      <c r="R11" s="5">
        <v>1478.7865985861376</v>
      </c>
      <c r="S11" s="5">
        <v>1722.8024885037798</v>
      </c>
      <c r="T11" s="5">
        <v>1944.4194177169629</v>
      </c>
      <c r="U11" s="5">
        <v>2116.6783525853016</v>
      </c>
      <c r="V11" s="5">
        <v>2366.7719842277907</v>
      </c>
      <c r="W11" s="5">
        <v>2599.6635404804538</v>
      </c>
      <c r="X11" s="5">
        <v>2506.9211678187112</v>
      </c>
      <c r="Y11" s="5">
        <v>2692.2602551904856</v>
      </c>
      <c r="Z11" s="5">
        <v>3194.6142402111304</v>
      </c>
      <c r="AA11" s="5">
        <v>3592.7732414392212</v>
      </c>
      <c r="AB11" s="5">
        <v>4262.7852314187512</v>
      </c>
      <c r="AC11" s="5">
        <v>4562.477392980054</v>
      </c>
      <c r="AD11" s="5">
        <v>4651.8519221508668</v>
      </c>
      <c r="AE11" s="5">
        <v>5019.5895669137644</v>
      </c>
    </row>
    <row r="12" spans="1:31">
      <c r="A12" s="58" t="s">
        <v>115</v>
      </c>
      <c r="B12" s="58" t="s">
        <v>123</v>
      </c>
      <c r="C12" s="57" t="s">
        <v>89</v>
      </c>
      <c r="D12" s="5">
        <v>109.153686783368</v>
      </c>
      <c r="E12" s="5">
        <v>148.38514332867899</v>
      </c>
      <c r="F12" s="5">
        <v>199.11165854805199</v>
      </c>
      <c r="G12" s="5">
        <v>252.83503195513001</v>
      </c>
      <c r="H12" s="5">
        <v>304.41117414390999</v>
      </c>
      <c r="I12" s="5">
        <v>351.53667057681503</v>
      </c>
      <c r="J12" s="5">
        <v>409.02841622018201</v>
      </c>
      <c r="K12" s="5">
        <v>473.68190284945001</v>
      </c>
      <c r="L12" s="5">
        <v>546.46550938372104</v>
      </c>
      <c r="M12" s="5">
        <v>626.62241858161201</v>
      </c>
      <c r="N12" s="5">
        <v>714.10098495934403</v>
      </c>
      <c r="O12" s="5">
        <v>802.87557749170298</v>
      </c>
      <c r="P12" s="5">
        <v>899.27346047802098</v>
      </c>
      <c r="Q12" s="5">
        <v>975.18523407140799</v>
      </c>
      <c r="R12" s="5">
        <v>1055.26008645912</v>
      </c>
      <c r="S12" s="5">
        <v>1124.0955580561399</v>
      </c>
      <c r="T12" s="5">
        <v>1188.84046790195</v>
      </c>
      <c r="U12" s="5">
        <v>1218.6612264840101</v>
      </c>
      <c r="V12" s="5">
        <v>1257.42586841769</v>
      </c>
      <c r="W12" s="5">
        <v>1276.38110013098</v>
      </c>
      <c r="X12" s="5">
        <v>1289.0266392092501</v>
      </c>
      <c r="Y12" s="5">
        <v>1287.4508408025199</v>
      </c>
      <c r="Z12" s="5">
        <v>1288.5234978148701</v>
      </c>
      <c r="AA12" s="5">
        <v>1297.3295190054801</v>
      </c>
      <c r="AB12" s="5">
        <v>1296.8038442029699</v>
      </c>
      <c r="AC12" s="5">
        <v>1289.64000077936</v>
      </c>
      <c r="AD12" s="5">
        <v>1279.84785142754</v>
      </c>
      <c r="AE12" s="5">
        <v>1304.5456433617601</v>
      </c>
    </row>
    <row r="13" spans="1:3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1902.3752524540391</v>
      </c>
      <c r="AE14" s="5">
        <v>2054.8155022421593</v>
      </c>
    </row>
    <row r="15" spans="1:31">
      <c r="A15" s="58" t="s">
        <v>115</v>
      </c>
      <c r="B15" s="58" t="s">
        <v>123</v>
      </c>
      <c r="C15" s="57" t="s">
        <v>92</v>
      </c>
      <c r="D15" s="5">
        <v>7839.0640574913568</v>
      </c>
      <c r="E15" s="5">
        <v>10594.469984780202</v>
      </c>
      <c r="F15" s="5">
        <v>12921.238104874275</v>
      </c>
      <c r="G15" s="5">
        <v>14520.618666225784</v>
      </c>
      <c r="H15" s="5">
        <v>19544.452156877498</v>
      </c>
      <c r="I15" s="5">
        <v>24755.719141208698</v>
      </c>
      <c r="J15" s="5">
        <v>23424.369934065206</v>
      </c>
      <c r="K15" s="5">
        <v>24019.126609058447</v>
      </c>
      <c r="L15" s="5">
        <v>24010.408131260283</v>
      </c>
      <c r="M15" s="5">
        <v>28861.728650486188</v>
      </c>
      <c r="N15" s="5">
        <v>27940.024431906586</v>
      </c>
      <c r="O15" s="5">
        <v>30396.468935343386</v>
      </c>
      <c r="P15" s="5">
        <v>33159.500026921698</v>
      </c>
      <c r="Q15" s="5">
        <v>35991.156187859204</v>
      </c>
      <c r="R15" s="5">
        <v>36871.081743040362</v>
      </c>
      <c r="S15" s="5">
        <v>44425.746484007461</v>
      </c>
      <c r="T15" s="5">
        <v>48520.221007014436</v>
      </c>
      <c r="U15" s="5">
        <v>48964.163886324714</v>
      </c>
      <c r="V15" s="5">
        <v>47620.174879277241</v>
      </c>
      <c r="W15" s="5">
        <v>49066.748123390884</v>
      </c>
      <c r="X15" s="5">
        <v>54096.839935013573</v>
      </c>
      <c r="Y15" s="5">
        <v>52300.304821328318</v>
      </c>
      <c r="Z15" s="5">
        <v>52960.755974325861</v>
      </c>
      <c r="AA15" s="5">
        <v>53586.806009273503</v>
      </c>
      <c r="AB15" s="5">
        <v>57509.131401798513</v>
      </c>
      <c r="AC15" s="5">
        <v>60891.851546733087</v>
      </c>
      <c r="AD15" s="5">
        <v>62838.183782139218</v>
      </c>
      <c r="AE15" s="5">
        <v>66777.723807030561</v>
      </c>
    </row>
    <row r="16" spans="1:31">
      <c r="A16" s="58" t="s">
        <v>115</v>
      </c>
      <c r="B16" s="58" t="s">
        <v>123</v>
      </c>
      <c r="C16" s="57" t="s">
        <v>93</v>
      </c>
      <c r="D16" s="5">
        <v>6301.1654611897602</v>
      </c>
      <c r="E16" s="5">
        <v>5626.1568367118907</v>
      </c>
      <c r="F16" s="5">
        <v>6596.8826847705059</v>
      </c>
      <c r="G16" s="5">
        <v>8164.3417444443839</v>
      </c>
      <c r="H16" s="5">
        <v>8736.2765334758369</v>
      </c>
      <c r="I16" s="5">
        <v>10223.862346709255</v>
      </c>
      <c r="J16" s="5">
        <v>13913.562063196276</v>
      </c>
      <c r="K16" s="5">
        <v>14544.143782959827</v>
      </c>
      <c r="L16" s="5">
        <v>14418.285353633901</v>
      </c>
      <c r="M16" s="5">
        <v>12885.688724974087</v>
      </c>
      <c r="N16" s="5">
        <v>13711.238113415766</v>
      </c>
      <c r="O16" s="5">
        <v>14901.287027956057</v>
      </c>
      <c r="P16" s="5">
        <v>18085.853481046095</v>
      </c>
      <c r="Q16" s="5">
        <v>20175.787798374404</v>
      </c>
      <c r="R16" s="5">
        <v>19915.950121294078</v>
      </c>
      <c r="S16" s="5">
        <v>18674.071758800812</v>
      </c>
      <c r="T16" s="5">
        <v>21996.560817623842</v>
      </c>
      <c r="U16" s="5">
        <v>22965.521573731286</v>
      </c>
      <c r="V16" s="5">
        <v>23382.827318303582</v>
      </c>
      <c r="W16" s="5">
        <v>24946.410122202498</v>
      </c>
      <c r="X16" s="5">
        <v>24683.919112865638</v>
      </c>
      <c r="Y16" s="5">
        <v>26228.657635272571</v>
      </c>
      <c r="Z16" s="5">
        <v>30097.4756861637</v>
      </c>
      <c r="AA16" s="5">
        <v>31704.391275737507</v>
      </c>
      <c r="AB16" s="5">
        <v>32995.056646948455</v>
      </c>
      <c r="AC16" s="5">
        <v>38940.472469268105</v>
      </c>
      <c r="AD16" s="5">
        <v>42413.810227184804</v>
      </c>
      <c r="AE16" s="5">
        <v>45369.686259209142</v>
      </c>
    </row>
    <row r="17" spans="1:31">
      <c r="A17" s="58" t="s">
        <v>115</v>
      </c>
      <c r="B17" s="58" t="s">
        <v>123</v>
      </c>
      <c r="C17" s="57" t="s">
        <v>94</v>
      </c>
      <c r="D17" s="5">
        <v>8139.1548438</v>
      </c>
      <c r="E17" s="5">
        <v>8882.7313732000002</v>
      </c>
      <c r="F17" s="5">
        <v>9628.2582760000005</v>
      </c>
      <c r="G17" s="5">
        <v>10400.694461999999</v>
      </c>
      <c r="H17" s="5">
        <v>11195.222808999999</v>
      </c>
      <c r="I17" s="5">
        <v>11937.635863</v>
      </c>
      <c r="J17" s="5">
        <v>12614.640619</v>
      </c>
      <c r="K17" s="5">
        <v>13269.92916</v>
      </c>
      <c r="L17" s="5">
        <v>14022.373972000001</v>
      </c>
      <c r="M17" s="5">
        <v>14781.500964999999</v>
      </c>
      <c r="N17" s="5">
        <v>15535.783844</v>
      </c>
      <c r="O17" s="5">
        <v>16283.612619000001</v>
      </c>
      <c r="P17" s="5">
        <v>17035.748406999999</v>
      </c>
      <c r="Q17" s="5">
        <v>17688.295297999997</v>
      </c>
      <c r="R17" s="5">
        <v>18320.707981</v>
      </c>
      <c r="S17" s="5">
        <v>18945.130553000003</v>
      </c>
      <c r="T17" s="5">
        <v>19597.658640000001</v>
      </c>
      <c r="U17" s="5">
        <v>20144.883444999999</v>
      </c>
      <c r="V17" s="5">
        <v>20672.349670999996</v>
      </c>
      <c r="W17" s="5">
        <v>21218.487286</v>
      </c>
      <c r="X17" s="5">
        <v>21830.769661999999</v>
      </c>
      <c r="Y17" s="5">
        <v>22427.023678999998</v>
      </c>
      <c r="Z17" s="5">
        <v>23119.132570000002</v>
      </c>
      <c r="AA17" s="5">
        <v>23855.187782000001</v>
      </c>
      <c r="AB17" s="5">
        <v>24648.547572000003</v>
      </c>
      <c r="AC17" s="5">
        <v>25343.553103999999</v>
      </c>
      <c r="AD17" s="5">
        <v>26044.154151999999</v>
      </c>
      <c r="AE17" s="5">
        <v>26044.154151999999</v>
      </c>
    </row>
    <row r="18" spans="1:31">
      <c r="A18" s="58" t="s">
        <v>115</v>
      </c>
      <c r="B18" s="58" t="s">
        <v>123</v>
      </c>
      <c r="C18" s="57" t="s">
        <v>96</v>
      </c>
      <c r="D18" s="5">
        <v>0</v>
      </c>
      <c r="E18" s="5">
        <v>0</v>
      </c>
      <c r="F18" s="5">
        <v>0</v>
      </c>
      <c r="G18" s="5">
        <v>1.0728523541399999</v>
      </c>
      <c r="H18" s="5">
        <v>0.18830217597500001</v>
      </c>
      <c r="I18" s="5">
        <v>0</v>
      </c>
      <c r="J18" s="5">
        <v>0</v>
      </c>
      <c r="K18" s="5">
        <v>0.21253208461500001</v>
      </c>
      <c r="L18" s="5">
        <v>0</v>
      </c>
      <c r="M18" s="5">
        <v>2.0119372649550002</v>
      </c>
      <c r="N18" s="5">
        <v>0</v>
      </c>
      <c r="O18" s="5">
        <v>1.1873586631149999</v>
      </c>
      <c r="P18" s="5">
        <v>0.56970299589000006</v>
      </c>
      <c r="Q18" s="5">
        <v>1.0372090323850001</v>
      </c>
      <c r="R18" s="5">
        <v>3.5524162557899999</v>
      </c>
      <c r="S18" s="5">
        <v>0.35388111185999993</v>
      </c>
      <c r="T18" s="5">
        <v>0.44473270578500002</v>
      </c>
      <c r="U18" s="5">
        <v>0</v>
      </c>
      <c r="V18" s="5">
        <v>0.79276892794000009</v>
      </c>
      <c r="W18" s="5">
        <v>3.0329544043499999</v>
      </c>
      <c r="X18" s="5">
        <v>2.9374837180249997</v>
      </c>
      <c r="Y18" s="5">
        <v>0</v>
      </c>
      <c r="Z18" s="5">
        <v>2.6838001032500003</v>
      </c>
      <c r="AA18" s="5">
        <v>2.3080680887950003</v>
      </c>
      <c r="AB18" s="5">
        <v>17.113020683320002</v>
      </c>
      <c r="AC18" s="5">
        <v>15.028954661010001</v>
      </c>
      <c r="AD18" s="5">
        <v>98.102192183530036</v>
      </c>
      <c r="AE18" s="5">
        <v>62.240095351815008</v>
      </c>
    </row>
    <row r="19" spans="1:31">
      <c r="A19" s="58" t="s">
        <v>115</v>
      </c>
      <c r="B19" s="58" t="s">
        <v>123</v>
      </c>
      <c r="C19" s="57" t="s">
        <v>98</v>
      </c>
      <c r="D19" s="5">
        <v>-1334.3120830172293</v>
      </c>
      <c r="E19" s="5">
        <v>-1816.9510021622091</v>
      </c>
      <c r="F19" s="5">
        <v>-4520.1366214640093</v>
      </c>
      <c r="G19" s="5">
        <v>-5259.4882041979072</v>
      </c>
      <c r="H19" s="5">
        <v>-6972.2590756417494</v>
      </c>
      <c r="I19" s="5">
        <v>-8484.2177330177183</v>
      </c>
      <c r="J19" s="5">
        <v>-9437.2936846897464</v>
      </c>
      <c r="K19" s="5">
        <v>-8574.029469217332</v>
      </c>
      <c r="L19" s="5">
        <v>-8426.5532538502175</v>
      </c>
      <c r="M19" s="5">
        <v>-7689.9573006627661</v>
      </c>
      <c r="N19" s="5">
        <v>-7787.0793413032316</v>
      </c>
      <c r="O19" s="5">
        <v>-8569.3995034827767</v>
      </c>
      <c r="P19" s="5">
        <v>-12452.742368036012</v>
      </c>
      <c r="Q19" s="5">
        <v>-12631.668479409582</v>
      </c>
      <c r="R19" s="5">
        <v>-13635.427085670708</v>
      </c>
      <c r="S19" s="5">
        <v>-13523.38229338131</v>
      </c>
      <c r="T19" s="5">
        <v>-15810.789851910224</v>
      </c>
      <c r="U19" s="5">
        <v>-15992.609488689639</v>
      </c>
      <c r="V19" s="5">
        <v>-15921.506644925175</v>
      </c>
      <c r="W19" s="5">
        <v>-14676.245128378956</v>
      </c>
      <c r="X19" s="5">
        <v>-16050.018983743972</v>
      </c>
      <c r="Y19" s="5">
        <v>-15009.841447774115</v>
      </c>
      <c r="Z19" s="5">
        <v>-14233.325651215004</v>
      </c>
      <c r="AA19" s="5">
        <v>-14348.315534112669</v>
      </c>
      <c r="AB19" s="5">
        <v>-13025.669019217326</v>
      </c>
      <c r="AC19" s="5">
        <v>-14091.574466244681</v>
      </c>
      <c r="AD19" s="5">
        <v>-12904.682298224185</v>
      </c>
      <c r="AE19" s="5">
        <v>-15696.077256761577</v>
      </c>
    </row>
    <row r="20" spans="1:31">
      <c r="A20" s="58" t="s">
        <v>115</v>
      </c>
      <c r="B20" s="58" t="s">
        <v>123</v>
      </c>
      <c r="C20" s="57" t="s">
        <v>99</v>
      </c>
      <c r="D20" s="5">
        <v>-25.280063899640055</v>
      </c>
      <c r="E20" s="5">
        <v>-57.151289347444909</v>
      </c>
      <c r="F20" s="5">
        <v>-84.339212399669989</v>
      </c>
      <c r="G20" s="5">
        <v>-128.82950731877955</v>
      </c>
      <c r="H20" s="5">
        <v>-175.5657752006652</v>
      </c>
      <c r="I20" s="5">
        <v>-236.97976202638449</v>
      </c>
      <c r="J20" s="5">
        <v>-322.59818053857998</v>
      </c>
      <c r="K20" s="5">
        <v>-407.11137798901069</v>
      </c>
      <c r="L20" s="5">
        <v>-541.81391189978012</v>
      </c>
      <c r="M20" s="5">
        <v>-654.22239995548932</v>
      </c>
      <c r="N20" s="5">
        <v>-818.99008247483823</v>
      </c>
      <c r="O20" s="5">
        <v>-1070.0555660361185</v>
      </c>
      <c r="P20" s="5">
        <v>-1266.4087941560056</v>
      </c>
      <c r="Q20" s="5">
        <v>-1544.794992917668</v>
      </c>
      <c r="R20" s="5">
        <v>-1843.8228036881392</v>
      </c>
      <c r="S20" s="5">
        <v>-2150.4269484699266</v>
      </c>
      <c r="T20" s="5">
        <v>-2446.1621365578849</v>
      </c>
      <c r="U20" s="5">
        <v>-2668.671727297582</v>
      </c>
      <c r="V20" s="5">
        <v>-2992.4061520422642</v>
      </c>
      <c r="W20" s="5">
        <v>-3298.3792121884921</v>
      </c>
      <c r="X20" s="5">
        <v>-3176.9655744199526</v>
      </c>
      <c r="Y20" s="5">
        <v>-3409.771915819626</v>
      </c>
      <c r="Z20" s="5">
        <v>-4082.8622166307923</v>
      </c>
      <c r="AA20" s="5">
        <v>-4630.9578425081636</v>
      </c>
      <c r="AB20" s="5">
        <v>-5486.6399901699997</v>
      </c>
      <c r="AC20" s="5">
        <v>-5926.6052999695585</v>
      </c>
      <c r="AD20" s="5">
        <v>-5987.0686734974624</v>
      </c>
      <c r="AE20" s="5">
        <v>-6505.7443446967845</v>
      </c>
    </row>
    <row r="21" spans="1:31">
      <c r="A21" s="58" t="s">
        <v>115</v>
      </c>
      <c r="B21" s="58" t="s">
        <v>123</v>
      </c>
      <c r="C21" s="57" t="s">
        <v>100</v>
      </c>
      <c r="D21" s="5">
        <v>-129.609394493183</v>
      </c>
      <c r="E21" s="5">
        <v>-176.26486277726801</v>
      </c>
      <c r="F21" s="5">
        <v>-236.98169173480301</v>
      </c>
      <c r="G21" s="5">
        <v>-299.93668678168501</v>
      </c>
      <c r="H21" s="5">
        <v>-361.39073377375303</v>
      </c>
      <c r="I21" s="5">
        <v>-417.27497454974002</v>
      </c>
      <c r="J21" s="5">
        <v>-487.00754329262901</v>
      </c>
      <c r="K21" s="5">
        <v>-562.42779381443302</v>
      </c>
      <c r="L21" s="5">
        <v>-649.30317348466497</v>
      </c>
      <c r="M21" s="5">
        <v>-743.974255468867</v>
      </c>
      <c r="N21" s="5">
        <v>-847.47754387429404</v>
      </c>
      <c r="O21" s="5">
        <v>-953.09923849963195</v>
      </c>
      <c r="P21" s="5">
        <v>-1069.5127141851201</v>
      </c>
      <c r="Q21" s="5">
        <v>-1160.14257351474</v>
      </c>
      <c r="R21" s="5">
        <v>-1250.96820917428</v>
      </c>
      <c r="S21" s="5">
        <v>-1334.0290021644601</v>
      </c>
      <c r="T21" s="5">
        <v>-1409.4739798927301</v>
      </c>
      <c r="U21" s="5">
        <v>-1452.40841021442</v>
      </c>
      <c r="V21" s="5">
        <v>-1492.18368940446</v>
      </c>
      <c r="W21" s="5">
        <v>-1518.40404863454</v>
      </c>
      <c r="X21" s="5">
        <v>-1526.64009206064</v>
      </c>
      <c r="Y21" s="5">
        <v>-1527.8816031439301</v>
      </c>
      <c r="Z21" s="5">
        <v>-1529.52920646332</v>
      </c>
      <c r="AA21" s="5">
        <v>-1544.80678713356</v>
      </c>
      <c r="AB21" s="5">
        <v>-1540.06431819107</v>
      </c>
      <c r="AC21" s="5">
        <v>-1528.9892121376699</v>
      </c>
      <c r="AD21" s="5">
        <v>-1518.8044877457301</v>
      </c>
      <c r="AE21" s="5">
        <v>-1547.4707571706101</v>
      </c>
    </row>
    <row r="23" spans="1:31">
      <c r="A23" s="58" t="s">
        <v>115</v>
      </c>
      <c r="B23" s="58" t="s">
        <v>124</v>
      </c>
      <c r="C23" s="57" t="s">
        <v>80</v>
      </c>
      <c r="D23" s="5">
        <v>42471.802274842055</v>
      </c>
      <c r="E23" s="5">
        <v>40006.517563870701</v>
      </c>
      <c r="F23" s="5">
        <v>36543.703314255559</v>
      </c>
      <c r="G23" s="5">
        <v>38336.45137768305</v>
      </c>
      <c r="H23" s="5">
        <v>38275.587325426546</v>
      </c>
      <c r="I23" s="5">
        <v>38915.162187354683</v>
      </c>
      <c r="J23" s="5">
        <v>38307.427601657706</v>
      </c>
      <c r="K23" s="5">
        <v>35163.704979290575</v>
      </c>
      <c r="L23" s="5">
        <v>35995.270415779785</v>
      </c>
      <c r="M23" s="5">
        <v>36000.042265414842</v>
      </c>
      <c r="N23" s="5">
        <v>35664.410801145736</v>
      </c>
      <c r="O23" s="5">
        <v>34756.22745260167</v>
      </c>
      <c r="P23" s="5">
        <v>26758.1699540304</v>
      </c>
      <c r="Q23" s="5">
        <v>27666.072760054827</v>
      </c>
      <c r="R23" s="5">
        <v>24760.235275158826</v>
      </c>
      <c r="S23" s="5">
        <v>24360.332735212305</v>
      </c>
      <c r="T23" s="5">
        <v>22932.709883807103</v>
      </c>
      <c r="U23" s="5">
        <v>22812.521944639033</v>
      </c>
      <c r="V23" s="5">
        <v>23182.155838365172</v>
      </c>
      <c r="W23" s="5">
        <v>14440.701365459625</v>
      </c>
      <c r="X23" s="5">
        <v>14588.00425270324</v>
      </c>
      <c r="Y23" s="5">
        <v>13032.028220157486</v>
      </c>
      <c r="Z23" s="5">
        <v>11238.861932022326</v>
      </c>
      <c r="AA23" s="5">
        <v>9414.7463934468724</v>
      </c>
      <c r="AB23" s="5">
        <v>9216.0293189985841</v>
      </c>
      <c r="AC23" s="5">
        <v>9305.6811908693326</v>
      </c>
      <c r="AD23" s="5">
        <v>9251.4551703573088</v>
      </c>
      <c r="AE23" s="5">
        <v>8933.2633414732882</v>
      </c>
    </row>
    <row r="24" spans="1:31">
      <c r="A24" s="58" t="s">
        <v>115</v>
      </c>
      <c r="B24" s="58" t="s">
        <v>124</v>
      </c>
      <c r="C24" s="57" t="s">
        <v>82</v>
      </c>
      <c r="D24" s="5">
        <v>971.94498526898826</v>
      </c>
      <c r="E24" s="5">
        <v>969.40436065376821</v>
      </c>
      <c r="F24" s="5">
        <v>974.33751951533816</v>
      </c>
      <c r="G24" s="5">
        <v>986.50590244798809</v>
      </c>
      <c r="H24" s="5">
        <v>1019.1115347133832</v>
      </c>
      <c r="I24" s="5">
        <v>996.98119949043326</v>
      </c>
      <c r="J24" s="5">
        <v>988.19828315090319</v>
      </c>
      <c r="K24" s="5">
        <v>1361.4714997996127</v>
      </c>
      <c r="L24" s="5">
        <v>1443.915205104448</v>
      </c>
      <c r="M24" s="5">
        <v>1466.692758219403</v>
      </c>
      <c r="N24" s="5">
        <v>1643.806015516458</v>
      </c>
      <c r="O24" s="5">
        <v>2164.707211861873</v>
      </c>
      <c r="P24" s="5">
        <v>3216.029860187854</v>
      </c>
      <c r="Q24" s="5">
        <v>3098.069585689278</v>
      </c>
      <c r="R24" s="5">
        <v>3657.2329839413333</v>
      </c>
      <c r="S24" s="5">
        <v>3760.8643101396374</v>
      </c>
      <c r="T24" s="5">
        <v>2737.3304415353618</v>
      </c>
      <c r="U24" s="5">
        <v>2610.5777975087672</v>
      </c>
      <c r="V24" s="5">
        <v>3210.6952017442318</v>
      </c>
      <c r="W24" s="5">
        <v>3215.2633882482805</v>
      </c>
      <c r="X24" s="5">
        <v>3732.4512904681105</v>
      </c>
      <c r="Y24" s="5">
        <v>3635.9936919582024</v>
      </c>
      <c r="Z24" s="5">
        <v>447.98710691051491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115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115</v>
      </c>
      <c r="B26" s="58" t="s">
        <v>124</v>
      </c>
      <c r="C26" s="57" t="s">
        <v>84</v>
      </c>
      <c r="D26" s="5">
        <v>0</v>
      </c>
      <c r="E26" s="5">
        <v>0</v>
      </c>
      <c r="F26" s="5">
        <v>1.4625979105000001E-2</v>
      </c>
      <c r="G26" s="5">
        <v>0.45155722284500005</v>
      </c>
      <c r="H26" s="5">
        <v>1.3179506329800001</v>
      </c>
      <c r="I26" s="5">
        <v>2.3431642078800001</v>
      </c>
      <c r="J26" s="5">
        <v>0</v>
      </c>
      <c r="K26" s="5">
        <v>23.189263293804999</v>
      </c>
      <c r="L26" s="5">
        <v>19.731323080564998</v>
      </c>
      <c r="M26" s="5">
        <v>38.880336028275003</v>
      </c>
      <c r="N26" s="5">
        <v>19.302269498979999</v>
      </c>
      <c r="O26" s="5">
        <v>62.140094591294996</v>
      </c>
      <c r="P26" s="5">
        <v>91.739544141919993</v>
      </c>
      <c r="Q26" s="5">
        <v>492.81297279724993</v>
      </c>
      <c r="R26" s="5">
        <v>699.54093519921003</v>
      </c>
      <c r="S26" s="5">
        <v>723.55521338253016</v>
      </c>
      <c r="T26" s="5">
        <v>462.92376974951503</v>
      </c>
      <c r="U26" s="5">
        <v>630.28526428426505</v>
      </c>
      <c r="V26" s="5">
        <v>1168.0567596343849</v>
      </c>
      <c r="W26" s="5">
        <v>1578.5678220058251</v>
      </c>
      <c r="X26" s="5">
        <v>2595.530755350328</v>
      </c>
      <c r="Y26" s="5">
        <v>1747.325920507235</v>
      </c>
      <c r="Z26" s="5">
        <v>2377.9025759407946</v>
      </c>
      <c r="AA26" s="5">
        <v>2663.3787931408147</v>
      </c>
      <c r="AB26" s="5">
        <v>1913.5554986890704</v>
      </c>
      <c r="AC26" s="5">
        <v>2632.1686606817048</v>
      </c>
      <c r="AD26" s="5">
        <v>4517.5045844654969</v>
      </c>
      <c r="AE26" s="5">
        <v>3484.9721518768665</v>
      </c>
    </row>
    <row r="27" spans="1:31">
      <c r="A27" s="58" t="s">
        <v>115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115</v>
      </c>
      <c r="B28" s="58" t="s">
        <v>124</v>
      </c>
      <c r="C28" s="57" t="s">
        <v>86</v>
      </c>
      <c r="D28" s="5">
        <v>213.04516874987451</v>
      </c>
      <c r="E28" s="5">
        <v>251.42043874985984</v>
      </c>
      <c r="F28" s="5">
        <v>199.22103999991467</v>
      </c>
      <c r="G28" s="5">
        <v>126.74201749995994</v>
      </c>
      <c r="H28" s="5">
        <v>180.51341749997971</v>
      </c>
      <c r="I28" s="5">
        <v>184.41773249999477</v>
      </c>
      <c r="J28" s="5">
        <v>308.66522999995004</v>
      </c>
      <c r="K28" s="5">
        <v>160.58270249999995</v>
      </c>
      <c r="L28" s="5">
        <v>280.0297412499749</v>
      </c>
      <c r="M28" s="5">
        <v>299.18001999993004</v>
      </c>
      <c r="N28" s="5">
        <v>248.91692374991487</v>
      </c>
      <c r="O28" s="5">
        <v>213.04516874998981</v>
      </c>
      <c r="P28" s="5">
        <v>251.42043875001988</v>
      </c>
      <c r="Q28" s="5">
        <v>199.22103999997489</v>
      </c>
      <c r="R28" s="5">
        <v>54.607374999955006</v>
      </c>
      <c r="S28" s="5">
        <v>64.035429999994975</v>
      </c>
      <c r="T28" s="5">
        <v>77.214287499959951</v>
      </c>
      <c r="U28" s="5">
        <v>166.56127999999492</v>
      </c>
      <c r="V28" s="5">
        <v>81.759812499949973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115</v>
      </c>
      <c r="B29" s="58" t="s">
        <v>124</v>
      </c>
      <c r="C29" s="57" t="s">
        <v>87</v>
      </c>
      <c r="D29" s="5">
        <v>782.10927591390623</v>
      </c>
      <c r="E29" s="5">
        <v>1118.4897222796662</v>
      </c>
      <c r="F29" s="5">
        <v>1394.4945851694174</v>
      </c>
      <c r="G29" s="5">
        <v>1389.9728001137564</v>
      </c>
      <c r="H29" s="5">
        <v>1336.797661955007</v>
      </c>
      <c r="I29" s="5">
        <v>1620.5123643726984</v>
      </c>
      <c r="J29" s="5">
        <v>1680.6708770087005</v>
      </c>
      <c r="K29" s="5">
        <v>1559.3743984629255</v>
      </c>
      <c r="L29" s="5">
        <v>1506.1092738775665</v>
      </c>
      <c r="M29" s="5">
        <v>1230.0725442734206</v>
      </c>
      <c r="N29" s="5">
        <v>1300.4030227890012</v>
      </c>
      <c r="O29" s="5">
        <v>1406.7594428306354</v>
      </c>
      <c r="P29" s="5">
        <v>2781.5844889091381</v>
      </c>
      <c r="Q29" s="5">
        <v>2803.609996730715</v>
      </c>
      <c r="R29" s="5">
        <v>4103.4872095184492</v>
      </c>
      <c r="S29" s="5">
        <v>4176.6458027843164</v>
      </c>
      <c r="T29" s="5">
        <v>4695.6409637076149</v>
      </c>
      <c r="U29" s="5">
        <v>5320.3678430857817</v>
      </c>
      <c r="V29" s="5">
        <v>5531.9538885205156</v>
      </c>
      <c r="W29" s="5">
        <v>5647.5657292037004</v>
      </c>
      <c r="X29" s="5">
        <v>4936.2406382304698</v>
      </c>
      <c r="Y29" s="5">
        <v>5207.4871006919493</v>
      </c>
      <c r="Z29" s="5">
        <v>7791.6362894539407</v>
      </c>
      <c r="AA29" s="5">
        <v>10263.888323065326</v>
      </c>
      <c r="AB29" s="5">
        <v>13040.302938598934</v>
      </c>
      <c r="AC29" s="5">
        <v>17483.686681861473</v>
      </c>
      <c r="AD29" s="5">
        <v>19534.174721445055</v>
      </c>
      <c r="AE29" s="5">
        <v>20080.800851781507</v>
      </c>
    </row>
    <row r="30" spans="1:31">
      <c r="A30" s="58" t="s">
        <v>115</v>
      </c>
      <c r="B30" s="58" t="s">
        <v>124</v>
      </c>
      <c r="C30" s="57" t="s">
        <v>88</v>
      </c>
      <c r="D30" s="5">
        <v>11.207499819895029</v>
      </c>
      <c r="E30" s="5">
        <v>31.568143320650034</v>
      </c>
      <c r="F30" s="5">
        <v>47.366105305935207</v>
      </c>
      <c r="G30" s="5">
        <v>77.687577479859939</v>
      </c>
      <c r="H30" s="5">
        <v>122.9117020464398</v>
      </c>
      <c r="I30" s="5">
        <v>191.14741002063997</v>
      </c>
      <c r="J30" s="5">
        <v>270.55249680441028</v>
      </c>
      <c r="K30" s="5">
        <v>187.50646985990392</v>
      </c>
      <c r="L30" s="5">
        <v>265.78665725287578</v>
      </c>
      <c r="M30" s="5">
        <v>336.20288175907564</v>
      </c>
      <c r="N30" s="5">
        <v>439.51099376998116</v>
      </c>
      <c r="O30" s="5">
        <v>570.15157293954883</v>
      </c>
      <c r="P30" s="5">
        <v>710.88450347205753</v>
      </c>
      <c r="Q30" s="5">
        <v>847.443250967067</v>
      </c>
      <c r="R30" s="5">
        <v>1015.3667525351975</v>
      </c>
      <c r="S30" s="5">
        <v>1206.4098813770765</v>
      </c>
      <c r="T30" s="5">
        <v>1382.3881181860181</v>
      </c>
      <c r="U30" s="5">
        <v>1515.2516198919116</v>
      </c>
      <c r="V30" s="5">
        <v>1781.2457133962303</v>
      </c>
      <c r="W30" s="5">
        <v>1925.4500236713202</v>
      </c>
      <c r="X30" s="5">
        <v>2033.1704482788896</v>
      </c>
      <c r="Y30" s="5">
        <v>2397.7128197888383</v>
      </c>
      <c r="Z30" s="5">
        <v>2768.2353877034593</v>
      </c>
      <c r="AA30" s="5">
        <v>3189.5026071655448</v>
      </c>
      <c r="AB30" s="5">
        <v>3413.7533992103345</v>
      </c>
      <c r="AC30" s="5">
        <v>3529.7085767393396</v>
      </c>
      <c r="AD30" s="5">
        <v>3746.9503961358023</v>
      </c>
      <c r="AE30" s="5">
        <v>4025.824511916564</v>
      </c>
    </row>
    <row r="31" spans="1:31">
      <c r="A31" s="58" t="s">
        <v>115</v>
      </c>
      <c r="B31" s="58" t="s">
        <v>124</v>
      </c>
      <c r="C31" s="57" t="s">
        <v>89</v>
      </c>
      <c r="D31" s="5">
        <v>63.824008213021997</v>
      </c>
      <c r="E31" s="5">
        <v>79.063171663566706</v>
      </c>
      <c r="F31" s="5">
        <v>101.887320505342</v>
      </c>
      <c r="G31" s="5">
        <v>133.158772546666</v>
      </c>
      <c r="H31" s="5">
        <v>169.227310946969</v>
      </c>
      <c r="I31" s="5">
        <v>206.738543574396</v>
      </c>
      <c r="J31" s="5">
        <v>250.67950244750099</v>
      </c>
      <c r="K31" s="5">
        <v>299.25516716737002</v>
      </c>
      <c r="L31" s="5">
        <v>369.13523016461897</v>
      </c>
      <c r="M31" s="5">
        <v>460.54711567596598</v>
      </c>
      <c r="N31" s="5">
        <v>558.56176802077596</v>
      </c>
      <c r="O31" s="5">
        <v>654.24183828778303</v>
      </c>
      <c r="P31" s="5">
        <v>751.02435044482604</v>
      </c>
      <c r="Q31" s="5">
        <v>832.06933290236304</v>
      </c>
      <c r="R31" s="5">
        <v>916.69437511486103</v>
      </c>
      <c r="S31" s="5">
        <v>990.27732281968099</v>
      </c>
      <c r="T31" s="5">
        <v>1065.7455336023299</v>
      </c>
      <c r="U31" s="5">
        <v>1121.36062064506</v>
      </c>
      <c r="V31" s="5">
        <v>1186.4172322864899</v>
      </c>
      <c r="W31" s="5">
        <v>1243.2026816129201</v>
      </c>
      <c r="X31" s="5">
        <v>1294.4852082602499</v>
      </c>
      <c r="Y31" s="5">
        <v>1323.8612771321</v>
      </c>
      <c r="Z31" s="5">
        <v>1341.6137193331899</v>
      </c>
      <c r="AA31" s="5">
        <v>1355.08221580293</v>
      </c>
      <c r="AB31" s="5">
        <v>1355.3684737875799</v>
      </c>
      <c r="AC31" s="5">
        <v>1343.9632981981299</v>
      </c>
      <c r="AD31" s="5">
        <v>1328.9268256233499</v>
      </c>
      <c r="AE31" s="5">
        <v>1352.07169661226</v>
      </c>
    </row>
    <row r="32" spans="1:31">
      <c r="A32" s="58" t="s">
        <v>115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115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115</v>
      </c>
      <c r="B34" s="58" t="s">
        <v>124</v>
      </c>
      <c r="C34" s="57" t="s">
        <v>92</v>
      </c>
      <c r="D34" s="5">
        <v>2914.625573402941</v>
      </c>
      <c r="E34" s="5">
        <v>5041.3519860789584</v>
      </c>
      <c r="F34" s="5">
        <v>5606.7654312236009</v>
      </c>
      <c r="G34" s="5">
        <v>6879.3703867611857</v>
      </c>
      <c r="H34" s="5">
        <v>8539.5631696800428</v>
      </c>
      <c r="I34" s="5">
        <v>9931.5192587237507</v>
      </c>
      <c r="J34" s="5">
        <v>11232.415818476462</v>
      </c>
      <c r="K34" s="5">
        <v>11313.400908572869</v>
      </c>
      <c r="L34" s="5">
        <v>12225.225722425996</v>
      </c>
      <c r="M34" s="5">
        <v>13676.986340396401</v>
      </c>
      <c r="N34" s="5">
        <v>17473.813187405045</v>
      </c>
      <c r="O34" s="5">
        <v>21357.595173986851</v>
      </c>
      <c r="P34" s="5">
        <v>30754.331846476121</v>
      </c>
      <c r="Q34" s="5">
        <v>31401.064181050584</v>
      </c>
      <c r="R34" s="5">
        <v>30567.960234993076</v>
      </c>
      <c r="S34" s="5">
        <v>31464.827122929655</v>
      </c>
      <c r="T34" s="5">
        <v>33347.478204642088</v>
      </c>
      <c r="U34" s="5">
        <v>36139.963788003952</v>
      </c>
      <c r="V34" s="5">
        <v>32582.399751805995</v>
      </c>
      <c r="W34" s="5">
        <v>42164.616531361833</v>
      </c>
      <c r="X34" s="5">
        <v>44472.299836794729</v>
      </c>
      <c r="Y34" s="5">
        <v>44467.916583380291</v>
      </c>
      <c r="Z34" s="5">
        <v>47603.431869753513</v>
      </c>
      <c r="AA34" s="5">
        <v>48653.861118473309</v>
      </c>
      <c r="AB34" s="5">
        <v>54587.178755171444</v>
      </c>
      <c r="AC34" s="5">
        <v>61419.027033718528</v>
      </c>
      <c r="AD34" s="5">
        <v>64346.220376054705</v>
      </c>
      <c r="AE34" s="5">
        <v>64905.921708589573</v>
      </c>
    </row>
    <row r="35" spans="1:31">
      <c r="A35" s="58" t="s">
        <v>115</v>
      </c>
      <c r="B35" s="58" t="s">
        <v>124</v>
      </c>
      <c r="C35" s="57" t="s">
        <v>93</v>
      </c>
      <c r="D35" s="5">
        <v>6564.2563740864598</v>
      </c>
      <c r="E35" s="5">
        <v>6831.3059796536554</v>
      </c>
      <c r="F35" s="5">
        <v>7343.5307267243361</v>
      </c>
      <c r="G35" s="5">
        <v>7316.6690304531285</v>
      </c>
      <c r="H35" s="5">
        <v>6857.7667751586559</v>
      </c>
      <c r="I35" s="5">
        <v>6830.2415718196207</v>
      </c>
      <c r="J35" s="5">
        <v>6822.9365246942016</v>
      </c>
      <c r="K35" s="5">
        <v>7067.5329237426904</v>
      </c>
      <c r="L35" s="5">
        <v>7013.2449382650193</v>
      </c>
      <c r="M35" s="5">
        <v>6290.4309797972883</v>
      </c>
      <c r="N35" s="5">
        <v>6927.3164759997853</v>
      </c>
      <c r="O35" s="5">
        <v>7134.0390325885019</v>
      </c>
      <c r="P35" s="5">
        <v>8886.2190734778669</v>
      </c>
      <c r="Q35" s="5">
        <v>9723.5550426800637</v>
      </c>
      <c r="R35" s="5">
        <v>14916.497122293651</v>
      </c>
      <c r="S35" s="5">
        <v>14608.930682609316</v>
      </c>
      <c r="T35" s="5">
        <v>15183.531761645892</v>
      </c>
      <c r="U35" s="5">
        <v>16774.038550024423</v>
      </c>
      <c r="V35" s="5">
        <v>20851.81803203281</v>
      </c>
      <c r="W35" s="5">
        <v>20696.627626372039</v>
      </c>
      <c r="X35" s="5">
        <v>18951.639460002814</v>
      </c>
      <c r="Y35" s="5">
        <v>21500.673492504877</v>
      </c>
      <c r="Z35" s="5">
        <v>25849.939577262987</v>
      </c>
      <c r="AA35" s="5">
        <v>36537.796819638854</v>
      </c>
      <c r="AB35" s="5">
        <v>42209.538010841832</v>
      </c>
      <c r="AC35" s="5">
        <v>58485.677159390398</v>
      </c>
      <c r="AD35" s="5">
        <v>63401.147818112579</v>
      </c>
      <c r="AE35" s="5">
        <v>64981.505345437254</v>
      </c>
    </row>
    <row r="36" spans="1:31">
      <c r="A36" s="58" t="s">
        <v>115</v>
      </c>
      <c r="B36" s="58" t="s">
        <v>124</v>
      </c>
      <c r="C36" s="57" t="s">
        <v>94</v>
      </c>
      <c r="D36" s="5">
        <v>8066.6635741</v>
      </c>
      <c r="E36" s="5">
        <v>8681.3383525999998</v>
      </c>
      <c r="F36" s="5">
        <v>9263.2446696000006</v>
      </c>
      <c r="G36" s="5">
        <v>9852.6854175000008</v>
      </c>
      <c r="H36" s="5">
        <v>10449.6523406</v>
      </c>
      <c r="I36" s="5">
        <v>10980.2308333</v>
      </c>
      <c r="J36" s="5">
        <v>11482.937853699999</v>
      </c>
      <c r="K36" s="5">
        <v>11986.572055299999</v>
      </c>
      <c r="L36" s="5">
        <v>12626.295016600001</v>
      </c>
      <c r="M36" s="5">
        <v>13323.216663300002</v>
      </c>
      <c r="N36" s="5">
        <v>14051.771751999999</v>
      </c>
      <c r="O36" s="5">
        <v>14775.3633572</v>
      </c>
      <c r="P36" s="5">
        <v>15499.9244077</v>
      </c>
      <c r="Q36" s="5">
        <v>16113.582046300002</v>
      </c>
      <c r="R36" s="5">
        <v>16729.570208600002</v>
      </c>
      <c r="S36" s="5">
        <v>17334.894159399999</v>
      </c>
      <c r="T36" s="5">
        <v>17962.203582499998</v>
      </c>
      <c r="U36" s="5">
        <v>18471.740253199998</v>
      </c>
      <c r="V36" s="5">
        <v>18976.706246500002</v>
      </c>
      <c r="W36" s="5">
        <v>19479.668469800003</v>
      </c>
      <c r="X36" s="5">
        <v>20023.148224199998</v>
      </c>
      <c r="Y36" s="5">
        <v>20501.7260584</v>
      </c>
      <c r="Z36" s="5">
        <v>21060.229698399999</v>
      </c>
      <c r="AA36" s="5">
        <v>21653.538078699999</v>
      </c>
      <c r="AB36" s="5">
        <v>22303.193232500002</v>
      </c>
      <c r="AC36" s="5">
        <v>22842.9406036</v>
      </c>
      <c r="AD36" s="5">
        <v>23404.7680559</v>
      </c>
      <c r="AE36" s="5">
        <v>23404.7680559</v>
      </c>
    </row>
    <row r="37" spans="1:31">
      <c r="A37" s="58" t="s">
        <v>115</v>
      </c>
      <c r="B37" s="58" t="s">
        <v>124</v>
      </c>
      <c r="C37" s="57" t="s">
        <v>96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0.42309760402500002</v>
      </c>
      <c r="M37" s="5">
        <v>0.514498970045</v>
      </c>
      <c r="N37" s="5">
        <v>1.099230628485</v>
      </c>
      <c r="O37" s="5">
        <v>0</v>
      </c>
      <c r="P37" s="5">
        <v>2.0122097423950001</v>
      </c>
      <c r="Q37" s="5">
        <v>3.6959149144000003</v>
      </c>
      <c r="R37" s="5">
        <v>1.8337663415950001</v>
      </c>
      <c r="S37" s="5">
        <v>3.1234643450450004</v>
      </c>
      <c r="T37" s="5">
        <v>1.7254342827400002</v>
      </c>
      <c r="U37" s="5">
        <v>0</v>
      </c>
      <c r="V37" s="5">
        <v>4.7343718450300001</v>
      </c>
      <c r="W37" s="5">
        <v>9.7865465129249998</v>
      </c>
      <c r="X37" s="5">
        <v>11.564050314275001</v>
      </c>
      <c r="Y37" s="5">
        <v>0</v>
      </c>
      <c r="Z37" s="5">
        <v>33.60679258183</v>
      </c>
      <c r="AA37" s="5">
        <v>46.755847634065006</v>
      </c>
      <c r="AB37" s="5">
        <v>25.460339579749999</v>
      </c>
      <c r="AC37" s="5">
        <v>43.712427627460002</v>
      </c>
      <c r="AD37" s="5">
        <v>274.96091345113001</v>
      </c>
      <c r="AE37" s="5">
        <v>214.66370584581503</v>
      </c>
    </row>
    <row r="38" spans="1:31">
      <c r="A38" s="58" t="s">
        <v>115</v>
      </c>
      <c r="B38" s="58" t="s">
        <v>124</v>
      </c>
      <c r="C38" s="57" t="s">
        <v>98</v>
      </c>
      <c r="D38" s="5">
        <v>-1106.959339947331</v>
      </c>
      <c r="E38" s="5">
        <v>-1568.7527818582671</v>
      </c>
      <c r="F38" s="5">
        <v>-1923.6838946597777</v>
      </c>
      <c r="G38" s="5">
        <v>-1915.5346727083265</v>
      </c>
      <c r="H38" s="5">
        <v>-1844.7254408712979</v>
      </c>
      <c r="I38" s="5">
        <v>-2193.1470298676231</v>
      </c>
      <c r="J38" s="5">
        <v>-2287.8391967892585</v>
      </c>
      <c r="K38" s="5">
        <v>-2102.2755131377621</v>
      </c>
      <c r="L38" s="5">
        <v>-2031.0584755107679</v>
      </c>
      <c r="M38" s="5">
        <v>-1647.9299735198806</v>
      </c>
      <c r="N38" s="5">
        <v>-1748.4337231045324</v>
      </c>
      <c r="O38" s="5">
        <v>-1890.6860228755322</v>
      </c>
      <c r="P38" s="5">
        <v>-3517.4700192217542</v>
      </c>
      <c r="Q38" s="5">
        <v>-3531.1738301455734</v>
      </c>
      <c r="R38" s="5">
        <v>-5158.8751954011086</v>
      </c>
      <c r="S38" s="5">
        <v>-5238.2344563899687</v>
      </c>
      <c r="T38" s="5">
        <v>-5863.0207969434377</v>
      </c>
      <c r="U38" s="5">
        <v>-6640.3401621325647</v>
      </c>
      <c r="V38" s="5">
        <v>-6913.4549713749757</v>
      </c>
      <c r="W38" s="5">
        <v>-7108.9930219868666</v>
      </c>
      <c r="X38" s="5">
        <v>-6211.5957235781698</v>
      </c>
      <c r="Y38" s="5">
        <v>-6620.8950665411785</v>
      </c>
      <c r="Z38" s="5">
        <v>-10009.498024131102</v>
      </c>
      <c r="AA38" s="5">
        <v>-13299.517180074452</v>
      </c>
      <c r="AB38" s="5">
        <v>-16652.834483526687</v>
      </c>
      <c r="AC38" s="5">
        <v>-22016.22346125494</v>
      </c>
      <c r="AD38" s="5">
        <v>-24493.303917279492</v>
      </c>
      <c r="AE38" s="5">
        <v>-25183.193056545078</v>
      </c>
    </row>
    <row r="39" spans="1:31">
      <c r="A39" s="58" t="s">
        <v>115</v>
      </c>
      <c r="B39" s="58" t="s">
        <v>124</v>
      </c>
      <c r="C39" s="57" t="s">
        <v>99</v>
      </c>
      <c r="D39" s="5">
        <v>-13.183991018060073</v>
      </c>
      <c r="E39" s="5">
        <v>-37.135322297915089</v>
      </c>
      <c r="F39" s="5">
        <v>-55.719323391060165</v>
      </c>
      <c r="G39" s="5">
        <v>-91.388118679860284</v>
      </c>
      <c r="H39" s="5">
        <v>-144.5877137385508</v>
      </c>
      <c r="I39" s="5">
        <v>-224.85708473609972</v>
      </c>
      <c r="J39" s="5">
        <v>-318.26560293433067</v>
      </c>
      <c r="K39" s="5">
        <v>-221.44130079154098</v>
      </c>
      <c r="L39" s="5">
        <v>-316.38965021101308</v>
      </c>
      <c r="M39" s="5">
        <v>-401.37953387049481</v>
      </c>
      <c r="N39" s="5">
        <v>-529.09590308377233</v>
      </c>
      <c r="O39" s="5">
        <v>-689.45857351136647</v>
      </c>
      <c r="P39" s="5">
        <v>-865.27706943537623</v>
      </c>
      <c r="Q39" s="5">
        <v>-1030.2498023322769</v>
      </c>
      <c r="R39" s="5">
        <v>-1245.8637700431407</v>
      </c>
      <c r="S39" s="5">
        <v>-1483.7266166361223</v>
      </c>
      <c r="T39" s="5">
        <v>-1708.1809731295962</v>
      </c>
      <c r="U39" s="5">
        <v>-1871.2247522923769</v>
      </c>
      <c r="V39" s="5">
        <v>-2217.4401419312171</v>
      </c>
      <c r="W39" s="5">
        <v>-2393.9223784469027</v>
      </c>
      <c r="X39" s="5">
        <v>-2518.2211688518082</v>
      </c>
      <c r="Y39" s="5">
        <v>-2986.1510843920173</v>
      </c>
      <c r="Z39" s="5">
        <v>-3429.4228578979428</v>
      </c>
      <c r="AA39" s="5">
        <v>-3993.5588041569672</v>
      </c>
      <c r="AB39" s="5">
        <v>-4266.8368250433487</v>
      </c>
      <c r="AC39" s="5">
        <v>-4445.9688562457341</v>
      </c>
      <c r="AD39" s="5">
        <v>-4714.3174294504097</v>
      </c>
      <c r="AE39" s="5">
        <v>-5077.5555463522323</v>
      </c>
    </row>
    <row r="40" spans="1:31">
      <c r="A40" s="58" t="s">
        <v>115</v>
      </c>
      <c r="B40" s="58" t="s">
        <v>124</v>
      </c>
      <c r="C40" s="57" t="s">
        <v>100</v>
      </c>
      <c r="D40" s="5">
        <v>-74.211807379665004</v>
      </c>
      <c r="E40" s="5">
        <v>-91.586783745670999</v>
      </c>
      <c r="F40" s="5">
        <v>-117.918764656024</v>
      </c>
      <c r="G40" s="5">
        <v>-153.51420995415799</v>
      </c>
      <c r="H40" s="5">
        <v>-194.62866004837801</v>
      </c>
      <c r="I40" s="5">
        <v>-237.85359363737101</v>
      </c>
      <c r="J40" s="5">
        <v>-288.68883087651699</v>
      </c>
      <c r="K40" s="5">
        <v>-344.219107882147</v>
      </c>
      <c r="L40" s="5">
        <v>-425.83783066065303</v>
      </c>
      <c r="M40" s="5">
        <v>-531.59546936497998</v>
      </c>
      <c r="N40" s="5">
        <v>-646.98997484059498</v>
      </c>
      <c r="O40" s="5">
        <v>-757.64839003732095</v>
      </c>
      <c r="P40" s="5">
        <v>-871.02657189209401</v>
      </c>
      <c r="Q40" s="5">
        <v>-966.45596240473105</v>
      </c>
      <c r="R40" s="5">
        <v>-1062.23267175399</v>
      </c>
      <c r="S40" s="5">
        <v>-1146.39081608222</v>
      </c>
      <c r="T40" s="5">
        <v>-1235.4705640674099</v>
      </c>
      <c r="U40" s="5">
        <v>-1302.9291447150199</v>
      </c>
      <c r="V40" s="5">
        <v>-1375.12479277848</v>
      </c>
      <c r="W40" s="5">
        <v>-1445.5986249102</v>
      </c>
      <c r="X40" s="5">
        <v>-1501.1750544143399</v>
      </c>
      <c r="Y40" s="5">
        <v>-1538.9962565649701</v>
      </c>
      <c r="Z40" s="5">
        <v>-1557.88084642182</v>
      </c>
      <c r="AA40" s="5">
        <v>-1576.9758845306801</v>
      </c>
      <c r="AB40" s="5">
        <v>-1574.79417392919</v>
      </c>
      <c r="AC40" s="5">
        <v>-1561.4892532779199</v>
      </c>
      <c r="AD40" s="5">
        <v>-1542.5783371836201</v>
      </c>
      <c r="AE40" s="5">
        <v>-1571.46460639927</v>
      </c>
    </row>
    <row r="42" spans="1:31">
      <c r="A42" s="58" t="s">
        <v>115</v>
      </c>
      <c r="B42" s="58" t="s">
        <v>125</v>
      </c>
      <c r="C42" s="57" t="s">
        <v>81</v>
      </c>
      <c r="D42" s="5">
        <v>34660.988572304181</v>
      </c>
      <c r="E42" s="5">
        <v>30351.903511140637</v>
      </c>
      <c r="F42" s="5">
        <v>33948.625938207806</v>
      </c>
      <c r="G42" s="5">
        <v>33963.001907721402</v>
      </c>
      <c r="H42" s="5">
        <v>32720.628090457467</v>
      </c>
      <c r="I42" s="5">
        <v>23684.286238788736</v>
      </c>
      <c r="J42" s="5">
        <v>23593.350536264858</v>
      </c>
      <c r="K42" s="5">
        <v>20031.848966225803</v>
      </c>
      <c r="L42" s="5">
        <v>20268.096414274609</v>
      </c>
      <c r="M42" s="5">
        <v>20128.86746347716</v>
      </c>
      <c r="N42" s="5">
        <v>19997.050243945545</v>
      </c>
      <c r="O42" s="5">
        <v>20016.155247283576</v>
      </c>
      <c r="P42" s="5">
        <v>19048.802517985016</v>
      </c>
      <c r="Q42" s="5">
        <v>19665.642291131935</v>
      </c>
      <c r="R42" s="5">
        <v>19134.848080600055</v>
      </c>
      <c r="S42" s="5">
        <v>18423.529102048753</v>
      </c>
      <c r="T42" s="5">
        <v>17491.991288847952</v>
      </c>
      <c r="U42" s="5">
        <v>17500.680874983023</v>
      </c>
      <c r="V42" s="5">
        <v>17752.509766403862</v>
      </c>
      <c r="W42" s="5">
        <v>17978.757209768439</v>
      </c>
      <c r="X42" s="5">
        <v>7247.8509137805795</v>
      </c>
      <c r="Y42" s="5">
        <v>6627.2418217333434</v>
      </c>
      <c r="Z42" s="5">
        <v>6712.4775780285308</v>
      </c>
      <c r="AA42" s="5">
        <v>6550.463839069288</v>
      </c>
      <c r="AB42" s="5">
        <v>6529.4054129239576</v>
      </c>
      <c r="AC42" s="5">
        <v>0</v>
      </c>
      <c r="AD42" s="5">
        <v>0</v>
      </c>
      <c r="AE42" s="5">
        <v>0</v>
      </c>
    </row>
    <row r="43" spans="1:31">
      <c r="A43" s="58" t="s">
        <v>115</v>
      </c>
      <c r="B43" s="58" t="s">
        <v>125</v>
      </c>
      <c r="C43" s="57" t="s">
        <v>82</v>
      </c>
      <c r="D43" s="5">
        <v>7.209688233415001</v>
      </c>
      <c r="E43" s="5">
        <v>3.9741148580850001</v>
      </c>
      <c r="F43" s="5">
        <v>1.4081653367</v>
      </c>
      <c r="G43" s="5">
        <v>2.3150196080050001</v>
      </c>
      <c r="H43" s="5">
        <v>0.36199496707500001</v>
      </c>
      <c r="I43" s="5">
        <v>40.714799411245004</v>
      </c>
      <c r="J43" s="5">
        <v>39.774083626714997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115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115</v>
      </c>
      <c r="B45" s="58" t="s">
        <v>125</v>
      </c>
      <c r="C45" s="57" t="s">
        <v>84</v>
      </c>
      <c r="D45" s="5">
        <v>4.4221629608799997</v>
      </c>
      <c r="E45" s="5">
        <v>5.5707220576649998</v>
      </c>
      <c r="F45" s="5">
        <v>8.1602609490000005E-2</v>
      </c>
      <c r="G45" s="5">
        <v>2.2791829042450003</v>
      </c>
      <c r="H45" s="5">
        <v>0</v>
      </c>
      <c r="I45" s="5">
        <v>27.878641072234998</v>
      </c>
      <c r="J45" s="5">
        <v>24.583565513165006</v>
      </c>
      <c r="K45" s="5">
        <v>49.005601502064998</v>
      </c>
      <c r="L45" s="5">
        <v>34.458479988124999</v>
      </c>
      <c r="M45" s="5">
        <v>48.207414997230003</v>
      </c>
      <c r="N45" s="5">
        <v>29.531112493249999</v>
      </c>
      <c r="O45" s="5">
        <v>52.84495346012001</v>
      </c>
      <c r="P45" s="5">
        <v>27.414689156350001</v>
      </c>
      <c r="Q45" s="5">
        <v>158.46403455524003</v>
      </c>
      <c r="R45" s="5">
        <v>107.67772709513501</v>
      </c>
      <c r="S45" s="5">
        <v>121.80747079327999</v>
      </c>
      <c r="T45" s="5">
        <v>88.949922442410013</v>
      </c>
      <c r="U45" s="5">
        <v>146.23215136934002</v>
      </c>
      <c r="V45" s="5">
        <v>174.08407684425501</v>
      </c>
      <c r="W45" s="5">
        <v>287.24948370330003</v>
      </c>
      <c r="X45" s="5">
        <v>491.14381991820989</v>
      </c>
      <c r="Y45" s="5">
        <v>363.91918787345998</v>
      </c>
      <c r="Z45" s="5">
        <v>612.49521564128486</v>
      </c>
      <c r="AA45" s="5">
        <v>556.31525832855993</v>
      </c>
      <c r="AB45" s="5">
        <v>1684.2768510434255</v>
      </c>
      <c r="AC45" s="5">
        <v>2900.0318468412552</v>
      </c>
      <c r="AD45" s="5">
        <v>7736.1102087159634</v>
      </c>
      <c r="AE45" s="5">
        <v>6195.4719918573855</v>
      </c>
    </row>
    <row r="46" spans="1:31">
      <c r="A46" s="58" t="s">
        <v>115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115</v>
      </c>
      <c r="B47" s="58" t="s">
        <v>125</v>
      </c>
      <c r="C47" s="57" t="s">
        <v>86</v>
      </c>
      <c r="D47" s="5">
        <v>3788.2417964683459</v>
      </c>
      <c r="E47" s="5">
        <v>2033.2749805105448</v>
      </c>
      <c r="F47" s="5">
        <v>1996.6448338273794</v>
      </c>
      <c r="G47" s="5">
        <v>2257.3895906437292</v>
      </c>
      <c r="H47" s="5">
        <v>1896.0638055407651</v>
      </c>
      <c r="I47" s="5">
        <v>2892.3854076251646</v>
      </c>
      <c r="J47" s="5">
        <v>2517.8860167698549</v>
      </c>
      <c r="K47" s="5">
        <v>2536.0584400564944</v>
      </c>
      <c r="L47" s="5">
        <v>2191.3590228812996</v>
      </c>
      <c r="M47" s="5">
        <v>1980.1817923248541</v>
      </c>
      <c r="N47" s="5">
        <v>1886.8674819090554</v>
      </c>
      <c r="O47" s="5">
        <v>2760.9900354266956</v>
      </c>
      <c r="P47" s="5">
        <v>2718.9686753907099</v>
      </c>
      <c r="Q47" s="5">
        <v>3094.807342191154</v>
      </c>
      <c r="R47" s="5">
        <v>3107.4316574952504</v>
      </c>
      <c r="S47" s="5">
        <v>2918.084858983329</v>
      </c>
      <c r="T47" s="5">
        <v>2032.8998475642152</v>
      </c>
      <c r="U47" s="5">
        <v>2208.3694310468395</v>
      </c>
      <c r="V47" s="5">
        <v>2161.7706508533352</v>
      </c>
      <c r="W47" s="5">
        <v>1894.1711410790697</v>
      </c>
      <c r="X47" s="5">
        <v>1901.364238833811</v>
      </c>
      <c r="Y47" s="5">
        <v>2862.4396969664895</v>
      </c>
      <c r="Z47" s="5">
        <v>3241.2724552650488</v>
      </c>
      <c r="AA47" s="5">
        <v>2807.61653290607</v>
      </c>
      <c r="AB47" s="5">
        <v>2698.613020944309</v>
      </c>
      <c r="AC47" s="5">
        <v>2506.1826038994545</v>
      </c>
      <c r="AD47" s="5">
        <v>2231.931419704435</v>
      </c>
      <c r="AE47" s="5">
        <v>1040.7575610487597</v>
      </c>
    </row>
    <row r="48" spans="1:31">
      <c r="A48" s="58" t="s">
        <v>115</v>
      </c>
      <c r="B48" s="58" t="s">
        <v>125</v>
      </c>
      <c r="C48" s="57" t="s">
        <v>87</v>
      </c>
      <c r="D48" s="5">
        <v>145.96742448279002</v>
      </c>
      <c r="E48" s="5">
        <v>156.94742185507988</v>
      </c>
      <c r="F48" s="5">
        <v>152.17456711096497</v>
      </c>
      <c r="G48" s="5">
        <v>158.62679434877487</v>
      </c>
      <c r="H48" s="5">
        <v>156.86981042206483</v>
      </c>
      <c r="I48" s="5">
        <v>156.52655367516991</v>
      </c>
      <c r="J48" s="5">
        <v>162.78065370443454</v>
      </c>
      <c r="K48" s="5">
        <v>201.79655158794952</v>
      </c>
      <c r="L48" s="5">
        <v>322.42933215953025</v>
      </c>
      <c r="M48" s="5">
        <v>301.23680844455527</v>
      </c>
      <c r="N48" s="5">
        <v>296.90927667535527</v>
      </c>
      <c r="O48" s="5">
        <v>288.40221681352023</v>
      </c>
      <c r="P48" s="5">
        <v>889.5306652040266</v>
      </c>
      <c r="Q48" s="5">
        <v>1213.9995746166369</v>
      </c>
      <c r="R48" s="5">
        <v>1189.9448277942111</v>
      </c>
      <c r="S48" s="5">
        <v>1257.1149457137017</v>
      </c>
      <c r="T48" s="5">
        <v>1281.3118878547368</v>
      </c>
      <c r="U48" s="5">
        <v>1278.4001220339023</v>
      </c>
      <c r="V48" s="5">
        <v>1233.1593106220371</v>
      </c>
      <c r="W48" s="5">
        <v>1226.0812932537319</v>
      </c>
      <c r="X48" s="5">
        <v>1108.7311221975613</v>
      </c>
      <c r="Y48" s="5">
        <v>1118.3525208032759</v>
      </c>
      <c r="Z48" s="5">
        <v>1087.6227161229067</v>
      </c>
      <c r="AA48" s="5">
        <v>1921.0336214658869</v>
      </c>
      <c r="AB48" s="5">
        <v>2117.8124145972824</v>
      </c>
      <c r="AC48" s="5">
        <v>2206.0924350164119</v>
      </c>
      <c r="AD48" s="5">
        <v>2141.2216241266383</v>
      </c>
      <c r="AE48" s="5">
        <v>3635.5051350265176</v>
      </c>
    </row>
    <row r="49" spans="1:31">
      <c r="A49" s="58" t="s">
        <v>115</v>
      </c>
      <c r="B49" s="58" t="s">
        <v>125</v>
      </c>
      <c r="C49" s="57" t="s">
        <v>88</v>
      </c>
      <c r="D49" s="5">
        <v>12.106988316889971</v>
      </c>
      <c r="E49" s="5">
        <v>22.04298926904492</v>
      </c>
      <c r="F49" s="5">
        <v>33.346330237970129</v>
      </c>
      <c r="G49" s="5">
        <v>58.669287386880029</v>
      </c>
      <c r="H49" s="5">
        <v>94.722256552610403</v>
      </c>
      <c r="I49" s="5">
        <v>125.30023189574065</v>
      </c>
      <c r="J49" s="5">
        <v>170.37911675918474</v>
      </c>
      <c r="K49" s="5">
        <v>214.64630990160475</v>
      </c>
      <c r="L49" s="5">
        <v>282.4809009426404</v>
      </c>
      <c r="M49" s="5">
        <v>359.16503699535929</v>
      </c>
      <c r="N49" s="5">
        <v>460.99379673820016</v>
      </c>
      <c r="O49" s="5">
        <v>574.25472198285979</v>
      </c>
      <c r="P49" s="5">
        <v>692.68784794827161</v>
      </c>
      <c r="Q49" s="5">
        <v>879.20825344708487</v>
      </c>
      <c r="R49" s="5">
        <v>1041.3503292296664</v>
      </c>
      <c r="S49" s="5">
        <v>1272.6845986476631</v>
      </c>
      <c r="T49" s="5">
        <v>1468.4322712905027</v>
      </c>
      <c r="U49" s="5">
        <v>1642.0390240727684</v>
      </c>
      <c r="V49" s="5">
        <v>1878.9747851080729</v>
      </c>
      <c r="W49" s="5">
        <v>2046.2671730933239</v>
      </c>
      <c r="X49" s="5">
        <v>2108.7358441396773</v>
      </c>
      <c r="Y49" s="5">
        <v>2231.1553535666621</v>
      </c>
      <c r="Z49" s="5">
        <v>2428.2052525139206</v>
      </c>
      <c r="AA49" s="5">
        <v>2792.8592410291958</v>
      </c>
      <c r="AB49" s="5">
        <v>3335.4679005926714</v>
      </c>
      <c r="AC49" s="5">
        <v>3513.8428231277067</v>
      </c>
      <c r="AD49" s="5">
        <v>3803.7915103695664</v>
      </c>
      <c r="AE49" s="5">
        <v>3907.6402133150086</v>
      </c>
    </row>
    <row r="50" spans="1:31">
      <c r="A50" s="58" t="s">
        <v>115</v>
      </c>
      <c r="B50" s="58" t="s">
        <v>125</v>
      </c>
      <c r="C50" s="57" t="s">
        <v>89</v>
      </c>
      <c r="D50" s="5">
        <v>54.249326213662499</v>
      </c>
      <c r="E50" s="5">
        <v>66.404791758330305</v>
      </c>
      <c r="F50" s="5">
        <v>80.590277140076395</v>
      </c>
      <c r="G50" s="5">
        <v>105.867792418722</v>
      </c>
      <c r="H50" s="5">
        <v>141.985185423769</v>
      </c>
      <c r="I50" s="5">
        <v>173.466938027243</v>
      </c>
      <c r="J50" s="5">
        <v>202.57761974537499</v>
      </c>
      <c r="K50" s="5">
        <v>234.501837778967</v>
      </c>
      <c r="L50" s="5">
        <v>272.97165547478102</v>
      </c>
      <c r="M50" s="5">
        <v>318.10299768307601</v>
      </c>
      <c r="N50" s="5">
        <v>370.63766213999901</v>
      </c>
      <c r="O50" s="5">
        <v>425.21695040279502</v>
      </c>
      <c r="P50" s="5">
        <v>484.56711714293101</v>
      </c>
      <c r="Q50" s="5">
        <v>539.65009773945303</v>
      </c>
      <c r="R50" s="5">
        <v>603.37666205476398</v>
      </c>
      <c r="S50" s="5">
        <v>658.04985221182801</v>
      </c>
      <c r="T50" s="5">
        <v>712.23884052460801</v>
      </c>
      <c r="U50" s="5">
        <v>752.88993663450299</v>
      </c>
      <c r="V50" s="5">
        <v>787.41911374378401</v>
      </c>
      <c r="W50" s="5">
        <v>818.90862204635903</v>
      </c>
      <c r="X50" s="5">
        <v>848.43077731057201</v>
      </c>
      <c r="Y50" s="5">
        <v>862.816223585035</v>
      </c>
      <c r="Z50" s="5">
        <v>874.79257480195201</v>
      </c>
      <c r="AA50" s="5">
        <v>886.03345059316598</v>
      </c>
      <c r="AB50" s="5">
        <v>888.50336857951504</v>
      </c>
      <c r="AC50" s="5">
        <v>885.16012786344197</v>
      </c>
      <c r="AD50" s="5">
        <v>878.09814135976603</v>
      </c>
      <c r="AE50" s="5">
        <v>896.68704990584104</v>
      </c>
    </row>
    <row r="51" spans="1:31">
      <c r="A51" s="58" t="s">
        <v>115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115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115</v>
      </c>
      <c r="B53" s="58" t="s">
        <v>125</v>
      </c>
      <c r="C53" s="57" t="s">
        <v>92</v>
      </c>
      <c r="D53" s="5">
        <v>11073.099581886716</v>
      </c>
      <c r="E53" s="5">
        <v>13989.443711553788</v>
      </c>
      <c r="F53" s="5">
        <v>13004.324465115635</v>
      </c>
      <c r="G53" s="5">
        <v>13324.547951074604</v>
      </c>
      <c r="H53" s="5">
        <v>12714.599606162741</v>
      </c>
      <c r="I53" s="5">
        <v>13530.095400418153</v>
      </c>
      <c r="J53" s="5">
        <v>13495.34117956752</v>
      </c>
      <c r="K53" s="5">
        <v>14304.612590920107</v>
      </c>
      <c r="L53" s="5">
        <v>13213.901192527135</v>
      </c>
      <c r="M53" s="5">
        <v>13006.337543518577</v>
      </c>
      <c r="N53" s="5">
        <v>16517.072262957296</v>
      </c>
      <c r="O53" s="5">
        <v>15473.87655531258</v>
      </c>
      <c r="P53" s="5">
        <v>21737.97892958143</v>
      </c>
      <c r="Q53" s="5">
        <v>19232.912185996276</v>
      </c>
      <c r="R53" s="5">
        <v>22733.97814453156</v>
      </c>
      <c r="S53" s="5">
        <v>21271.735965252996</v>
      </c>
      <c r="T53" s="5">
        <v>22480.0778347286</v>
      </c>
      <c r="U53" s="5">
        <v>24683.313978394544</v>
      </c>
      <c r="V53" s="5">
        <v>25219.807790698171</v>
      </c>
      <c r="W53" s="5">
        <v>24745.389125322563</v>
      </c>
      <c r="X53" s="5">
        <v>29091.864253177857</v>
      </c>
      <c r="Y53" s="5">
        <v>31877.898669996073</v>
      </c>
      <c r="Z53" s="5">
        <v>28589.733322291453</v>
      </c>
      <c r="AA53" s="5">
        <v>36448.85136818012</v>
      </c>
      <c r="AB53" s="5">
        <v>34625.21524651775</v>
      </c>
      <c r="AC53" s="5">
        <v>40372.582646243172</v>
      </c>
      <c r="AD53" s="5">
        <v>36081.15067375097</v>
      </c>
      <c r="AE53" s="5">
        <v>37440.403255267134</v>
      </c>
    </row>
    <row r="54" spans="1:31">
      <c r="A54" s="58" t="s">
        <v>115</v>
      </c>
      <c r="B54" s="58" t="s">
        <v>125</v>
      </c>
      <c r="C54" s="57" t="s">
        <v>93</v>
      </c>
      <c r="D54" s="5">
        <v>1526.2727525791154</v>
      </c>
      <c r="E54" s="5">
        <v>1364.1238633536855</v>
      </c>
      <c r="F54" s="5">
        <v>1487.53545467405</v>
      </c>
      <c r="G54" s="5">
        <v>1447.4248942918243</v>
      </c>
      <c r="H54" s="5">
        <v>1419.7280108145401</v>
      </c>
      <c r="I54" s="5">
        <v>1541.2190945593352</v>
      </c>
      <c r="J54" s="5">
        <v>1523.2897563247852</v>
      </c>
      <c r="K54" s="5">
        <v>1642.5657380403643</v>
      </c>
      <c r="L54" s="5">
        <v>1608.9747197222905</v>
      </c>
      <c r="M54" s="5">
        <v>1553.0324819813352</v>
      </c>
      <c r="N54" s="5">
        <v>1652.0744256500843</v>
      </c>
      <c r="O54" s="5">
        <v>1763.1633141413454</v>
      </c>
      <c r="P54" s="5">
        <v>1665.9081169155857</v>
      </c>
      <c r="Q54" s="5">
        <v>1771.3213891287301</v>
      </c>
      <c r="R54" s="5">
        <v>1768.8673174593305</v>
      </c>
      <c r="S54" s="5">
        <v>1902.6464076282905</v>
      </c>
      <c r="T54" s="5">
        <v>1999.6835068956252</v>
      </c>
      <c r="U54" s="5">
        <v>2022.2060055765801</v>
      </c>
      <c r="V54" s="5">
        <v>2330.1030653838493</v>
      </c>
      <c r="W54" s="5">
        <v>5422.9118275021729</v>
      </c>
      <c r="X54" s="5">
        <v>5705.6721913938018</v>
      </c>
      <c r="Y54" s="5">
        <v>5984.5780172480199</v>
      </c>
      <c r="Z54" s="5">
        <v>6377.4477916336318</v>
      </c>
      <c r="AA54" s="5">
        <v>5861.7905438991911</v>
      </c>
      <c r="AB54" s="5">
        <v>10893.326444614902</v>
      </c>
      <c r="AC54" s="5">
        <v>11061.541548370686</v>
      </c>
      <c r="AD54" s="5">
        <v>14445.327258700379</v>
      </c>
      <c r="AE54" s="5">
        <v>15989.946580042973</v>
      </c>
    </row>
    <row r="55" spans="1:31">
      <c r="A55" s="58" t="s">
        <v>115</v>
      </c>
      <c r="B55" s="58" t="s">
        <v>125</v>
      </c>
      <c r="C55" s="57" t="s">
        <v>94</v>
      </c>
      <c r="D55" s="5">
        <v>5842.7808560000003</v>
      </c>
      <c r="E55" s="5">
        <v>6613.7275390000004</v>
      </c>
      <c r="F55" s="5">
        <v>7347.8947669999998</v>
      </c>
      <c r="G55" s="5">
        <v>8118.929795</v>
      </c>
      <c r="H55" s="5">
        <v>8908.912875</v>
      </c>
      <c r="I55" s="5">
        <v>9552.6316360000001</v>
      </c>
      <c r="J55" s="5">
        <v>9994.1490259999991</v>
      </c>
      <c r="K55" s="5">
        <v>10449.33756</v>
      </c>
      <c r="L55" s="5">
        <v>10985.632439999999</v>
      </c>
      <c r="M55" s="5">
        <v>11533.316849999999</v>
      </c>
      <c r="N55" s="5">
        <v>12070.42345</v>
      </c>
      <c r="O55" s="5">
        <v>12638.259260000001</v>
      </c>
      <c r="P55" s="5">
        <v>13222.36166</v>
      </c>
      <c r="Q55" s="5">
        <v>13762.17942</v>
      </c>
      <c r="R55" s="5">
        <v>14261.039769999999</v>
      </c>
      <c r="S55" s="5">
        <v>14773.439340000001</v>
      </c>
      <c r="T55" s="5">
        <v>15306.059649999999</v>
      </c>
      <c r="U55" s="5">
        <v>15760.22983</v>
      </c>
      <c r="V55" s="5">
        <v>16157.362709999999</v>
      </c>
      <c r="W55" s="5">
        <v>16595.683089999999</v>
      </c>
      <c r="X55" s="5">
        <v>17081.074069999999</v>
      </c>
      <c r="Y55" s="5">
        <v>17575.605339999998</v>
      </c>
      <c r="Z55" s="5">
        <v>18115.9306</v>
      </c>
      <c r="AA55" s="5">
        <v>18716.871429999999</v>
      </c>
      <c r="AB55" s="5">
        <v>19358.948530000001</v>
      </c>
      <c r="AC55" s="5">
        <v>19947.394520000002</v>
      </c>
      <c r="AD55" s="5">
        <v>20501.581569999998</v>
      </c>
      <c r="AE55" s="5">
        <v>20501.581569999998</v>
      </c>
    </row>
    <row r="56" spans="1:31">
      <c r="A56" s="58" t="s">
        <v>115</v>
      </c>
      <c r="B56" s="58" t="s">
        <v>125</v>
      </c>
      <c r="C56" s="57" t="s">
        <v>96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3.1365902479999999E-2</v>
      </c>
      <c r="J56" s="5">
        <v>6.5617168225000008E-2</v>
      </c>
      <c r="K56" s="5">
        <v>3.3064803920000004E-2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2.8791810251100003</v>
      </c>
      <c r="R56" s="5">
        <v>0</v>
      </c>
      <c r="S56" s="5">
        <v>0</v>
      </c>
      <c r="T56" s="5">
        <v>1.4393359161149999</v>
      </c>
      <c r="U56" s="5">
        <v>0</v>
      </c>
      <c r="V56" s="5">
        <v>0.63743234021499995</v>
      </c>
      <c r="W56" s="5">
        <v>4.6079965434750001</v>
      </c>
      <c r="X56" s="5">
        <v>3.9706119538950002</v>
      </c>
      <c r="Y56" s="5">
        <v>2.1706850543850003</v>
      </c>
      <c r="Z56" s="5">
        <v>10.085006786790002</v>
      </c>
      <c r="AA56" s="5">
        <v>17.631974150565</v>
      </c>
      <c r="AB56" s="5">
        <v>24.439353420349999</v>
      </c>
      <c r="AC56" s="5">
        <v>34.453601331520005</v>
      </c>
      <c r="AD56" s="5">
        <v>141.37308085074491</v>
      </c>
      <c r="AE56" s="5">
        <v>170.74208752111497</v>
      </c>
    </row>
    <row r="57" spans="1:31">
      <c r="A57" s="58" t="s">
        <v>115</v>
      </c>
      <c r="B57" s="58" t="s">
        <v>125</v>
      </c>
      <c r="C57" s="57" t="s">
        <v>98</v>
      </c>
      <c r="D57" s="5">
        <v>-173.77079613646444</v>
      </c>
      <c r="E57" s="5">
        <v>-187.45760008807454</v>
      </c>
      <c r="F57" s="5">
        <v>-180.54487934356456</v>
      </c>
      <c r="G57" s="5">
        <v>-189.45685366307964</v>
      </c>
      <c r="H57" s="5">
        <v>-186.13445640931454</v>
      </c>
      <c r="I57" s="5">
        <v>-186.34119184470453</v>
      </c>
      <c r="J57" s="5">
        <v>-193.78655128060964</v>
      </c>
      <c r="K57" s="5">
        <v>-240.84943739215561</v>
      </c>
      <c r="L57" s="5">
        <v>-383.23416544118675</v>
      </c>
      <c r="M57" s="5">
        <v>-358.6200273224465</v>
      </c>
      <c r="N57" s="5">
        <v>-354.50667491093145</v>
      </c>
      <c r="O57" s="5">
        <v>-342.30203542819623</v>
      </c>
      <c r="P57" s="5">
        <v>-1053.3863058885918</v>
      </c>
      <c r="Q57" s="5">
        <v>-1436.708625428952</v>
      </c>
      <c r="R57" s="5">
        <v>-1415.6719743935917</v>
      </c>
      <c r="S57" s="5">
        <v>-1486.6041001023236</v>
      </c>
      <c r="T57" s="5">
        <v>-1521.0693327414438</v>
      </c>
      <c r="U57" s="5">
        <v>-1515.1322105975946</v>
      </c>
      <c r="V57" s="5">
        <v>-1467.2817979907452</v>
      </c>
      <c r="W57" s="5">
        <v>-1449.5380681277695</v>
      </c>
      <c r="X57" s="5">
        <v>-1314.5921622301196</v>
      </c>
      <c r="Y57" s="5">
        <v>-1330.567730826551</v>
      </c>
      <c r="Z57" s="5">
        <v>-1284.9507400085017</v>
      </c>
      <c r="AA57" s="5">
        <v>-2302.0551137572934</v>
      </c>
      <c r="AB57" s="5">
        <v>-2520.7229271742917</v>
      </c>
      <c r="AC57" s="5">
        <v>-2653.1055153832513</v>
      </c>
      <c r="AD57" s="5">
        <v>-2566.8447664224145</v>
      </c>
      <c r="AE57" s="5">
        <v>-4529.2688331840827</v>
      </c>
    </row>
    <row r="58" spans="1:31">
      <c r="A58" s="58" t="s">
        <v>115</v>
      </c>
      <c r="B58" s="58" t="s">
        <v>125</v>
      </c>
      <c r="C58" s="57" t="s">
        <v>99</v>
      </c>
      <c r="D58" s="5">
        <v>-14.242108210785046</v>
      </c>
      <c r="E58" s="5">
        <v>-25.990550078285132</v>
      </c>
      <c r="F58" s="5">
        <v>-39.166916133269929</v>
      </c>
      <c r="G58" s="5">
        <v>-69.177688710349827</v>
      </c>
      <c r="H58" s="5">
        <v>-111.26511922370058</v>
      </c>
      <c r="I58" s="5">
        <v>-147.39747118569014</v>
      </c>
      <c r="J58" s="5">
        <v>-200.42621289098594</v>
      </c>
      <c r="K58" s="5">
        <v>-257.81972033082599</v>
      </c>
      <c r="L58" s="5">
        <v>-343.00564319881516</v>
      </c>
      <c r="M58" s="5">
        <v>-439.02674455836859</v>
      </c>
      <c r="N58" s="5">
        <v>-572.79073920456221</v>
      </c>
      <c r="O58" s="5">
        <v>-715.20438073510286</v>
      </c>
      <c r="P58" s="5">
        <v>-870.08914467541592</v>
      </c>
      <c r="Q58" s="5">
        <v>-1102.9312530979673</v>
      </c>
      <c r="R58" s="5">
        <v>-1311.6058069575115</v>
      </c>
      <c r="S58" s="5">
        <v>-1600.6746917157434</v>
      </c>
      <c r="T58" s="5">
        <v>-1861.2303419156488</v>
      </c>
      <c r="U58" s="5">
        <v>-2088.2008109371295</v>
      </c>
      <c r="V58" s="5">
        <v>-2406.8128876531164</v>
      </c>
      <c r="W58" s="5">
        <v>-2617.9594325064618</v>
      </c>
      <c r="X58" s="5">
        <v>-2697.8266418463591</v>
      </c>
      <c r="Y58" s="5">
        <v>-2877.1793654898602</v>
      </c>
      <c r="Z58" s="5">
        <v>-3121.5974381703118</v>
      </c>
      <c r="AA58" s="5">
        <v>-3633.7049641295521</v>
      </c>
      <c r="AB58" s="5">
        <v>-4327.5501093008479</v>
      </c>
      <c r="AC58" s="5">
        <v>-4594.0063544850218</v>
      </c>
      <c r="AD58" s="5">
        <v>-4953.7130972534706</v>
      </c>
      <c r="AE58" s="5">
        <v>-5120.4339382723792</v>
      </c>
    </row>
    <row r="59" spans="1:31">
      <c r="A59" s="58" t="s">
        <v>115</v>
      </c>
      <c r="B59" s="58" t="s">
        <v>125</v>
      </c>
      <c r="C59" s="57" t="s">
        <v>100</v>
      </c>
      <c r="D59" s="5">
        <v>-64.640683730661493</v>
      </c>
      <c r="E59" s="5">
        <v>-78.974564630307398</v>
      </c>
      <c r="F59" s="5">
        <v>-96.411545191184103</v>
      </c>
      <c r="G59" s="5">
        <v>-126.342993042294</v>
      </c>
      <c r="H59" s="5">
        <v>-169.221363393449</v>
      </c>
      <c r="I59" s="5">
        <v>-207.17130659842101</v>
      </c>
      <c r="J59" s="5">
        <v>-242.970139444615</v>
      </c>
      <c r="K59" s="5">
        <v>-280.05241876440903</v>
      </c>
      <c r="L59" s="5">
        <v>-326.56994395440802</v>
      </c>
      <c r="M59" s="5">
        <v>-380.701426228755</v>
      </c>
      <c r="N59" s="5">
        <v>-442.19890460835302</v>
      </c>
      <c r="O59" s="5">
        <v>-508.15607879348602</v>
      </c>
      <c r="P59" s="5">
        <v>-578.19875137019903</v>
      </c>
      <c r="Q59" s="5">
        <v>-646.12430590496695</v>
      </c>
      <c r="R59" s="5">
        <v>-719.14319428237798</v>
      </c>
      <c r="S59" s="5">
        <v>-785.38277037239504</v>
      </c>
      <c r="T59" s="5">
        <v>-847.13069201499002</v>
      </c>
      <c r="U59" s="5">
        <v>-905.46440911891898</v>
      </c>
      <c r="V59" s="5">
        <v>-938.85607393065595</v>
      </c>
      <c r="W59" s="5">
        <v>-979.84344447978799</v>
      </c>
      <c r="X59" s="5">
        <v>-1010.4516068958</v>
      </c>
      <c r="Y59" s="5">
        <v>-1028.3457385454799</v>
      </c>
      <c r="Z59" s="5">
        <v>-1044.46388478329</v>
      </c>
      <c r="AA59" s="5">
        <v>-1060.9671190445199</v>
      </c>
      <c r="AB59" s="5">
        <v>-1060.45421366547</v>
      </c>
      <c r="AC59" s="5">
        <v>-1055.45360697056</v>
      </c>
      <c r="AD59" s="5">
        <v>-1047.28162756347</v>
      </c>
      <c r="AE59" s="5">
        <v>-1068.3071608677401</v>
      </c>
    </row>
    <row r="61" spans="1:31">
      <c r="A61" s="58" t="s">
        <v>115</v>
      </c>
      <c r="B61" s="58" t="s">
        <v>126</v>
      </c>
      <c r="C61" s="57" t="s">
        <v>82</v>
      </c>
      <c r="D61" s="5">
        <v>511.62805403108507</v>
      </c>
      <c r="E61" s="5">
        <v>429.70239014447498</v>
      </c>
      <c r="F61" s="5">
        <v>43.245909917100008</v>
      </c>
      <c r="G61" s="5">
        <v>33.283637232530005</v>
      </c>
      <c r="H61" s="5">
        <v>53.91145866762001</v>
      </c>
      <c r="I61" s="5">
        <v>148.59605869280998</v>
      </c>
      <c r="J61" s="5">
        <v>142.912721906435</v>
      </c>
      <c r="K61" s="5">
        <v>190.91800614547998</v>
      </c>
      <c r="L61" s="5">
        <v>242.44876459225992</v>
      </c>
      <c r="M61" s="5">
        <v>244.79931533536001</v>
      </c>
      <c r="N61" s="5">
        <v>226.18342329320495</v>
      </c>
      <c r="O61" s="5">
        <v>473.30891585610487</v>
      </c>
      <c r="P61" s="5">
        <v>658.30393922581504</v>
      </c>
      <c r="Q61" s="5">
        <v>851.02090259074578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115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115</v>
      </c>
      <c r="B63" s="58" t="s">
        <v>126</v>
      </c>
      <c r="C63" s="57" t="s">
        <v>84</v>
      </c>
      <c r="D63" s="5">
        <v>55.769999624169984</v>
      </c>
      <c r="E63" s="5">
        <v>42.955836860460003</v>
      </c>
      <c r="F63" s="5">
        <v>5.3570130428249998</v>
      </c>
      <c r="G63" s="5">
        <v>3.0761815392850003</v>
      </c>
      <c r="H63" s="5">
        <v>5.2048281316300002</v>
      </c>
      <c r="I63" s="5">
        <v>30.39722569297</v>
      </c>
      <c r="J63" s="5">
        <v>33.168681618770009</v>
      </c>
      <c r="K63" s="5">
        <v>36.455381534505015</v>
      </c>
      <c r="L63" s="5">
        <v>53.042930620219977</v>
      </c>
      <c r="M63" s="5">
        <v>57.859778733424989</v>
      </c>
      <c r="N63" s="5">
        <v>27.61187307985</v>
      </c>
      <c r="O63" s="5">
        <v>92.59315120904499</v>
      </c>
      <c r="P63" s="5">
        <v>137.61213895471499</v>
      </c>
      <c r="Q63" s="5">
        <v>276.58436151451502</v>
      </c>
      <c r="R63" s="5">
        <v>411.3574301072349</v>
      </c>
      <c r="S63" s="5">
        <v>562.00299269752452</v>
      </c>
      <c r="T63" s="5">
        <v>376.43869901025994</v>
      </c>
      <c r="U63" s="5">
        <v>560.51465465547494</v>
      </c>
      <c r="V63" s="5">
        <v>769.72977993784923</v>
      </c>
      <c r="W63" s="5">
        <v>907.09286946826921</v>
      </c>
      <c r="X63" s="5">
        <v>1238.8219242357193</v>
      </c>
      <c r="Y63" s="5">
        <v>470.21843638939498</v>
      </c>
      <c r="Z63" s="5">
        <v>649.37787682200985</v>
      </c>
      <c r="AA63" s="5">
        <v>619.40006432688506</v>
      </c>
      <c r="AB63" s="5">
        <v>650.41592709264489</v>
      </c>
      <c r="AC63" s="5">
        <v>884.63551069024436</v>
      </c>
      <c r="AD63" s="5">
        <v>1726.9470025853857</v>
      </c>
      <c r="AE63" s="5">
        <v>800.30452687038496</v>
      </c>
    </row>
    <row r="64" spans="1:31">
      <c r="A64" s="58" t="s">
        <v>115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115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115</v>
      </c>
      <c r="B66" s="58" t="s">
        <v>126</v>
      </c>
      <c r="C66" s="57" t="s">
        <v>87</v>
      </c>
      <c r="D66" s="5">
        <v>189.69683236627515</v>
      </c>
      <c r="E66" s="5">
        <v>208.16472758154521</v>
      </c>
      <c r="F66" s="5">
        <v>194.45392570538513</v>
      </c>
      <c r="G66" s="5">
        <v>201.98202455393024</v>
      </c>
      <c r="H66" s="5">
        <v>198.68166825923015</v>
      </c>
      <c r="I66" s="5">
        <v>200.09145563686519</v>
      </c>
      <c r="J66" s="5">
        <v>205.92663433244519</v>
      </c>
      <c r="K66" s="5">
        <v>196.32537914788517</v>
      </c>
      <c r="L66" s="5">
        <v>191.32397978319023</v>
      </c>
      <c r="M66" s="5">
        <v>176.07454203457524</v>
      </c>
      <c r="N66" s="5">
        <v>183.82775708463021</v>
      </c>
      <c r="O66" s="5">
        <v>179.08381795728519</v>
      </c>
      <c r="P66" s="5">
        <v>226.03577954832508</v>
      </c>
      <c r="Q66" s="5">
        <v>234.76246210893012</v>
      </c>
      <c r="R66" s="5">
        <v>861.57810791612292</v>
      </c>
      <c r="S66" s="5">
        <v>880.49890789058281</v>
      </c>
      <c r="T66" s="5">
        <v>883.38010454073788</v>
      </c>
      <c r="U66" s="5">
        <v>1170.2722699113071</v>
      </c>
      <c r="V66" s="5">
        <v>1143.9562663259478</v>
      </c>
      <c r="W66" s="5">
        <v>1098.9305624524409</v>
      </c>
      <c r="X66" s="5">
        <v>1027.0682264823915</v>
      </c>
      <c r="Y66" s="5">
        <v>1125.6084783991216</v>
      </c>
      <c r="Z66" s="5">
        <v>1125.1951410995268</v>
      </c>
      <c r="AA66" s="5">
        <v>1115.035243582427</v>
      </c>
      <c r="AB66" s="5">
        <v>1167.4849960878919</v>
      </c>
      <c r="AC66" s="5">
        <v>1936.5338773899018</v>
      </c>
      <c r="AD66" s="5">
        <v>2509.2012767375663</v>
      </c>
      <c r="AE66" s="5">
        <v>3098.9245582883632</v>
      </c>
    </row>
    <row r="67" spans="1:31">
      <c r="A67" s="58" t="s">
        <v>115</v>
      </c>
      <c r="B67" s="58" t="s">
        <v>126</v>
      </c>
      <c r="C67" s="57" t="s">
        <v>88</v>
      </c>
      <c r="D67" s="5">
        <v>50.655988593339877</v>
      </c>
      <c r="E67" s="5">
        <v>74.673092832885033</v>
      </c>
      <c r="F67" s="5">
        <v>87.12377425281008</v>
      </c>
      <c r="G67" s="5">
        <v>111.70121868644422</v>
      </c>
      <c r="H67" s="5">
        <v>135.68564502014979</v>
      </c>
      <c r="I67" s="5">
        <v>160.84858308941966</v>
      </c>
      <c r="J67" s="5">
        <v>194.79039111884114</v>
      </c>
      <c r="K67" s="5">
        <v>209.10921538470438</v>
      </c>
      <c r="L67" s="5">
        <v>247.16345571270065</v>
      </c>
      <c r="M67" s="5">
        <v>282.8018964187213</v>
      </c>
      <c r="N67" s="5">
        <v>323.43412298622417</v>
      </c>
      <c r="O67" s="5">
        <v>382.22890642155369</v>
      </c>
      <c r="P67" s="5">
        <v>419.16244199169205</v>
      </c>
      <c r="Q67" s="5">
        <v>493.41060103629314</v>
      </c>
      <c r="R67" s="5">
        <v>529.24473463437607</v>
      </c>
      <c r="S67" s="5">
        <v>603.45167222645819</v>
      </c>
      <c r="T67" s="5">
        <v>653.55759365924462</v>
      </c>
      <c r="U67" s="5">
        <v>720.70336397047186</v>
      </c>
      <c r="V67" s="5">
        <v>764.06179570703648</v>
      </c>
      <c r="W67" s="5">
        <v>798.46019206515848</v>
      </c>
      <c r="X67" s="5">
        <v>823.54352391945918</v>
      </c>
      <c r="Y67" s="5">
        <v>910.7806750716303</v>
      </c>
      <c r="Z67" s="5">
        <v>986.62448967083924</v>
      </c>
      <c r="AA67" s="5">
        <v>1072.0262308947215</v>
      </c>
      <c r="AB67" s="5">
        <v>1208.2301733875422</v>
      </c>
      <c r="AC67" s="5">
        <v>1312.862570477633</v>
      </c>
      <c r="AD67" s="5">
        <v>1370.1411537848655</v>
      </c>
      <c r="AE67" s="5">
        <v>1445.8524526590677</v>
      </c>
    </row>
    <row r="68" spans="1:31">
      <c r="A68" s="58" t="s">
        <v>115</v>
      </c>
      <c r="B68" s="58" t="s">
        <v>126</v>
      </c>
      <c r="C68" s="57" t="s">
        <v>89</v>
      </c>
      <c r="D68" s="5">
        <v>61.125537086179797</v>
      </c>
      <c r="E68" s="5">
        <v>75.521406578758999</v>
      </c>
      <c r="F68" s="5">
        <v>89.799427448853194</v>
      </c>
      <c r="G68" s="5">
        <v>104.522880801684</v>
      </c>
      <c r="H68" s="5">
        <v>119.106502825606</v>
      </c>
      <c r="I68" s="5">
        <v>132.638461654715</v>
      </c>
      <c r="J68" s="5">
        <v>147.03961400327199</v>
      </c>
      <c r="K68" s="5">
        <v>160.79290445230799</v>
      </c>
      <c r="L68" s="5">
        <v>176.98409794646301</v>
      </c>
      <c r="M68" s="5">
        <v>194.724673733467</v>
      </c>
      <c r="N68" s="5">
        <v>214.400785065767</v>
      </c>
      <c r="O68" s="5">
        <v>234.10287850697199</v>
      </c>
      <c r="P68" s="5">
        <v>255.11589305206499</v>
      </c>
      <c r="Q68" s="5">
        <v>271.44223833760901</v>
      </c>
      <c r="R68" s="5">
        <v>287.97081623727701</v>
      </c>
      <c r="S68" s="5">
        <v>301.95784819186298</v>
      </c>
      <c r="T68" s="5">
        <v>315.10785619469999</v>
      </c>
      <c r="U68" s="5">
        <v>321.46052280606898</v>
      </c>
      <c r="V68" s="5">
        <v>327.62642002192001</v>
      </c>
      <c r="W68" s="5">
        <v>330.647282906925</v>
      </c>
      <c r="X68" s="5">
        <v>331.59043462239202</v>
      </c>
      <c r="Y68" s="5">
        <v>329.57176604128301</v>
      </c>
      <c r="Z68" s="5">
        <v>328.33938568547597</v>
      </c>
      <c r="AA68" s="5">
        <v>329.83260252169703</v>
      </c>
      <c r="AB68" s="5">
        <v>329.43227394387401</v>
      </c>
      <c r="AC68" s="5">
        <v>326.31250381442101</v>
      </c>
      <c r="AD68" s="5">
        <v>322.15587751755498</v>
      </c>
      <c r="AE68" s="5">
        <v>328.01629049660602</v>
      </c>
    </row>
    <row r="69" spans="1:31">
      <c r="A69" s="58" t="s">
        <v>115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115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115</v>
      </c>
      <c r="B71" s="58" t="s">
        <v>126</v>
      </c>
      <c r="C71" s="57" t="s">
        <v>92</v>
      </c>
      <c r="D71" s="5">
        <v>6560.3667937764412</v>
      </c>
      <c r="E71" s="5">
        <v>6745.6463660949003</v>
      </c>
      <c r="F71" s="5">
        <v>6232.9296306508313</v>
      </c>
      <c r="G71" s="5">
        <v>6322.8579857410823</v>
      </c>
      <c r="H71" s="5">
        <v>5931.5129857461452</v>
      </c>
      <c r="I71" s="5">
        <v>6616.6027723714615</v>
      </c>
      <c r="J71" s="5">
        <v>6231.3767073991203</v>
      </c>
      <c r="K71" s="5">
        <v>5917.8131150297741</v>
      </c>
      <c r="L71" s="5">
        <v>8972.5453278303448</v>
      </c>
      <c r="M71" s="5">
        <v>8965.9843455979499</v>
      </c>
      <c r="N71" s="5">
        <v>10070.72034818469</v>
      </c>
      <c r="O71" s="5">
        <v>10925.763911758397</v>
      </c>
      <c r="P71" s="5">
        <v>13404.682273064349</v>
      </c>
      <c r="Q71" s="5">
        <v>13133.796937892328</v>
      </c>
      <c r="R71" s="5">
        <v>14545.674815627679</v>
      </c>
      <c r="S71" s="5">
        <v>13099.219840433301</v>
      </c>
      <c r="T71" s="5">
        <v>14733.80903346263</v>
      </c>
      <c r="U71" s="5">
        <v>16376.537409823599</v>
      </c>
      <c r="V71" s="5">
        <v>16333.301152014477</v>
      </c>
      <c r="W71" s="5">
        <v>16973.753402910839</v>
      </c>
      <c r="X71" s="5">
        <v>16582.634546751422</v>
      </c>
      <c r="Y71" s="5">
        <v>17438.201844892646</v>
      </c>
      <c r="Z71" s="5">
        <v>18370.974592470033</v>
      </c>
      <c r="AA71" s="5">
        <v>21010.276854743443</v>
      </c>
      <c r="AB71" s="5">
        <v>22171.347105712259</v>
      </c>
      <c r="AC71" s="5">
        <v>23964.392394438379</v>
      </c>
      <c r="AD71" s="5">
        <v>21796.31043290149</v>
      </c>
      <c r="AE71" s="5">
        <v>24448.857009054918</v>
      </c>
    </row>
    <row r="72" spans="1:31">
      <c r="A72" s="58" t="s">
        <v>115</v>
      </c>
      <c r="B72" s="58" t="s">
        <v>126</v>
      </c>
      <c r="C72" s="57" t="s">
        <v>93</v>
      </c>
      <c r="D72" s="5">
        <v>1165.8826411324849</v>
      </c>
      <c r="E72" s="5">
        <v>880.64566146556513</v>
      </c>
      <c r="F72" s="5">
        <v>947.49511140709035</v>
      </c>
      <c r="G72" s="5">
        <v>921.90063992851969</v>
      </c>
      <c r="H72" s="5">
        <v>900.02908041878527</v>
      </c>
      <c r="I72" s="5">
        <v>952.03053223539973</v>
      </c>
      <c r="J72" s="5">
        <v>909.08651420231513</v>
      </c>
      <c r="K72" s="5">
        <v>999.41866522063515</v>
      </c>
      <c r="L72" s="5">
        <v>974.14561913916532</v>
      </c>
      <c r="M72" s="5">
        <v>945.0453510231348</v>
      </c>
      <c r="N72" s="5">
        <v>988.59679435999556</v>
      </c>
      <c r="O72" s="5">
        <v>1037.7937273620403</v>
      </c>
      <c r="P72" s="5">
        <v>1025.7117941872555</v>
      </c>
      <c r="Q72" s="5">
        <v>1046.1290675915304</v>
      </c>
      <c r="R72" s="5">
        <v>1007.1014949086801</v>
      </c>
      <c r="S72" s="5">
        <v>998.97017951308499</v>
      </c>
      <c r="T72" s="5">
        <v>1034.7161498133748</v>
      </c>
      <c r="U72" s="5">
        <v>1253.209497298795</v>
      </c>
      <c r="V72" s="5">
        <v>2217.6345668993158</v>
      </c>
      <c r="W72" s="5">
        <v>1997.1567837371813</v>
      </c>
      <c r="X72" s="5">
        <v>3850.5117702545249</v>
      </c>
      <c r="Y72" s="5">
        <v>3757.4396539176755</v>
      </c>
      <c r="Z72" s="5">
        <v>3609.9725583076415</v>
      </c>
      <c r="AA72" s="5">
        <v>3292.0505049201161</v>
      </c>
      <c r="AB72" s="5">
        <v>4609.878867842147</v>
      </c>
      <c r="AC72" s="5">
        <v>7495.7925487423236</v>
      </c>
      <c r="AD72" s="5">
        <v>9895.0234733858051</v>
      </c>
      <c r="AE72" s="5">
        <v>10389.45491210444</v>
      </c>
    </row>
    <row r="73" spans="1:31">
      <c r="A73" s="58" t="s">
        <v>115</v>
      </c>
      <c r="B73" s="58" t="s">
        <v>126</v>
      </c>
      <c r="C73" s="57" t="s">
        <v>94</v>
      </c>
      <c r="D73" s="5">
        <v>3464.1042900000002</v>
      </c>
      <c r="E73" s="5">
        <v>3704.3012859999999</v>
      </c>
      <c r="F73" s="5">
        <v>3929.336597</v>
      </c>
      <c r="G73" s="5">
        <v>4160.8445330000004</v>
      </c>
      <c r="H73" s="5">
        <v>4390.4749350000002</v>
      </c>
      <c r="I73" s="5">
        <v>4602.935066</v>
      </c>
      <c r="J73" s="5">
        <v>4788.5521189999999</v>
      </c>
      <c r="K73" s="5">
        <v>4974.068561</v>
      </c>
      <c r="L73" s="5">
        <v>5195.5127199999997</v>
      </c>
      <c r="M73" s="5">
        <v>5426.1236559999998</v>
      </c>
      <c r="N73" s="5">
        <v>5659.3460420000001</v>
      </c>
      <c r="O73" s="5">
        <v>5899.359058</v>
      </c>
      <c r="P73" s="5">
        <v>6128.2930829999996</v>
      </c>
      <c r="Q73" s="5">
        <v>6330.8400430000002</v>
      </c>
      <c r="R73" s="5">
        <v>6528.5941540000003</v>
      </c>
      <c r="S73" s="5">
        <v>6729.7528599999996</v>
      </c>
      <c r="T73" s="5">
        <v>6932.071758</v>
      </c>
      <c r="U73" s="5">
        <v>7102.3802949999999</v>
      </c>
      <c r="V73" s="5">
        <v>7264.4218510000001</v>
      </c>
      <c r="W73" s="5">
        <v>7435.724432</v>
      </c>
      <c r="X73" s="5">
        <v>7617.199627</v>
      </c>
      <c r="Y73" s="5">
        <v>7790.836738</v>
      </c>
      <c r="Z73" s="5">
        <v>7985.3206039999995</v>
      </c>
      <c r="AA73" s="5">
        <v>8198.2314499999993</v>
      </c>
      <c r="AB73" s="5">
        <v>8419.1045009999998</v>
      </c>
      <c r="AC73" s="5">
        <v>8611.9832600000009</v>
      </c>
      <c r="AD73" s="5">
        <v>8802.7371449999991</v>
      </c>
      <c r="AE73" s="5">
        <v>8802.7371449999991</v>
      </c>
    </row>
    <row r="74" spans="1:31">
      <c r="A74" s="58" t="s">
        <v>115</v>
      </c>
      <c r="B74" s="58" t="s">
        <v>126</v>
      </c>
      <c r="C74" s="57" t="s">
        <v>96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1.3142168800000001E-2</v>
      </c>
      <c r="J74" s="5">
        <v>1.3978443134999999E-2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0.85296069793499996</v>
      </c>
      <c r="R74" s="5">
        <v>1.3088275409900001</v>
      </c>
      <c r="S74" s="5">
        <v>3.0043720873799997</v>
      </c>
      <c r="T74" s="5">
        <v>2.4095452567200004</v>
      </c>
      <c r="U74" s="5">
        <v>0</v>
      </c>
      <c r="V74" s="5">
        <v>0.28942286746000001</v>
      </c>
      <c r="W74" s="5">
        <v>1.6857460915700002</v>
      </c>
      <c r="X74" s="5">
        <v>2.1081599529199999</v>
      </c>
      <c r="Y74" s="5">
        <v>2.7150650108150001</v>
      </c>
      <c r="Z74" s="5">
        <v>3.5172720263100001</v>
      </c>
      <c r="AA74" s="5">
        <v>7.4092115694149996</v>
      </c>
      <c r="AB74" s="5">
        <v>16.119419633894999</v>
      </c>
      <c r="AC74" s="5">
        <v>14.581664406040002</v>
      </c>
      <c r="AD74" s="5">
        <v>73.832532819184991</v>
      </c>
      <c r="AE74" s="5">
        <v>36.906345856189994</v>
      </c>
    </row>
    <row r="75" spans="1:31">
      <c r="A75" s="58" t="s">
        <v>115</v>
      </c>
      <c r="B75" s="58" t="s">
        <v>126</v>
      </c>
      <c r="C75" s="57" t="s">
        <v>98</v>
      </c>
      <c r="D75" s="5">
        <v>-225.82963083736485</v>
      </c>
      <c r="E75" s="5">
        <v>-247.8152270473999</v>
      </c>
      <c r="F75" s="5">
        <v>-231.4928389111848</v>
      </c>
      <c r="G75" s="5">
        <v>-240.4548640680448</v>
      </c>
      <c r="H75" s="5">
        <v>-236.52586728729975</v>
      </c>
      <c r="I75" s="5">
        <v>-238.47394833318492</v>
      </c>
      <c r="J75" s="5">
        <v>-244.88106728430478</v>
      </c>
      <c r="K75" s="5">
        <v>-234.29803404623465</v>
      </c>
      <c r="L75" s="5">
        <v>-227.76671168312475</v>
      </c>
      <c r="M75" s="5">
        <v>-209.03533992468476</v>
      </c>
      <c r="N75" s="5">
        <v>-219.41990802964472</v>
      </c>
      <c r="O75" s="5">
        <v>-212.61781234788981</v>
      </c>
      <c r="P75" s="5">
        <v>-269.04355765053492</v>
      </c>
      <c r="Q75" s="5">
        <v>-277.85968565578986</v>
      </c>
      <c r="R75" s="5">
        <v>-1017.4516688711479</v>
      </c>
      <c r="S75" s="5">
        <v>-1036.3938753291877</v>
      </c>
      <c r="T75" s="5">
        <v>-1044.528468177168</v>
      </c>
      <c r="U75" s="5">
        <v>-1375.9585781381982</v>
      </c>
      <c r="V75" s="5">
        <v>-1352.0657466437533</v>
      </c>
      <c r="W75" s="5">
        <v>-1290.9889733963319</v>
      </c>
      <c r="X75" s="5">
        <v>-1210.3004020714814</v>
      </c>
      <c r="Y75" s="5">
        <v>-1330.4965055933098</v>
      </c>
      <c r="Z75" s="5">
        <v>-1322.0074243087197</v>
      </c>
      <c r="AA75" s="5">
        <v>-1318.2440974662932</v>
      </c>
      <c r="AB75" s="5">
        <v>-1372.0196221918786</v>
      </c>
      <c r="AC75" s="5">
        <v>-2308.9550118495836</v>
      </c>
      <c r="AD75" s="5">
        <v>-2983.6275497300162</v>
      </c>
      <c r="AE75" s="5">
        <v>-3701.9947958413732</v>
      </c>
    </row>
    <row r="76" spans="1:31">
      <c r="A76" s="58" t="s">
        <v>115</v>
      </c>
      <c r="B76" s="58" t="s">
        <v>126</v>
      </c>
      <c r="C76" s="57" t="s">
        <v>99</v>
      </c>
      <c r="D76" s="5">
        <v>-59.589391863640046</v>
      </c>
      <c r="E76" s="5">
        <v>-87.842016592725329</v>
      </c>
      <c r="F76" s="5">
        <v>-102.48842967578983</v>
      </c>
      <c r="G76" s="5">
        <v>-131.40021302237554</v>
      </c>
      <c r="H76" s="5">
        <v>-159.61439695362017</v>
      </c>
      <c r="I76" s="5">
        <v>-189.55165135396408</v>
      </c>
      <c r="J76" s="5">
        <v>-228.80579827175072</v>
      </c>
      <c r="K76" s="5">
        <v>-246.441190123582</v>
      </c>
      <c r="L76" s="5">
        <v>-292.05112420281392</v>
      </c>
      <c r="M76" s="5">
        <v>-335.04700265383951</v>
      </c>
      <c r="N76" s="5">
        <v>-386.1634360010039</v>
      </c>
      <c r="O76" s="5">
        <v>-455.80387465110721</v>
      </c>
      <c r="P76" s="5">
        <v>-504.15584556869277</v>
      </c>
      <c r="Q76" s="5">
        <v>-592.86764082897798</v>
      </c>
      <c r="R76" s="5">
        <v>-639.50201961498692</v>
      </c>
      <c r="S76" s="5">
        <v>-728.44793935106577</v>
      </c>
      <c r="T76" s="5">
        <v>-796.51173516706672</v>
      </c>
      <c r="U76" s="5">
        <v>-875.77354113449292</v>
      </c>
      <c r="V76" s="5">
        <v>-939.53667713987102</v>
      </c>
      <c r="W76" s="5">
        <v>-975.86252565567781</v>
      </c>
      <c r="X76" s="5">
        <v>-1013.2957531324898</v>
      </c>
      <c r="Y76" s="5">
        <v>-1129.4033258991476</v>
      </c>
      <c r="Z76" s="5">
        <v>-1220.0328490308011</v>
      </c>
      <c r="AA76" s="5">
        <v>-1337.2366067696762</v>
      </c>
      <c r="AB76" s="5">
        <v>-1501.234709122049</v>
      </c>
      <c r="AC76" s="5">
        <v>-1641.3254180062593</v>
      </c>
      <c r="AD76" s="5">
        <v>-1712.5512624257312</v>
      </c>
      <c r="AE76" s="5">
        <v>-1815.8839030739364</v>
      </c>
    </row>
    <row r="77" spans="1:31">
      <c r="A77" s="58" t="s">
        <v>115</v>
      </c>
      <c r="B77" s="58" t="s">
        <v>126</v>
      </c>
      <c r="C77" s="57" t="s">
        <v>100</v>
      </c>
      <c r="D77" s="5">
        <v>-71.831632237984294</v>
      </c>
      <c r="E77" s="5">
        <v>-88.474226014238099</v>
      </c>
      <c r="F77" s="5">
        <v>-105.091648382366</v>
      </c>
      <c r="G77" s="5">
        <v>-121.847230262655</v>
      </c>
      <c r="H77" s="5">
        <v>-138.18307167329399</v>
      </c>
      <c r="I77" s="5">
        <v>-154.54672448616799</v>
      </c>
      <c r="J77" s="5">
        <v>-170.085384672635</v>
      </c>
      <c r="K77" s="5">
        <v>-186.06412840038001</v>
      </c>
      <c r="L77" s="5">
        <v>-204.29765091465299</v>
      </c>
      <c r="M77" s="5">
        <v>-224.31885777919999</v>
      </c>
      <c r="N77" s="5">
        <v>-245.80229024094101</v>
      </c>
      <c r="O77" s="5">
        <v>-269.571024561721</v>
      </c>
      <c r="P77" s="5">
        <v>-292.08771853213301</v>
      </c>
      <c r="Q77" s="5">
        <v>-311.14962977854498</v>
      </c>
      <c r="R77" s="5">
        <v>-329.12199576827101</v>
      </c>
      <c r="S77" s="5">
        <v>-344.35469671242203</v>
      </c>
      <c r="T77" s="5">
        <v>-359.06046283572999</v>
      </c>
      <c r="U77" s="5">
        <v>-366.42615864923403</v>
      </c>
      <c r="V77" s="5">
        <v>-372.97435756681699</v>
      </c>
      <c r="W77" s="5">
        <v>-375.98843199699598</v>
      </c>
      <c r="X77" s="5">
        <v>-376.14972154543398</v>
      </c>
      <c r="Y77" s="5">
        <v>-372.10247113258799</v>
      </c>
      <c r="Z77" s="5">
        <v>-372.35619505575198</v>
      </c>
      <c r="AA77" s="5">
        <v>-371.74906723915598</v>
      </c>
      <c r="AB77" s="5">
        <v>-371.888449210082</v>
      </c>
      <c r="AC77" s="5">
        <v>-367.52447906026799</v>
      </c>
      <c r="AD77" s="5">
        <v>-361.74313760135999</v>
      </c>
      <c r="AE77" s="5">
        <v>-367.48323469837601</v>
      </c>
    </row>
    <row r="79" spans="1:31">
      <c r="A79" s="58" t="s">
        <v>115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115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115</v>
      </c>
      <c r="B81" s="58" t="s">
        <v>127</v>
      </c>
      <c r="C81" s="57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0.15296158314</v>
      </c>
      <c r="L81" s="5">
        <v>0.51908979292000001</v>
      </c>
      <c r="M81" s="5">
        <v>1.5545040547200002</v>
      </c>
      <c r="N81" s="5">
        <v>0.7772520273600001</v>
      </c>
      <c r="O81" s="5">
        <v>0</v>
      </c>
      <c r="P81" s="5">
        <v>0.85497723009500004</v>
      </c>
      <c r="Q81" s="5">
        <v>4.3005847484800004</v>
      </c>
      <c r="R81" s="5">
        <v>0.77204717064000006</v>
      </c>
      <c r="S81" s="5">
        <v>0.92745717375000014</v>
      </c>
      <c r="T81" s="5">
        <v>1.1955833684700001</v>
      </c>
      <c r="U81" s="5">
        <v>1.1062728242150002</v>
      </c>
      <c r="V81" s="5">
        <v>0</v>
      </c>
      <c r="W81" s="5">
        <v>2.10191836601</v>
      </c>
      <c r="X81" s="5">
        <v>1.9636342629850001</v>
      </c>
      <c r="Y81" s="5">
        <v>0.60845005332000002</v>
      </c>
      <c r="Z81" s="5">
        <v>2.9683365742300003</v>
      </c>
      <c r="AA81" s="5">
        <v>0.71907733573999999</v>
      </c>
      <c r="AB81" s="5">
        <v>3.8082802839749998</v>
      </c>
      <c r="AC81" s="5">
        <v>3.7889844229500005</v>
      </c>
      <c r="AD81" s="5">
        <v>5.4795552987399994</v>
      </c>
      <c r="AE81" s="5">
        <v>0</v>
      </c>
    </row>
    <row r="82" spans="1:31">
      <c r="A82" s="58" t="s">
        <v>115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115</v>
      </c>
      <c r="B83" s="58" t="s">
        <v>127</v>
      </c>
      <c r="C83" s="57" t="s">
        <v>86</v>
      </c>
      <c r="D83" s="5">
        <v>7142.9635918285358</v>
      </c>
      <c r="E83" s="5">
        <v>9235.5188728550474</v>
      </c>
      <c r="F83" s="5">
        <v>8207.3633028753848</v>
      </c>
      <c r="G83" s="5">
        <v>8166.9771260459556</v>
      </c>
      <c r="H83" s="5">
        <v>8563.7375974961706</v>
      </c>
      <c r="I83" s="5">
        <v>8284.4171476499287</v>
      </c>
      <c r="J83" s="5">
        <v>7498.6004034525868</v>
      </c>
      <c r="K83" s="5">
        <v>9381.324481382273</v>
      </c>
      <c r="L83" s="5">
        <v>7044.526461104173</v>
      </c>
      <c r="M83" s="5">
        <v>9857.4785748117501</v>
      </c>
      <c r="N83" s="5">
        <v>8681.3970489930143</v>
      </c>
      <c r="O83" s="5">
        <v>7562.4960405149777</v>
      </c>
      <c r="P83" s="5">
        <v>9649.0506390646606</v>
      </c>
      <c r="Q83" s="5">
        <v>8079.7104257804785</v>
      </c>
      <c r="R83" s="5">
        <v>8142.6456858994407</v>
      </c>
      <c r="S83" s="5">
        <v>8939.7536660348942</v>
      </c>
      <c r="T83" s="5">
        <v>8602.1214241196922</v>
      </c>
      <c r="U83" s="5">
        <v>8483.7704309788405</v>
      </c>
      <c r="V83" s="5">
        <v>8622.4609073933261</v>
      </c>
      <c r="W83" s="5">
        <v>6950.8382165087105</v>
      </c>
      <c r="X83" s="5">
        <v>9080.0169353452075</v>
      </c>
      <c r="Y83" s="5">
        <v>8194.3624025389163</v>
      </c>
      <c r="Z83" s="5">
        <v>7413.7541244219155</v>
      </c>
      <c r="AA83" s="5">
        <v>8000.9264108179777</v>
      </c>
      <c r="AB83" s="5">
        <v>7618.6706712198993</v>
      </c>
      <c r="AC83" s="5">
        <v>8375.3866226225255</v>
      </c>
      <c r="AD83" s="5">
        <v>8707.2785283847788</v>
      </c>
      <c r="AE83" s="5">
        <v>8100.7792497364753</v>
      </c>
    </row>
    <row r="84" spans="1:31">
      <c r="A84" s="58" t="s">
        <v>115</v>
      </c>
      <c r="B84" s="58" t="s">
        <v>127</v>
      </c>
      <c r="C84" s="57" t="s">
        <v>87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16.057466744570011</v>
      </c>
      <c r="N84" s="5">
        <v>50.045885159479987</v>
      </c>
      <c r="O84" s="5">
        <v>822.77551568004571</v>
      </c>
      <c r="P84" s="5">
        <v>696.91774887655481</v>
      </c>
      <c r="Q84" s="5">
        <v>613.72622640445491</v>
      </c>
      <c r="R84" s="5">
        <v>637.27363912252997</v>
      </c>
      <c r="S84" s="5">
        <v>725.80816087833523</v>
      </c>
      <c r="T84" s="5">
        <v>658.34730832293985</v>
      </c>
      <c r="U84" s="5">
        <v>678.66502499625506</v>
      </c>
      <c r="V84" s="5">
        <v>689.67072090118018</v>
      </c>
      <c r="W84" s="5">
        <v>762.55808916078513</v>
      </c>
      <c r="X84" s="5">
        <v>658.7562662598699</v>
      </c>
      <c r="Y84" s="5">
        <v>693.20266279928057</v>
      </c>
      <c r="Z84" s="5">
        <v>790.23290481274466</v>
      </c>
      <c r="AA84" s="5">
        <v>888.28328175856961</v>
      </c>
      <c r="AB84" s="5">
        <v>1294.4636176704355</v>
      </c>
      <c r="AC84" s="5">
        <v>1266.7617152209207</v>
      </c>
      <c r="AD84" s="5">
        <v>1321.9638409475706</v>
      </c>
      <c r="AE84" s="5">
        <v>1321.3978036371705</v>
      </c>
    </row>
    <row r="85" spans="1:31">
      <c r="A85" s="58" t="s">
        <v>115</v>
      </c>
      <c r="B85" s="58" t="s">
        <v>127</v>
      </c>
      <c r="C85" s="57" t="s">
        <v>88</v>
      </c>
      <c r="D85" s="5">
        <v>0.25460901354499976</v>
      </c>
      <c r="E85" s="5">
        <v>6.7821421000000007E-2</v>
      </c>
      <c r="F85" s="5">
        <v>0.9192659877299999</v>
      </c>
      <c r="G85" s="5">
        <v>1.9139150407349996</v>
      </c>
      <c r="H85" s="5">
        <v>2.5062992966600008</v>
      </c>
      <c r="I85" s="5">
        <v>3.9346123564600024</v>
      </c>
      <c r="J85" s="5">
        <v>7.0686137236549893</v>
      </c>
      <c r="K85" s="5">
        <v>15.107143594155019</v>
      </c>
      <c r="L85" s="5">
        <v>22.628116770995035</v>
      </c>
      <c r="M85" s="5">
        <v>25.509231647334996</v>
      </c>
      <c r="N85" s="5">
        <v>33.397555492540008</v>
      </c>
      <c r="O85" s="5">
        <v>45.233263726245077</v>
      </c>
      <c r="P85" s="5">
        <v>46.076802811820052</v>
      </c>
      <c r="Q85" s="5">
        <v>46.595397753555076</v>
      </c>
      <c r="R85" s="5">
        <v>63.178365609055092</v>
      </c>
      <c r="S85" s="5">
        <v>79.318393815710337</v>
      </c>
      <c r="T85" s="5">
        <v>81.452934641884823</v>
      </c>
      <c r="U85" s="5">
        <v>93.117449436494866</v>
      </c>
      <c r="V85" s="5">
        <v>108.50976509421497</v>
      </c>
      <c r="W85" s="5">
        <v>125.12674349051498</v>
      </c>
      <c r="X85" s="5">
        <v>108.36215726293514</v>
      </c>
      <c r="Y85" s="5">
        <v>137.74885908463489</v>
      </c>
      <c r="Z85" s="5">
        <v>171.27500730888534</v>
      </c>
      <c r="AA85" s="5">
        <v>191.54395360315982</v>
      </c>
      <c r="AB85" s="5">
        <v>222.67577878983036</v>
      </c>
      <c r="AC85" s="5">
        <v>231.16104828070064</v>
      </c>
      <c r="AD85" s="5">
        <v>264.87373282906526</v>
      </c>
      <c r="AE85" s="5">
        <v>258.69046056466533</v>
      </c>
    </row>
    <row r="86" spans="1:31">
      <c r="A86" s="58" t="s">
        <v>115</v>
      </c>
      <c r="B86" s="58" t="s">
        <v>127</v>
      </c>
      <c r="C86" s="57" t="s">
        <v>89</v>
      </c>
      <c r="D86" s="5">
        <v>7.5943584782816398</v>
      </c>
      <c r="E86" s="5">
        <v>9.35558322541198</v>
      </c>
      <c r="F86" s="5">
        <v>11.882387939156001</v>
      </c>
      <c r="G86" s="5">
        <v>14.9103662051164</v>
      </c>
      <c r="H86" s="5">
        <v>18.03693020071</v>
      </c>
      <c r="I86" s="5">
        <v>21.036604033623</v>
      </c>
      <c r="J86" s="5">
        <v>24.3908289421265</v>
      </c>
      <c r="K86" s="5">
        <v>28.224592023561598</v>
      </c>
      <c r="L86" s="5">
        <v>32.8965827171656</v>
      </c>
      <c r="M86" s="5">
        <v>38.277702237721797</v>
      </c>
      <c r="N86" s="5">
        <v>43.930417683147802</v>
      </c>
      <c r="O86" s="5">
        <v>49.490265883845701</v>
      </c>
      <c r="P86" s="5">
        <v>54.923837538665097</v>
      </c>
      <c r="Q86" s="5">
        <v>59.899171894250799</v>
      </c>
      <c r="R86" s="5">
        <v>64.894617226543104</v>
      </c>
      <c r="S86" s="5">
        <v>69.387074545358999</v>
      </c>
      <c r="T86" s="5">
        <v>73.955472774595194</v>
      </c>
      <c r="U86" s="5">
        <v>77.261625175471593</v>
      </c>
      <c r="V86" s="5">
        <v>80.244189827946201</v>
      </c>
      <c r="W86" s="5">
        <v>82.932125157328798</v>
      </c>
      <c r="X86" s="5">
        <v>84.884354638558406</v>
      </c>
      <c r="Y86" s="5">
        <v>86.142498543790893</v>
      </c>
      <c r="Z86" s="5">
        <v>86.949978384196797</v>
      </c>
      <c r="AA86" s="5">
        <v>87.262289998231097</v>
      </c>
      <c r="AB86" s="5">
        <v>87.818370121998001</v>
      </c>
      <c r="AC86" s="5">
        <v>87.556175313573107</v>
      </c>
      <c r="AD86" s="5">
        <v>87.198840439916296</v>
      </c>
      <c r="AE86" s="5">
        <v>89.054167889816398</v>
      </c>
    </row>
    <row r="87" spans="1:31">
      <c r="A87" s="58" t="s">
        <v>115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115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115</v>
      </c>
      <c r="B89" s="58" t="s">
        <v>127</v>
      </c>
      <c r="C89" s="57" t="s">
        <v>92</v>
      </c>
      <c r="D89" s="5">
        <v>1844.94418351903</v>
      </c>
      <c r="E89" s="5">
        <v>2655.9469821607595</v>
      </c>
      <c r="F89" s="5">
        <v>3128.2723659853245</v>
      </c>
      <c r="G89" s="5">
        <v>3612.7713667076609</v>
      </c>
      <c r="H89" s="5">
        <v>4302.1003535472246</v>
      </c>
      <c r="I89" s="5">
        <v>4847.6751471191001</v>
      </c>
      <c r="J89" s="5">
        <v>5429.8306535409247</v>
      </c>
      <c r="K89" s="5">
        <v>5986.640101708791</v>
      </c>
      <c r="L89" s="5">
        <v>6873.9234235071654</v>
      </c>
      <c r="M89" s="5">
        <v>9235.4595969013571</v>
      </c>
      <c r="N89" s="5">
        <v>9828.0576439280358</v>
      </c>
      <c r="O89" s="5">
        <v>11043.9606178539</v>
      </c>
      <c r="P89" s="5">
        <v>12041.609226986533</v>
      </c>
      <c r="Q89" s="5">
        <v>14833.746465462258</v>
      </c>
      <c r="R89" s="5">
        <v>14228.796006062603</v>
      </c>
      <c r="S89" s="5">
        <v>14685.824058641083</v>
      </c>
      <c r="T89" s="5">
        <v>14768.800864350585</v>
      </c>
      <c r="U89" s="5">
        <v>15275.976261584534</v>
      </c>
      <c r="V89" s="5">
        <v>15769.281780267484</v>
      </c>
      <c r="W89" s="5">
        <v>14638.587319638105</v>
      </c>
      <c r="X89" s="5">
        <v>15000.52270960545</v>
      </c>
      <c r="Y89" s="5">
        <v>13826.544038705559</v>
      </c>
      <c r="Z89" s="5">
        <v>13248.580273826134</v>
      </c>
      <c r="AA89" s="5">
        <v>14285.869881430517</v>
      </c>
      <c r="AB89" s="5">
        <v>13963.544624596187</v>
      </c>
      <c r="AC89" s="5">
        <v>13476.862725744419</v>
      </c>
      <c r="AD89" s="5">
        <v>13970.792240745188</v>
      </c>
      <c r="AE89" s="5">
        <v>13293.535159372266</v>
      </c>
    </row>
    <row r="90" spans="1:31">
      <c r="A90" s="58" t="s">
        <v>115</v>
      </c>
      <c r="B90" s="58" t="s">
        <v>127</v>
      </c>
      <c r="C90" s="57" t="s">
        <v>93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115</v>
      </c>
      <c r="B91" s="58" t="s">
        <v>127</v>
      </c>
      <c r="C91" s="57" t="s">
        <v>94</v>
      </c>
      <c r="D91" s="5">
        <v>307.21185229999998</v>
      </c>
      <c r="E91" s="5">
        <v>341.09214129999998</v>
      </c>
      <c r="F91" s="5">
        <v>373.61637789999997</v>
      </c>
      <c r="G91" s="5">
        <v>404.77897760000002</v>
      </c>
      <c r="H91" s="5">
        <v>436.80261760000002</v>
      </c>
      <c r="I91" s="5">
        <v>469.37796559999998</v>
      </c>
      <c r="J91" s="5">
        <v>498.17428430000001</v>
      </c>
      <c r="K91" s="5">
        <v>526.38711709999995</v>
      </c>
      <c r="L91" s="5">
        <v>559.2703477</v>
      </c>
      <c r="M91" s="5">
        <v>595.22509649999995</v>
      </c>
      <c r="N91" s="5">
        <v>629.4524639</v>
      </c>
      <c r="O91" s="5">
        <v>663.53005259999998</v>
      </c>
      <c r="P91" s="5">
        <v>695.61538689999998</v>
      </c>
      <c r="Q91" s="5">
        <v>724.61826659999997</v>
      </c>
      <c r="R91" s="5">
        <v>751.93301810000003</v>
      </c>
      <c r="S91" s="5">
        <v>780.30437199999994</v>
      </c>
      <c r="T91" s="5">
        <v>809.14990599999999</v>
      </c>
      <c r="U91" s="5">
        <v>835.55322379999996</v>
      </c>
      <c r="V91" s="5">
        <v>860.12645729999997</v>
      </c>
      <c r="W91" s="5">
        <v>887.29482840000003</v>
      </c>
      <c r="X91" s="5">
        <v>916.00382660000002</v>
      </c>
      <c r="Y91" s="5">
        <v>946.78663129999995</v>
      </c>
      <c r="Z91" s="5">
        <v>980.61210229999995</v>
      </c>
      <c r="AA91" s="5">
        <v>1017.366252</v>
      </c>
      <c r="AB91" s="5">
        <v>1054.6281280000001</v>
      </c>
      <c r="AC91" s="5">
        <v>1089.4942370000001</v>
      </c>
      <c r="AD91" s="5">
        <v>1121.9043590000001</v>
      </c>
      <c r="AE91" s="5">
        <v>1121.9043590000001</v>
      </c>
    </row>
    <row r="92" spans="1:31">
      <c r="A92" s="58" t="s">
        <v>115</v>
      </c>
      <c r="B92" s="58" t="s">
        <v>127</v>
      </c>
      <c r="C92" s="57" t="s">
        <v>96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0.48623377870999995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1.0215879053550001</v>
      </c>
      <c r="X92" s="5">
        <v>1.19303774232</v>
      </c>
      <c r="Y92" s="5">
        <v>0</v>
      </c>
      <c r="Z92" s="5">
        <v>1.0382929814350002</v>
      </c>
      <c r="AA92" s="5">
        <v>0.22904781582000003</v>
      </c>
      <c r="AB92" s="5">
        <v>3.434390015235</v>
      </c>
      <c r="AC92" s="5">
        <v>3.2836239074250004</v>
      </c>
      <c r="AD92" s="5">
        <v>6.5949260092299991</v>
      </c>
      <c r="AE92" s="5">
        <v>6.7091044196850005</v>
      </c>
    </row>
    <row r="93" spans="1:31">
      <c r="A93" s="58" t="s">
        <v>115</v>
      </c>
      <c r="B93" s="58" t="s">
        <v>127</v>
      </c>
      <c r="C93" s="57" t="s">
        <v>98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-21.128245716529968</v>
      </c>
      <c r="N93" s="5">
        <v>-66.664010266450092</v>
      </c>
      <c r="O93" s="5">
        <v>-1081.7852013645054</v>
      </c>
      <c r="P93" s="5">
        <v>-927.68656140941948</v>
      </c>
      <c r="Q93" s="5">
        <v>-796.84498501298935</v>
      </c>
      <c r="R93" s="5">
        <v>-839.86720594100984</v>
      </c>
      <c r="S93" s="5">
        <v>-962.84976316920608</v>
      </c>
      <c r="T93" s="5">
        <v>-857.05817342120622</v>
      </c>
      <c r="U93" s="5">
        <v>-895.7704328769853</v>
      </c>
      <c r="V93" s="5">
        <v>-914.45447878038021</v>
      </c>
      <c r="W93" s="5">
        <v>-996.44457515799127</v>
      </c>
      <c r="X93" s="5">
        <v>-863.92275176125122</v>
      </c>
      <c r="Y93" s="5">
        <v>-924.77836062334507</v>
      </c>
      <c r="Z93" s="5">
        <v>-1027.1105441292254</v>
      </c>
      <c r="AA93" s="5">
        <v>-1184.3476257166503</v>
      </c>
      <c r="AB93" s="5">
        <v>-1687.6877682687852</v>
      </c>
      <c r="AC93" s="5">
        <v>-1667.01574980022</v>
      </c>
      <c r="AD93" s="5">
        <v>-1747.7292797084658</v>
      </c>
      <c r="AE93" s="5">
        <v>-1730.1541281302407</v>
      </c>
    </row>
    <row r="94" spans="1:31">
      <c r="A94" s="58" t="s">
        <v>115</v>
      </c>
      <c r="B94" s="58" t="s">
        <v>127</v>
      </c>
      <c r="C94" s="57" t="s">
        <v>99</v>
      </c>
      <c r="D94" s="5">
        <v>-0.29951041734499989</v>
      </c>
      <c r="E94" s="5">
        <v>-8.7095525985000005E-2</v>
      </c>
      <c r="F94" s="5">
        <v>-1.0740690279699989</v>
      </c>
      <c r="G94" s="5">
        <v>-2.251442258315</v>
      </c>
      <c r="H94" s="5">
        <v>-2.9482960467350039</v>
      </c>
      <c r="I94" s="5">
        <v>-4.6284983087700038</v>
      </c>
      <c r="J94" s="5">
        <v>-8.3151944088100205</v>
      </c>
      <c r="K94" s="5">
        <v>-17.886117766094983</v>
      </c>
      <c r="L94" s="5">
        <v>-26.966224186940053</v>
      </c>
      <c r="M94" s="5">
        <v>-30.565207098299851</v>
      </c>
      <c r="N94" s="5">
        <v>-40.579944897080061</v>
      </c>
      <c r="O94" s="5">
        <v>-54.955182860540141</v>
      </c>
      <c r="P94" s="5">
        <v>-56.613644838515057</v>
      </c>
      <c r="Q94" s="5">
        <v>-57.315218500485052</v>
      </c>
      <c r="R94" s="5">
        <v>-78.104797684110025</v>
      </c>
      <c r="S94" s="5">
        <v>-98.656462982834711</v>
      </c>
      <c r="T94" s="5">
        <v>-101.40812213614993</v>
      </c>
      <c r="U94" s="5">
        <v>-117.021925072475</v>
      </c>
      <c r="V94" s="5">
        <v>-137.74563720909487</v>
      </c>
      <c r="W94" s="5">
        <v>-156.92107703447496</v>
      </c>
      <c r="X94" s="5">
        <v>-137.31015995206496</v>
      </c>
      <c r="Y94" s="5">
        <v>-175.02278455030523</v>
      </c>
      <c r="Z94" s="5">
        <v>-216.96714009134041</v>
      </c>
      <c r="AA94" s="5">
        <v>-244.28949838005485</v>
      </c>
      <c r="AB94" s="5">
        <v>-281.62853876322413</v>
      </c>
      <c r="AC94" s="5">
        <v>-295.00482802445498</v>
      </c>
      <c r="AD94" s="5">
        <v>-339.65214437591993</v>
      </c>
      <c r="AE94" s="5">
        <v>-332.4782612140055</v>
      </c>
    </row>
    <row r="95" spans="1:31">
      <c r="A95" s="58" t="s">
        <v>115</v>
      </c>
      <c r="B95" s="58" t="s">
        <v>127</v>
      </c>
      <c r="C95" s="57" t="s">
        <v>100</v>
      </c>
      <c r="D95" s="5">
        <v>-8.9905931718519003</v>
      </c>
      <c r="E95" s="5">
        <v>-11.0991070529571</v>
      </c>
      <c r="F95" s="5">
        <v>-14.092300452595</v>
      </c>
      <c r="G95" s="5">
        <v>-17.651587491091501</v>
      </c>
      <c r="H95" s="5">
        <v>-21.266470663727599</v>
      </c>
      <c r="I95" s="5">
        <v>-24.844815551878899</v>
      </c>
      <c r="J95" s="5">
        <v>-28.916523344822501</v>
      </c>
      <c r="K95" s="5">
        <v>-33.422949870217899</v>
      </c>
      <c r="L95" s="5">
        <v>-38.8844106541843</v>
      </c>
      <c r="M95" s="5">
        <v>-45.180081446496203</v>
      </c>
      <c r="N95" s="5">
        <v>-51.721710221997398</v>
      </c>
      <c r="O95" s="5">
        <v>-58.492701511090999</v>
      </c>
      <c r="P95" s="5">
        <v>-65.036709333302298</v>
      </c>
      <c r="Q95" s="5">
        <v>-70.917398162746906</v>
      </c>
      <c r="R95" s="5">
        <v>-76.525590065592297</v>
      </c>
      <c r="S95" s="5">
        <v>-81.911240568639798</v>
      </c>
      <c r="T95" s="5">
        <v>-87.101563057250004</v>
      </c>
      <c r="U95" s="5">
        <v>-91.7511167577387</v>
      </c>
      <c r="V95" s="5">
        <v>-95.055004214953499</v>
      </c>
      <c r="W95" s="5">
        <v>-98.220408033616394</v>
      </c>
      <c r="X95" s="5">
        <v>-100.184143262265</v>
      </c>
      <c r="Y95" s="5">
        <v>-101.50487792761</v>
      </c>
      <c r="Z95" s="5">
        <v>-102.84692313157301</v>
      </c>
      <c r="AA95" s="5">
        <v>-103.608617372038</v>
      </c>
      <c r="AB95" s="5">
        <v>-104.07363556475801</v>
      </c>
      <c r="AC95" s="5">
        <v>-103.49020009297099</v>
      </c>
      <c r="AD95" s="5">
        <v>-103.036910478547</v>
      </c>
      <c r="AE95" s="5">
        <v>-104.958266879345</v>
      </c>
    </row>
    <row r="97" spans="1:31">
      <c r="A97" s="58" t="s">
        <v>128</v>
      </c>
      <c r="B97" s="58" t="s">
        <v>123</v>
      </c>
      <c r="C97" s="57" t="s">
        <v>80</v>
      </c>
      <c r="D97" s="5">
        <v>35007.323147927418</v>
      </c>
      <c r="E97" s="5">
        <v>33531.937183404356</v>
      </c>
      <c r="F97" s="5">
        <v>32986.475373362649</v>
      </c>
      <c r="G97" s="5">
        <v>26036.870088183863</v>
      </c>
      <c r="H97" s="5">
        <v>21091.467927746431</v>
      </c>
      <c r="I97" s="5">
        <v>19175.149780709358</v>
      </c>
      <c r="J97" s="5">
        <v>18792.178608466078</v>
      </c>
      <c r="K97" s="5">
        <v>20455.782715489237</v>
      </c>
      <c r="L97" s="5">
        <v>21660.167424835185</v>
      </c>
      <c r="M97" s="5">
        <v>20553.079301550599</v>
      </c>
      <c r="N97" s="5">
        <v>21579.726409186966</v>
      </c>
      <c r="O97" s="5">
        <v>21287.883795942587</v>
      </c>
      <c r="P97" s="5">
        <v>7945.5435439985149</v>
      </c>
      <c r="Q97" s="5">
        <v>8570.8300082359929</v>
      </c>
      <c r="R97" s="5">
        <v>8604.7564145509605</v>
      </c>
      <c r="S97" s="5">
        <v>8140.4907494975641</v>
      </c>
      <c r="T97" s="5">
        <v>7444.0148418829267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128</v>
      </c>
      <c r="B98" s="58" t="s">
        <v>123</v>
      </c>
      <c r="C98" s="57" t="s">
        <v>82</v>
      </c>
      <c r="D98" s="5">
        <v>5.5654023569150004</v>
      </c>
      <c r="E98" s="5">
        <v>2.7395338998950001</v>
      </c>
      <c r="F98" s="5">
        <v>2.3588831300249997</v>
      </c>
      <c r="G98" s="5">
        <v>29.297796260149994</v>
      </c>
      <c r="H98" s="5">
        <v>24.929542415025004</v>
      </c>
      <c r="I98" s="5">
        <v>21.831809074815002</v>
      </c>
      <c r="J98" s="5">
        <v>15.760254514505</v>
      </c>
      <c r="K98" s="5">
        <v>85.499690319064996</v>
      </c>
      <c r="L98" s="5">
        <v>182.84916028607495</v>
      </c>
      <c r="M98" s="5">
        <v>166.17304424584998</v>
      </c>
      <c r="N98" s="5">
        <v>271.46285246189495</v>
      </c>
      <c r="O98" s="5">
        <v>482.94132128349474</v>
      </c>
      <c r="P98" s="5">
        <v>788.15647519245476</v>
      </c>
      <c r="Q98" s="5">
        <v>1005.2127140861004</v>
      </c>
      <c r="R98" s="5">
        <v>1388.6377415001791</v>
      </c>
      <c r="S98" s="5">
        <v>1379.3333690746788</v>
      </c>
      <c r="T98" s="5">
        <v>1018.2968286373792</v>
      </c>
      <c r="U98" s="5">
        <v>1061.9227028978401</v>
      </c>
      <c r="V98" s="5">
        <v>1344.0421490498995</v>
      </c>
      <c r="W98" s="5">
        <v>1344.5833598433896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128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128</v>
      </c>
      <c r="B100" s="58" t="s">
        <v>123</v>
      </c>
      <c r="C100" s="57" t="s">
        <v>84</v>
      </c>
      <c r="D100" s="5">
        <v>0.52806648431500003</v>
      </c>
      <c r="E100" s="5">
        <v>0.7645922662600001</v>
      </c>
      <c r="F100" s="5">
        <v>5.2453763755E-2</v>
      </c>
      <c r="G100" s="5">
        <v>31.768842158399998</v>
      </c>
      <c r="H100" s="5">
        <v>21.255038446559997</v>
      </c>
      <c r="I100" s="5">
        <v>11.309670179155003</v>
      </c>
      <c r="J100" s="5">
        <v>6.551728522865</v>
      </c>
      <c r="K100" s="5">
        <v>38.254179112115004</v>
      </c>
      <c r="L100" s="5">
        <v>77.657872232620008</v>
      </c>
      <c r="M100" s="5">
        <v>134.58327083780003</v>
      </c>
      <c r="N100" s="5">
        <v>65.699428665470009</v>
      </c>
      <c r="O100" s="5">
        <v>158.60860351047501</v>
      </c>
      <c r="P100" s="5">
        <v>133.16065377295999</v>
      </c>
      <c r="Q100" s="5">
        <v>473.12834587178514</v>
      </c>
      <c r="R100" s="5">
        <v>366.31143694439498</v>
      </c>
      <c r="S100" s="5">
        <v>730.49196959681512</v>
      </c>
      <c r="T100" s="5">
        <v>404.61408453498507</v>
      </c>
      <c r="U100" s="5">
        <v>967.58147991906503</v>
      </c>
      <c r="V100" s="5">
        <v>1625.8397310835201</v>
      </c>
      <c r="W100" s="5">
        <v>2161.3199679158947</v>
      </c>
      <c r="X100" s="5">
        <v>3227.914727944421</v>
      </c>
      <c r="Y100" s="5">
        <v>3421.2662950933955</v>
      </c>
      <c r="Z100" s="5">
        <v>5462.9542680250406</v>
      </c>
      <c r="AA100" s="5">
        <v>7221.0889618543897</v>
      </c>
      <c r="AB100" s="5">
        <v>6202.6481578658268</v>
      </c>
      <c r="AC100" s="5">
        <v>9022.2761412917935</v>
      </c>
      <c r="AD100" s="5">
        <v>12940.296581376879</v>
      </c>
      <c r="AE100" s="5">
        <v>8036.2264808049122</v>
      </c>
    </row>
    <row r="101" spans="1:31">
      <c r="A101" s="58" t="s">
        <v>128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128</v>
      </c>
      <c r="B102" s="58" t="s">
        <v>123</v>
      </c>
      <c r="C102" s="57" t="s">
        <v>86</v>
      </c>
      <c r="D102" s="5">
        <v>4646.3889087872012</v>
      </c>
      <c r="E102" s="5">
        <v>3320.0382297074202</v>
      </c>
      <c r="F102" s="5">
        <v>2194.109262213351</v>
      </c>
      <c r="G102" s="5">
        <v>2920.9123748223546</v>
      </c>
      <c r="H102" s="5">
        <v>2803.5258465918905</v>
      </c>
      <c r="I102" s="5">
        <v>2248.0798967318015</v>
      </c>
      <c r="J102" s="5">
        <v>2058.7490222387596</v>
      </c>
      <c r="K102" s="5">
        <v>3006.3553677718064</v>
      </c>
      <c r="L102" s="5">
        <v>2826.0705513920966</v>
      </c>
      <c r="M102" s="5">
        <v>3062.2327817426813</v>
      </c>
      <c r="N102" s="5">
        <v>3012.4409211976163</v>
      </c>
      <c r="O102" s="5">
        <v>3402.8577928137779</v>
      </c>
      <c r="P102" s="5">
        <v>3344.1736997812823</v>
      </c>
      <c r="Q102" s="5">
        <v>3143.700833551527</v>
      </c>
      <c r="R102" s="5">
        <v>3828.0492304873924</v>
      </c>
      <c r="S102" s="5">
        <v>3858.4661956004979</v>
      </c>
      <c r="T102" s="5">
        <v>2582.6016063901138</v>
      </c>
      <c r="U102" s="5">
        <v>2622.8376507644698</v>
      </c>
      <c r="V102" s="5">
        <v>2934.3486440539718</v>
      </c>
      <c r="W102" s="5">
        <v>2428.8907223328852</v>
      </c>
      <c r="X102" s="5">
        <v>2337.1998800054698</v>
      </c>
      <c r="Y102" s="5">
        <v>3371.4627213369163</v>
      </c>
      <c r="Z102" s="5">
        <v>3365.1367357936479</v>
      </c>
      <c r="AA102" s="5">
        <v>3154.5098969117316</v>
      </c>
      <c r="AB102" s="5">
        <v>2944.1517053364314</v>
      </c>
      <c r="AC102" s="5">
        <v>3115.8772015811674</v>
      </c>
      <c r="AD102" s="5">
        <v>2706.6190026633149</v>
      </c>
      <c r="AE102" s="5">
        <v>1646.8747108441198</v>
      </c>
    </row>
    <row r="103" spans="1:31">
      <c r="A103" s="58" t="s">
        <v>128</v>
      </c>
      <c r="B103" s="58" t="s">
        <v>123</v>
      </c>
      <c r="C103" s="57" t="s">
        <v>87</v>
      </c>
      <c r="D103" s="5">
        <v>455.37625568124002</v>
      </c>
      <c r="E103" s="5">
        <v>546.57040473602467</v>
      </c>
      <c r="F103" s="5">
        <v>2726.2482070189935</v>
      </c>
      <c r="G103" s="5">
        <v>3497.1799008896387</v>
      </c>
      <c r="H103" s="5">
        <v>4774.7340624343715</v>
      </c>
      <c r="I103" s="5">
        <v>5458.9451007305979</v>
      </c>
      <c r="J103" s="5">
        <v>5983.5650306369389</v>
      </c>
      <c r="K103" s="5">
        <v>5729.1360345102212</v>
      </c>
      <c r="L103" s="5">
        <v>5771.6731330932344</v>
      </c>
      <c r="M103" s="5">
        <v>5401.0749133442359</v>
      </c>
      <c r="N103" s="5">
        <v>5469.9566657617279</v>
      </c>
      <c r="O103" s="5">
        <v>5969.4169703247926</v>
      </c>
      <c r="P103" s="5">
        <v>9339.9355457988786</v>
      </c>
      <c r="Q103" s="5">
        <v>9333.9678698823282</v>
      </c>
      <c r="R103" s="5">
        <v>9993.3881040672677</v>
      </c>
      <c r="S103" s="5">
        <v>10359.220514497736</v>
      </c>
      <c r="T103" s="5">
        <v>11485.396071796962</v>
      </c>
      <c r="U103" s="5">
        <v>11551.844342032069</v>
      </c>
      <c r="V103" s="5">
        <v>11580.39758481834</v>
      </c>
      <c r="W103" s="5">
        <v>10650.071402394511</v>
      </c>
      <c r="X103" s="5">
        <v>11607.245225430768</v>
      </c>
      <c r="Y103" s="5">
        <v>11215.488168302018</v>
      </c>
      <c r="Z103" s="5">
        <v>10390.570319410719</v>
      </c>
      <c r="AA103" s="5">
        <v>10290.456301722566</v>
      </c>
      <c r="AB103" s="5">
        <v>9382.8825912131833</v>
      </c>
      <c r="AC103" s="5">
        <v>9678.4789524002572</v>
      </c>
      <c r="AD103" s="5">
        <v>9249.0670149321704</v>
      </c>
      <c r="AE103" s="5">
        <v>11096.196219989324</v>
      </c>
    </row>
    <row r="104" spans="1:31">
      <c r="A104" s="58" t="s">
        <v>128</v>
      </c>
      <c r="B104" s="58" t="s">
        <v>123</v>
      </c>
      <c r="C104" s="57" t="s">
        <v>88</v>
      </c>
      <c r="D104" s="5">
        <v>21.557864521329989</v>
      </c>
      <c r="E104" s="5">
        <v>49.034579509959883</v>
      </c>
      <c r="F104" s="5">
        <v>71.662476711345363</v>
      </c>
      <c r="G104" s="5">
        <v>109.90149622226458</v>
      </c>
      <c r="H104" s="5">
        <v>149.0234280367647</v>
      </c>
      <c r="I104" s="5">
        <v>197.49746805277488</v>
      </c>
      <c r="J104" s="5">
        <v>272.94159353520951</v>
      </c>
      <c r="K104" s="5">
        <v>339.79346456561598</v>
      </c>
      <c r="L104" s="5">
        <v>449.52854156992635</v>
      </c>
      <c r="M104" s="5">
        <v>546.68701188855766</v>
      </c>
      <c r="N104" s="5">
        <v>675.37255138167734</v>
      </c>
      <c r="O104" s="5">
        <v>877.33714615521126</v>
      </c>
      <c r="P104" s="5">
        <v>1019.8225116549064</v>
      </c>
      <c r="Q104" s="5">
        <v>1247.3828944395768</v>
      </c>
      <c r="R104" s="5">
        <v>1484.6824187726925</v>
      </c>
      <c r="S104" s="5">
        <v>1730.2461312531047</v>
      </c>
      <c r="T104" s="5">
        <v>1963.9862257713626</v>
      </c>
      <c r="U104" s="5">
        <v>2129.7403889213219</v>
      </c>
      <c r="V104" s="5">
        <v>2392.3185388742909</v>
      </c>
      <c r="W104" s="5">
        <v>2560.3650502641131</v>
      </c>
      <c r="X104" s="5">
        <v>2509.1351018960668</v>
      </c>
      <c r="Y104" s="5">
        <v>2649.3482587589006</v>
      </c>
      <c r="Z104" s="5">
        <v>3185.3691870634198</v>
      </c>
      <c r="AA104" s="5">
        <v>3544.8735349452609</v>
      </c>
      <c r="AB104" s="5">
        <v>4189.158862578307</v>
      </c>
      <c r="AC104" s="5">
        <v>4555.2220417236967</v>
      </c>
      <c r="AD104" s="5">
        <v>4443.8951961855882</v>
      </c>
      <c r="AE104" s="5">
        <v>4801.8140470945764</v>
      </c>
    </row>
    <row r="105" spans="1:31">
      <c r="A105" s="58" t="s">
        <v>128</v>
      </c>
      <c r="B105" s="58" t="s">
        <v>123</v>
      </c>
      <c r="C105" s="57" t="s">
        <v>89</v>
      </c>
      <c r="D105" s="5">
        <v>109.153686783368</v>
      </c>
      <c r="E105" s="5">
        <v>148.38514332867899</v>
      </c>
      <c r="F105" s="5">
        <v>199.11165854805199</v>
      </c>
      <c r="G105" s="5">
        <v>252.83503195513001</v>
      </c>
      <c r="H105" s="5">
        <v>304.41117414390999</v>
      </c>
      <c r="I105" s="5">
        <v>351.53667057681503</v>
      </c>
      <c r="J105" s="5">
        <v>409.02841622018201</v>
      </c>
      <c r="K105" s="5">
        <v>473.68190284945001</v>
      </c>
      <c r="L105" s="5">
        <v>546.46550938372104</v>
      </c>
      <c r="M105" s="5">
        <v>626.62241858161201</v>
      </c>
      <c r="N105" s="5">
        <v>714.10098495934403</v>
      </c>
      <c r="O105" s="5">
        <v>802.87557749170298</v>
      </c>
      <c r="P105" s="5">
        <v>899.27346047802098</v>
      </c>
      <c r="Q105" s="5">
        <v>975.18523407140799</v>
      </c>
      <c r="R105" s="5">
        <v>1055.26008645912</v>
      </c>
      <c r="S105" s="5">
        <v>1124.0955580561399</v>
      </c>
      <c r="T105" s="5">
        <v>1188.84046790195</v>
      </c>
      <c r="U105" s="5">
        <v>1218.6612264840101</v>
      </c>
      <c r="V105" s="5">
        <v>1257.42586841769</v>
      </c>
      <c r="W105" s="5">
        <v>1276.38110013098</v>
      </c>
      <c r="X105" s="5">
        <v>1289.0266392092501</v>
      </c>
      <c r="Y105" s="5">
        <v>1287.4508408025199</v>
      </c>
      <c r="Z105" s="5">
        <v>1288.5234978148701</v>
      </c>
      <c r="AA105" s="5">
        <v>1297.3295190054801</v>
      </c>
      <c r="AB105" s="5">
        <v>1296.8038442029699</v>
      </c>
      <c r="AC105" s="5">
        <v>1289.64000077936</v>
      </c>
      <c r="AD105" s="5">
        <v>1279.84785142754</v>
      </c>
      <c r="AE105" s="5">
        <v>1304.5456433617601</v>
      </c>
    </row>
    <row r="106" spans="1:31">
      <c r="A106" s="58" t="s">
        <v>128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1862.4633102653854</v>
      </c>
      <c r="AE107" s="5">
        <v>1969.2293753254662</v>
      </c>
    </row>
    <row r="108" spans="1:31">
      <c r="A108" s="58" t="s">
        <v>128</v>
      </c>
      <c r="B108" s="58" t="s">
        <v>123</v>
      </c>
      <c r="C108" s="57" t="s">
        <v>92</v>
      </c>
      <c r="D108" s="5">
        <v>7847.2005082305704</v>
      </c>
      <c r="E108" s="5">
        <v>10587.428368397565</v>
      </c>
      <c r="F108" s="5">
        <v>12852.197685985426</v>
      </c>
      <c r="G108" s="5">
        <v>14253.780266542106</v>
      </c>
      <c r="H108" s="5">
        <v>19270.026224902518</v>
      </c>
      <c r="I108" s="5">
        <v>24667.251551545251</v>
      </c>
      <c r="J108" s="5">
        <v>23225.58345955794</v>
      </c>
      <c r="K108" s="5">
        <v>23857.760532971603</v>
      </c>
      <c r="L108" s="5">
        <v>23771.017886133985</v>
      </c>
      <c r="M108" s="5">
        <v>27071.68522966298</v>
      </c>
      <c r="N108" s="5">
        <v>25841.833069119544</v>
      </c>
      <c r="O108" s="5">
        <v>30848.227902256142</v>
      </c>
      <c r="P108" s="5">
        <v>32764.592248193629</v>
      </c>
      <c r="Q108" s="5">
        <v>34225.139591467734</v>
      </c>
      <c r="R108" s="5">
        <v>35694.952776684346</v>
      </c>
      <c r="S108" s="5">
        <v>44055.700569332279</v>
      </c>
      <c r="T108" s="5">
        <v>47545.874788760222</v>
      </c>
      <c r="U108" s="5">
        <v>48987.008500355463</v>
      </c>
      <c r="V108" s="5">
        <v>47644.065280658666</v>
      </c>
      <c r="W108" s="5">
        <v>48971.770464157395</v>
      </c>
      <c r="X108" s="5">
        <v>53970.656715154866</v>
      </c>
      <c r="Y108" s="5">
        <v>52492.709576341738</v>
      </c>
      <c r="Z108" s="5">
        <v>53246.281217325311</v>
      </c>
      <c r="AA108" s="5">
        <v>53707.327622927769</v>
      </c>
      <c r="AB108" s="5">
        <v>58098.823062405783</v>
      </c>
      <c r="AC108" s="5">
        <v>61953.24004933684</v>
      </c>
      <c r="AD108" s="5">
        <v>64279.701676995464</v>
      </c>
      <c r="AE108" s="5">
        <v>68532.037833370996</v>
      </c>
    </row>
    <row r="109" spans="1:31">
      <c r="A109" s="58" t="s">
        <v>128</v>
      </c>
      <c r="B109" s="58" t="s">
        <v>123</v>
      </c>
      <c r="C109" s="57" t="s">
        <v>93</v>
      </c>
      <c r="D109" s="5">
        <v>6276.322999714137</v>
      </c>
      <c r="E109" s="5">
        <v>5608.9393742502898</v>
      </c>
      <c r="F109" s="5">
        <v>6604.3852581704496</v>
      </c>
      <c r="G109" s="5">
        <v>8410.2235338855116</v>
      </c>
      <c r="H109" s="5">
        <v>9046.1684929100811</v>
      </c>
      <c r="I109" s="5">
        <v>10435.200572472562</v>
      </c>
      <c r="J109" s="5">
        <v>14253.681114725036</v>
      </c>
      <c r="K109" s="5">
        <v>14698.162633260972</v>
      </c>
      <c r="L109" s="5">
        <v>14468.301073193348</v>
      </c>
      <c r="M109" s="5">
        <v>12991.464536066949</v>
      </c>
      <c r="N109" s="5">
        <v>13739.915828175988</v>
      </c>
      <c r="O109" s="5">
        <v>14946.763070420313</v>
      </c>
      <c r="P109" s="5">
        <v>16206.990916782534</v>
      </c>
      <c r="Q109" s="5">
        <v>19463.90436115472</v>
      </c>
      <c r="R109" s="5">
        <v>18994.856323815733</v>
      </c>
      <c r="S109" s="5">
        <v>17658.93149015286</v>
      </c>
      <c r="T109" s="5">
        <v>20924.341808071589</v>
      </c>
      <c r="U109" s="5">
        <v>22883.608581044402</v>
      </c>
      <c r="V109" s="5">
        <v>23256.756105374472</v>
      </c>
      <c r="W109" s="5">
        <v>25005.684334205842</v>
      </c>
      <c r="X109" s="5">
        <v>24613.661002304169</v>
      </c>
      <c r="Y109" s="5">
        <v>25802.801735311317</v>
      </c>
      <c r="Z109" s="5">
        <v>29956.665521961033</v>
      </c>
      <c r="AA109" s="5">
        <v>31249.016970053959</v>
      </c>
      <c r="AB109" s="5">
        <v>32237.860224781787</v>
      </c>
      <c r="AC109" s="5">
        <v>37348.741197529867</v>
      </c>
      <c r="AD109" s="5">
        <v>40549.7343176699</v>
      </c>
      <c r="AE109" s="5">
        <v>43437.009919908036</v>
      </c>
    </row>
    <row r="110" spans="1:31">
      <c r="A110" s="58" t="s">
        <v>128</v>
      </c>
      <c r="B110" s="58" t="s">
        <v>123</v>
      </c>
      <c r="C110" s="57" t="s">
        <v>94</v>
      </c>
      <c r="D110" s="5">
        <v>8139.1548438</v>
      </c>
      <c r="E110" s="5">
        <v>8882.7313732000002</v>
      </c>
      <c r="F110" s="5">
        <v>9628.2582760000005</v>
      </c>
      <c r="G110" s="5">
        <v>10400.694461999999</v>
      </c>
      <c r="H110" s="5">
        <v>11195.222808999999</v>
      </c>
      <c r="I110" s="5">
        <v>11937.635863</v>
      </c>
      <c r="J110" s="5">
        <v>12614.640619</v>
      </c>
      <c r="K110" s="5">
        <v>13269.92916</v>
      </c>
      <c r="L110" s="5">
        <v>14022.373972000001</v>
      </c>
      <c r="M110" s="5">
        <v>14781.500964999999</v>
      </c>
      <c r="N110" s="5">
        <v>15535.783844</v>
      </c>
      <c r="O110" s="5">
        <v>16283.612619000001</v>
      </c>
      <c r="P110" s="5">
        <v>17035.748406999999</v>
      </c>
      <c r="Q110" s="5">
        <v>17688.295297999997</v>
      </c>
      <c r="R110" s="5">
        <v>18320.707981</v>
      </c>
      <c r="S110" s="5">
        <v>18945.130553000003</v>
      </c>
      <c r="T110" s="5">
        <v>19597.658640000001</v>
      </c>
      <c r="U110" s="5">
        <v>20144.883444999999</v>
      </c>
      <c r="V110" s="5">
        <v>20672.349670999996</v>
      </c>
      <c r="W110" s="5">
        <v>21218.487286</v>
      </c>
      <c r="X110" s="5">
        <v>21830.769661999999</v>
      </c>
      <c r="Y110" s="5">
        <v>22427.023678999998</v>
      </c>
      <c r="Z110" s="5">
        <v>23119.132570000002</v>
      </c>
      <c r="AA110" s="5">
        <v>23855.187782000001</v>
      </c>
      <c r="AB110" s="5">
        <v>24648.547572000003</v>
      </c>
      <c r="AC110" s="5">
        <v>25343.553103999999</v>
      </c>
      <c r="AD110" s="5">
        <v>26044.154151999999</v>
      </c>
      <c r="AE110" s="5">
        <v>26044.154151999999</v>
      </c>
    </row>
    <row r="111" spans="1:31">
      <c r="A111" s="58" t="s">
        <v>128</v>
      </c>
      <c r="B111" s="58" t="s">
        <v>123</v>
      </c>
      <c r="C111" s="57" t="s">
        <v>96</v>
      </c>
      <c r="D111" s="5">
        <v>0</v>
      </c>
      <c r="E111" s="5">
        <v>0</v>
      </c>
      <c r="F111" s="5">
        <v>0</v>
      </c>
      <c r="G111" s="5">
        <v>1.0588613874150001</v>
      </c>
      <c r="H111" s="5">
        <v>0.20461859928000001</v>
      </c>
      <c r="I111" s="5">
        <v>0</v>
      </c>
      <c r="J111" s="5">
        <v>0</v>
      </c>
      <c r="K111" s="5">
        <v>0.21253208461500001</v>
      </c>
      <c r="L111" s="5">
        <v>0</v>
      </c>
      <c r="M111" s="5">
        <v>2.0280307612400001</v>
      </c>
      <c r="N111" s="5">
        <v>0</v>
      </c>
      <c r="O111" s="5">
        <v>1.090688639835</v>
      </c>
      <c r="P111" s="5">
        <v>0</v>
      </c>
      <c r="Q111" s="5">
        <v>1.2248563775000001</v>
      </c>
      <c r="R111" s="5">
        <v>1.7846827417550002</v>
      </c>
      <c r="S111" s="5">
        <v>0</v>
      </c>
      <c r="T111" s="5">
        <v>0.44473270578500002</v>
      </c>
      <c r="U111" s="5">
        <v>0</v>
      </c>
      <c r="V111" s="5">
        <v>0.79276892794000009</v>
      </c>
      <c r="W111" s="5">
        <v>3.0329544043499999</v>
      </c>
      <c r="X111" s="5">
        <v>2.9374837180249997</v>
      </c>
      <c r="Y111" s="5">
        <v>0</v>
      </c>
      <c r="Z111" s="5">
        <v>2.6838001032500003</v>
      </c>
      <c r="AA111" s="5">
        <v>2.3080680887950003</v>
      </c>
      <c r="AB111" s="5">
        <v>17.290890360375002</v>
      </c>
      <c r="AC111" s="5">
        <v>15.573553150625001</v>
      </c>
      <c r="AD111" s="5">
        <v>99.085340042625035</v>
      </c>
      <c r="AE111" s="5">
        <v>62.780966431195012</v>
      </c>
    </row>
    <row r="112" spans="1:31">
      <c r="A112" s="58" t="s">
        <v>128</v>
      </c>
      <c r="B112" s="58" t="s">
        <v>123</v>
      </c>
      <c r="C112" s="57" t="s">
        <v>98</v>
      </c>
      <c r="D112" s="5">
        <v>-1333.1317617191344</v>
      </c>
      <c r="E112" s="5">
        <v>-1814.0207099409681</v>
      </c>
      <c r="F112" s="5">
        <v>-4501.2503412606038</v>
      </c>
      <c r="G112" s="5">
        <v>-5237.1447743073077</v>
      </c>
      <c r="H112" s="5">
        <v>-6815.6619002581137</v>
      </c>
      <c r="I112" s="5">
        <v>-7927.1190733390358</v>
      </c>
      <c r="J112" s="5">
        <v>-9014.6730117005973</v>
      </c>
      <c r="K112" s="5">
        <v>-8414.8129814532113</v>
      </c>
      <c r="L112" s="5">
        <v>-8479.7142859694868</v>
      </c>
      <c r="M112" s="5">
        <v>-7781.4108966454514</v>
      </c>
      <c r="N112" s="5">
        <v>-8027.6817553483997</v>
      </c>
      <c r="O112" s="5">
        <v>-8784.7793649930991</v>
      </c>
      <c r="P112" s="5">
        <v>-13012.054417399799</v>
      </c>
      <c r="Q112" s="5">
        <v>-12981.842310257995</v>
      </c>
      <c r="R112" s="5">
        <v>-14121.65284894115</v>
      </c>
      <c r="S112" s="5">
        <v>-14227.9601986788</v>
      </c>
      <c r="T112" s="5">
        <v>-16041.167508446182</v>
      </c>
      <c r="U112" s="5">
        <v>-16055.900706656528</v>
      </c>
      <c r="V112" s="5">
        <v>-16009.606834137525</v>
      </c>
      <c r="W112" s="5">
        <v>-14706.07803029121</v>
      </c>
      <c r="X112" s="5">
        <v>-16117.678731224336</v>
      </c>
      <c r="Y112" s="5">
        <v>-15061.671832331305</v>
      </c>
      <c r="Z112" s="5">
        <v>-14312.788839204419</v>
      </c>
      <c r="AA112" s="5">
        <v>-14465.467510690971</v>
      </c>
      <c r="AB112" s="5">
        <v>-13064.244780726571</v>
      </c>
      <c r="AC112" s="5">
        <v>-14130.173666158844</v>
      </c>
      <c r="AD112" s="5">
        <v>-12978.89450826899</v>
      </c>
      <c r="AE112" s="5">
        <v>-15778.269463765408</v>
      </c>
    </row>
    <row r="113" spans="1:31">
      <c r="A113" s="58" t="s">
        <v>128</v>
      </c>
      <c r="B113" s="58" t="s">
        <v>123</v>
      </c>
      <c r="C113" s="57" t="s">
        <v>99</v>
      </c>
      <c r="D113" s="5">
        <v>-25.359687420455057</v>
      </c>
      <c r="E113" s="5">
        <v>-57.682040255849898</v>
      </c>
      <c r="F113" s="5">
        <v>-84.300465258890014</v>
      </c>
      <c r="G113" s="5">
        <v>-129.28310169711455</v>
      </c>
      <c r="H113" s="5">
        <v>-175.30435584898018</v>
      </c>
      <c r="I113" s="5">
        <v>-232.3270030400945</v>
      </c>
      <c r="J113" s="5">
        <v>-321.0760272361897</v>
      </c>
      <c r="K113" s="5">
        <v>-404.44373994434073</v>
      </c>
      <c r="L113" s="5">
        <v>-540.80350715315012</v>
      </c>
      <c r="M113" s="5">
        <v>-659.66307392990439</v>
      </c>
      <c r="N113" s="5">
        <v>-825.21786712553831</v>
      </c>
      <c r="O113" s="5">
        <v>-1074.4017818077436</v>
      </c>
      <c r="P113" s="5">
        <v>-1258.7888340124505</v>
      </c>
      <c r="Q113" s="5">
        <v>-1544.150833675583</v>
      </c>
      <c r="R113" s="5">
        <v>-1850.8906436278044</v>
      </c>
      <c r="S113" s="5">
        <v>-2162.3360638425465</v>
      </c>
      <c r="T113" s="5">
        <v>-2468.556319357855</v>
      </c>
      <c r="U113" s="5">
        <v>-2683.5449331439577</v>
      </c>
      <c r="V113" s="5">
        <v>-3023.4215983073841</v>
      </c>
      <c r="W113" s="5">
        <v>-3250.5573246514814</v>
      </c>
      <c r="X113" s="5">
        <v>-3181.0077423350431</v>
      </c>
      <c r="Y113" s="5">
        <v>-3353.6331155585308</v>
      </c>
      <c r="Z113" s="5">
        <v>-4073.8942929918235</v>
      </c>
      <c r="AA113" s="5">
        <v>-4567.6102711683743</v>
      </c>
      <c r="AB113" s="5">
        <v>-5392.3220767635621</v>
      </c>
      <c r="AC113" s="5">
        <v>-5911.4730725476329</v>
      </c>
      <c r="AD113" s="5">
        <v>-5735.9138395716163</v>
      </c>
      <c r="AE113" s="5">
        <v>-6235.3191828152703</v>
      </c>
    </row>
    <row r="114" spans="1:31">
      <c r="A114" s="58" t="s">
        <v>128</v>
      </c>
      <c r="B114" s="58" t="s">
        <v>123</v>
      </c>
      <c r="C114" s="57" t="s">
        <v>100</v>
      </c>
      <c r="D114" s="5">
        <v>-129.609394493183</v>
      </c>
      <c r="E114" s="5">
        <v>-176.26486277726801</v>
      </c>
      <c r="F114" s="5">
        <v>-236.98169173480301</v>
      </c>
      <c r="G114" s="5">
        <v>-299.93668678168501</v>
      </c>
      <c r="H114" s="5">
        <v>-361.39073377375303</v>
      </c>
      <c r="I114" s="5">
        <v>-417.27497454974002</v>
      </c>
      <c r="J114" s="5">
        <v>-487.00754329262901</v>
      </c>
      <c r="K114" s="5">
        <v>-562.42779381443302</v>
      </c>
      <c r="L114" s="5">
        <v>-649.30317348466497</v>
      </c>
      <c r="M114" s="5">
        <v>-743.974255468867</v>
      </c>
      <c r="N114" s="5">
        <v>-847.47754387429404</v>
      </c>
      <c r="O114" s="5">
        <v>-953.09923849963195</v>
      </c>
      <c r="P114" s="5">
        <v>-1069.5127141851201</v>
      </c>
      <c r="Q114" s="5">
        <v>-1160.14257351474</v>
      </c>
      <c r="R114" s="5">
        <v>-1250.96820917428</v>
      </c>
      <c r="S114" s="5">
        <v>-1334.0290021644601</v>
      </c>
      <c r="T114" s="5">
        <v>-1409.4739798927301</v>
      </c>
      <c r="U114" s="5">
        <v>-1452.40841021442</v>
      </c>
      <c r="V114" s="5">
        <v>-1492.18368940446</v>
      </c>
      <c r="W114" s="5">
        <v>-1518.40404863454</v>
      </c>
      <c r="X114" s="5">
        <v>-1526.64009206064</v>
      </c>
      <c r="Y114" s="5">
        <v>-1527.8816031439301</v>
      </c>
      <c r="Z114" s="5">
        <v>-1529.52920646332</v>
      </c>
      <c r="AA114" s="5">
        <v>-1544.80678713356</v>
      </c>
      <c r="AB114" s="5">
        <v>-1540.06431819107</v>
      </c>
      <c r="AC114" s="5">
        <v>-1528.9892121376699</v>
      </c>
      <c r="AD114" s="5">
        <v>-1518.8044877457301</v>
      </c>
      <c r="AE114" s="5">
        <v>-1547.4707571706101</v>
      </c>
    </row>
    <row r="116" spans="1:31">
      <c r="A116" s="58" t="s">
        <v>128</v>
      </c>
      <c r="B116" s="58" t="s">
        <v>124</v>
      </c>
      <c r="C116" s="57" t="s">
        <v>80</v>
      </c>
      <c r="D116" s="5">
        <v>42453.666237131038</v>
      </c>
      <c r="E116" s="5">
        <v>39863.163986242755</v>
      </c>
      <c r="F116" s="5">
        <v>36445.193113378402</v>
      </c>
      <c r="G116" s="5">
        <v>38026.829646591556</v>
      </c>
      <c r="H116" s="5">
        <v>37384.688012376886</v>
      </c>
      <c r="I116" s="5">
        <v>38697.740328763459</v>
      </c>
      <c r="J116" s="5">
        <v>38172.65064742176</v>
      </c>
      <c r="K116" s="5">
        <v>34774.889959954307</v>
      </c>
      <c r="L116" s="5">
        <v>36085.43636390844</v>
      </c>
      <c r="M116" s="5">
        <v>36402.880164929236</v>
      </c>
      <c r="N116" s="5">
        <v>35836.129433565031</v>
      </c>
      <c r="O116" s="5">
        <v>35096.021118767079</v>
      </c>
      <c r="P116" s="5">
        <v>26602.645900353258</v>
      </c>
      <c r="Q116" s="5">
        <v>27713.378360268147</v>
      </c>
      <c r="R116" s="5">
        <v>24796.598332470858</v>
      </c>
      <c r="S116" s="5">
        <v>24302.572155019701</v>
      </c>
      <c r="T116" s="5">
        <v>23110.1257960859</v>
      </c>
      <c r="U116" s="5">
        <v>22778.240282320534</v>
      </c>
      <c r="V116" s="5">
        <v>23115.573671162689</v>
      </c>
      <c r="W116" s="5">
        <v>14407.867959684601</v>
      </c>
      <c r="X116" s="5">
        <v>14559.984417840024</v>
      </c>
      <c r="Y116" s="5">
        <v>13009.656515401379</v>
      </c>
      <c r="Z116" s="5">
        <v>11241.588345298898</v>
      </c>
      <c r="AA116" s="5">
        <v>9418.8851393714631</v>
      </c>
      <c r="AB116" s="5">
        <v>9217.1209085756745</v>
      </c>
      <c r="AC116" s="5">
        <v>9303.195209638483</v>
      </c>
      <c r="AD116" s="5">
        <v>9256.3885756243653</v>
      </c>
      <c r="AE116" s="5">
        <v>8932.6144977291642</v>
      </c>
    </row>
    <row r="117" spans="1:31">
      <c r="A117" s="58" t="s">
        <v>128</v>
      </c>
      <c r="B117" s="58" t="s">
        <v>124</v>
      </c>
      <c r="C117" s="57" t="s">
        <v>82</v>
      </c>
      <c r="D117" s="5">
        <v>971.94498526898826</v>
      </c>
      <c r="E117" s="5">
        <v>969.40311726338825</v>
      </c>
      <c r="F117" s="5">
        <v>974.35599105873325</v>
      </c>
      <c r="G117" s="5">
        <v>986.73668631585815</v>
      </c>
      <c r="H117" s="5">
        <v>1018.1171448861031</v>
      </c>
      <c r="I117" s="5">
        <v>995.99276249782326</v>
      </c>
      <c r="J117" s="5">
        <v>985.78778301282318</v>
      </c>
      <c r="K117" s="5">
        <v>1260.8600535613728</v>
      </c>
      <c r="L117" s="5">
        <v>1331.6940366585732</v>
      </c>
      <c r="M117" s="5">
        <v>1437.4879287885281</v>
      </c>
      <c r="N117" s="5">
        <v>1538.4200331879481</v>
      </c>
      <c r="O117" s="5">
        <v>2006.633412372493</v>
      </c>
      <c r="P117" s="5">
        <v>2892.225614566134</v>
      </c>
      <c r="Q117" s="5">
        <v>2973.1642901631476</v>
      </c>
      <c r="R117" s="5">
        <v>3521.4466354688529</v>
      </c>
      <c r="S117" s="5">
        <v>3716.2525940571177</v>
      </c>
      <c r="T117" s="5">
        <v>2802.9025154616561</v>
      </c>
      <c r="U117" s="5">
        <v>2609.0994677250869</v>
      </c>
      <c r="V117" s="5">
        <v>3202.0239784164969</v>
      </c>
      <c r="W117" s="5">
        <v>3212.7734899033617</v>
      </c>
      <c r="X117" s="5">
        <v>3707.9159934388972</v>
      </c>
      <c r="Y117" s="5">
        <v>3632.0659666873917</v>
      </c>
      <c r="Z117" s="5">
        <v>449.15062480939986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128</v>
      </c>
      <c r="B119" s="58" t="s">
        <v>124</v>
      </c>
      <c r="C119" s="57" t="s">
        <v>84</v>
      </c>
      <c r="D119" s="5">
        <v>0</v>
      </c>
      <c r="E119" s="5">
        <v>0</v>
      </c>
      <c r="F119" s="5">
        <v>1.4619551769999999E-2</v>
      </c>
      <c r="G119" s="5">
        <v>0.45140847827500002</v>
      </c>
      <c r="H119" s="5">
        <v>1.3172640303949998</v>
      </c>
      <c r="I119" s="5">
        <v>2.4823965403699999</v>
      </c>
      <c r="J119" s="5">
        <v>0</v>
      </c>
      <c r="K119" s="5">
        <v>24.184680918105002</v>
      </c>
      <c r="L119" s="5">
        <v>19.770590414154999</v>
      </c>
      <c r="M119" s="5">
        <v>39.498206599600003</v>
      </c>
      <c r="N119" s="5">
        <v>21.083222296644998</v>
      </c>
      <c r="O119" s="5">
        <v>67.623312744084998</v>
      </c>
      <c r="P119" s="5">
        <v>89.521059073229992</v>
      </c>
      <c r="Q119" s="5">
        <v>395.523250752975</v>
      </c>
      <c r="R119" s="5">
        <v>640.91715880730521</v>
      </c>
      <c r="S119" s="5">
        <v>649.92403345881507</v>
      </c>
      <c r="T119" s="5">
        <v>479.45120021121511</v>
      </c>
      <c r="U119" s="5">
        <v>638.69288408475506</v>
      </c>
      <c r="V119" s="5">
        <v>1164.779240929925</v>
      </c>
      <c r="W119" s="5">
        <v>1570.6871943737751</v>
      </c>
      <c r="X119" s="5">
        <v>2556.5728148809044</v>
      </c>
      <c r="Y119" s="5">
        <v>1733.3678497462952</v>
      </c>
      <c r="Z119" s="5">
        <v>2364.1520563996451</v>
      </c>
      <c r="AA119" s="5">
        <v>2644.2285488537564</v>
      </c>
      <c r="AB119" s="5">
        <v>1891.9773944281205</v>
      </c>
      <c r="AC119" s="5">
        <v>2606.2058163796419</v>
      </c>
      <c r="AD119" s="5">
        <v>4547.7605762821886</v>
      </c>
      <c r="AE119" s="5">
        <v>3495.8936611134977</v>
      </c>
    </row>
    <row r="120" spans="1:31">
      <c r="A120" s="58" t="s">
        <v>128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124</v>
      </c>
      <c r="C121" s="57" t="s">
        <v>86</v>
      </c>
      <c r="D121" s="5">
        <v>213.04516874985956</v>
      </c>
      <c r="E121" s="5">
        <v>251.42043874989986</v>
      </c>
      <c r="F121" s="5">
        <v>199.22103999989963</v>
      </c>
      <c r="G121" s="5">
        <v>126.74201749995497</v>
      </c>
      <c r="H121" s="5">
        <v>180.51341749997476</v>
      </c>
      <c r="I121" s="5">
        <v>184.41773249998977</v>
      </c>
      <c r="J121" s="5">
        <v>308.66522999997494</v>
      </c>
      <c r="K121" s="5">
        <v>160.58270249998995</v>
      </c>
      <c r="L121" s="5">
        <v>280.02974124997991</v>
      </c>
      <c r="M121" s="5">
        <v>299.18001999991998</v>
      </c>
      <c r="N121" s="5">
        <v>248.91692374992996</v>
      </c>
      <c r="O121" s="5">
        <v>213.04516874998978</v>
      </c>
      <c r="P121" s="5">
        <v>251.42043875000994</v>
      </c>
      <c r="Q121" s="5">
        <v>199.22103999999987</v>
      </c>
      <c r="R121" s="5">
        <v>54.607374999975022</v>
      </c>
      <c r="S121" s="5">
        <v>64.035429999994989</v>
      </c>
      <c r="T121" s="5">
        <v>77.214287499964939</v>
      </c>
      <c r="U121" s="5">
        <v>166.56127999999995</v>
      </c>
      <c r="V121" s="5">
        <v>81.759812499964951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124</v>
      </c>
      <c r="C122" s="57" t="s">
        <v>87</v>
      </c>
      <c r="D122" s="5">
        <v>783.21960609187579</v>
      </c>
      <c r="E122" s="5">
        <v>1119.6573045752914</v>
      </c>
      <c r="F122" s="5">
        <v>1392.1339261087669</v>
      </c>
      <c r="G122" s="5">
        <v>1396.8780211091857</v>
      </c>
      <c r="H122" s="5">
        <v>1337.6485479525018</v>
      </c>
      <c r="I122" s="5">
        <v>1601.7571474179376</v>
      </c>
      <c r="J122" s="5">
        <v>1663.0252334950553</v>
      </c>
      <c r="K122" s="5">
        <v>1531.2351521657197</v>
      </c>
      <c r="L122" s="5">
        <v>1488.0519985055003</v>
      </c>
      <c r="M122" s="5">
        <v>1239.7383496122056</v>
      </c>
      <c r="N122" s="5">
        <v>1355.0963188354958</v>
      </c>
      <c r="O122" s="5">
        <v>1473.7356449043612</v>
      </c>
      <c r="P122" s="5">
        <v>2857.6044013352912</v>
      </c>
      <c r="Q122" s="5">
        <v>2904.1513185862705</v>
      </c>
      <c r="R122" s="5">
        <v>4183.9715835176303</v>
      </c>
      <c r="S122" s="5">
        <v>4327.4138223396285</v>
      </c>
      <c r="T122" s="5">
        <v>4455.4998567548555</v>
      </c>
      <c r="U122" s="5">
        <v>5026.1295528918745</v>
      </c>
      <c r="V122" s="5">
        <v>5239.3831922819545</v>
      </c>
      <c r="W122" s="5">
        <v>5500.5606681692043</v>
      </c>
      <c r="X122" s="5">
        <v>4862.4305449201374</v>
      </c>
      <c r="Y122" s="5">
        <v>5033.3785889737928</v>
      </c>
      <c r="Z122" s="5">
        <v>7617.9557797108673</v>
      </c>
      <c r="AA122" s="5">
        <v>10303.295217013972</v>
      </c>
      <c r="AB122" s="5">
        <v>12948.030910226151</v>
      </c>
      <c r="AC122" s="5">
        <v>17722.190179306115</v>
      </c>
      <c r="AD122" s="5">
        <v>19626.862580696376</v>
      </c>
      <c r="AE122" s="5">
        <v>20355.26172578178</v>
      </c>
    </row>
    <row r="123" spans="1:31">
      <c r="A123" s="58" t="s">
        <v>128</v>
      </c>
      <c r="B123" s="58" t="s">
        <v>124</v>
      </c>
      <c r="C123" s="57" t="s">
        <v>88</v>
      </c>
      <c r="D123" s="5">
        <v>11.18187503380503</v>
      </c>
      <c r="E123" s="5">
        <v>31.603557731465035</v>
      </c>
      <c r="F123" s="5">
        <v>47.228949123900215</v>
      </c>
      <c r="G123" s="5">
        <v>77.482371308614944</v>
      </c>
      <c r="H123" s="5">
        <v>123.84880650524985</v>
      </c>
      <c r="I123" s="5">
        <v>182.94765864412983</v>
      </c>
      <c r="J123" s="5">
        <v>259.2521045465603</v>
      </c>
      <c r="K123" s="5">
        <v>186.68346837419395</v>
      </c>
      <c r="L123" s="5">
        <v>267.04821362754086</v>
      </c>
      <c r="M123" s="5">
        <v>347.29972465723063</v>
      </c>
      <c r="N123" s="5">
        <v>445.32910516951097</v>
      </c>
      <c r="O123" s="5">
        <v>575.54360217277883</v>
      </c>
      <c r="P123" s="5">
        <v>718.00307496449705</v>
      </c>
      <c r="Q123" s="5">
        <v>837.36985111557181</v>
      </c>
      <c r="R123" s="5">
        <v>1004.5381723059271</v>
      </c>
      <c r="S123" s="5">
        <v>1191.8814579035061</v>
      </c>
      <c r="T123" s="5">
        <v>1373.4927158260189</v>
      </c>
      <c r="U123" s="5">
        <v>1525.2776589486311</v>
      </c>
      <c r="V123" s="5">
        <v>1786.6898369106298</v>
      </c>
      <c r="W123" s="5">
        <v>1932.66439481103</v>
      </c>
      <c r="X123" s="5">
        <v>2033.5001044650596</v>
      </c>
      <c r="Y123" s="5">
        <v>2264.6296176183691</v>
      </c>
      <c r="Z123" s="5">
        <v>2475.5656736458964</v>
      </c>
      <c r="AA123" s="5">
        <v>2882.4915291769375</v>
      </c>
      <c r="AB123" s="5">
        <v>3169.974381110399</v>
      </c>
      <c r="AC123" s="5">
        <v>3395.5444731666762</v>
      </c>
      <c r="AD123" s="5">
        <v>3572.7533071884641</v>
      </c>
      <c r="AE123" s="5">
        <v>3729.0939769610432</v>
      </c>
    </row>
    <row r="124" spans="1:31">
      <c r="A124" s="58" t="s">
        <v>128</v>
      </c>
      <c r="B124" s="58" t="s">
        <v>124</v>
      </c>
      <c r="C124" s="57" t="s">
        <v>89</v>
      </c>
      <c r="D124" s="5">
        <v>63.824008213021997</v>
      </c>
      <c r="E124" s="5">
        <v>79.063171663566706</v>
      </c>
      <c r="F124" s="5">
        <v>101.887320505342</v>
      </c>
      <c r="G124" s="5">
        <v>133.158772546666</v>
      </c>
      <c r="H124" s="5">
        <v>169.227310946969</v>
      </c>
      <c r="I124" s="5">
        <v>206.738543574396</v>
      </c>
      <c r="J124" s="5">
        <v>250.67950244750099</v>
      </c>
      <c r="K124" s="5">
        <v>299.25516716737002</v>
      </c>
      <c r="L124" s="5">
        <v>369.13523016461897</v>
      </c>
      <c r="M124" s="5">
        <v>460.54711567596598</v>
      </c>
      <c r="N124" s="5">
        <v>558.56176802077596</v>
      </c>
      <c r="O124" s="5">
        <v>654.24183828778303</v>
      </c>
      <c r="P124" s="5">
        <v>751.02435044482604</v>
      </c>
      <c r="Q124" s="5">
        <v>832.06933290236304</v>
      </c>
      <c r="R124" s="5">
        <v>916.69437511486103</v>
      </c>
      <c r="S124" s="5">
        <v>990.27732281968099</v>
      </c>
      <c r="T124" s="5">
        <v>1065.7455336023299</v>
      </c>
      <c r="U124" s="5">
        <v>1121.36062064506</v>
      </c>
      <c r="V124" s="5">
        <v>1186.4172322864899</v>
      </c>
      <c r="W124" s="5">
        <v>1243.2026816129201</v>
      </c>
      <c r="X124" s="5">
        <v>1294.4852082602499</v>
      </c>
      <c r="Y124" s="5">
        <v>1323.8612771321</v>
      </c>
      <c r="Z124" s="5">
        <v>1341.6137193331899</v>
      </c>
      <c r="AA124" s="5">
        <v>1355.08221580293</v>
      </c>
      <c r="AB124" s="5">
        <v>1355.3684737875799</v>
      </c>
      <c r="AC124" s="5">
        <v>1343.9632981981299</v>
      </c>
      <c r="AD124" s="5">
        <v>1328.9268256233499</v>
      </c>
      <c r="AE124" s="5">
        <v>1352.07169661226</v>
      </c>
    </row>
    <row r="125" spans="1:31">
      <c r="A125" s="58" t="s">
        <v>128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128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128</v>
      </c>
      <c r="B127" s="58" t="s">
        <v>124</v>
      </c>
      <c r="C127" s="57" t="s">
        <v>92</v>
      </c>
      <c r="D127" s="5">
        <v>2918.492546410796</v>
      </c>
      <c r="E127" s="5">
        <v>5041.3519860789129</v>
      </c>
      <c r="F127" s="5">
        <v>5607.6302934498826</v>
      </c>
      <c r="G127" s="5">
        <v>6880.5865266753326</v>
      </c>
      <c r="H127" s="5">
        <v>8539.5021743712641</v>
      </c>
      <c r="I127" s="5">
        <v>9935.5415696875352</v>
      </c>
      <c r="J127" s="5">
        <v>11231.171871102109</v>
      </c>
      <c r="K127" s="5">
        <v>11222.725852485286</v>
      </c>
      <c r="L127" s="5">
        <v>12083.47695293118</v>
      </c>
      <c r="M127" s="5">
        <v>13573.114764037695</v>
      </c>
      <c r="N127" s="5">
        <v>17207.390763149095</v>
      </c>
      <c r="O127" s="5">
        <v>20984.442688088031</v>
      </c>
      <c r="P127" s="5">
        <v>29782.497821630866</v>
      </c>
      <c r="Q127" s="5">
        <v>31258.398093658176</v>
      </c>
      <c r="R127" s="5">
        <v>30482.34919054119</v>
      </c>
      <c r="S127" s="5">
        <v>31765.851265796457</v>
      </c>
      <c r="T127" s="5">
        <v>32911.799120848606</v>
      </c>
      <c r="U127" s="5">
        <v>36505.912425380477</v>
      </c>
      <c r="V127" s="5">
        <v>32849.849395326899</v>
      </c>
      <c r="W127" s="5">
        <v>42450.153541757609</v>
      </c>
      <c r="X127" s="5">
        <v>44720.638058947559</v>
      </c>
      <c r="Y127" s="5">
        <v>44847.016666443764</v>
      </c>
      <c r="Z127" s="5">
        <v>48008.357608228143</v>
      </c>
      <c r="AA127" s="5">
        <v>48971.019716524723</v>
      </c>
      <c r="AB127" s="5">
        <v>54762.3992113032</v>
      </c>
      <c r="AC127" s="5">
        <v>61352.773486534628</v>
      </c>
      <c r="AD127" s="5">
        <v>64392.615685142373</v>
      </c>
      <c r="AE127" s="5">
        <v>65071.743943000285</v>
      </c>
    </row>
    <row r="128" spans="1:31">
      <c r="A128" s="58" t="s">
        <v>128</v>
      </c>
      <c r="B128" s="58" t="s">
        <v>124</v>
      </c>
      <c r="C128" s="57" t="s">
        <v>93</v>
      </c>
      <c r="D128" s="5">
        <v>6564.161409721095</v>
      </c>
      <c r="E128" s="5">
        <v>6831.3059796535599</v>
      </c>
      <c r="F128" s="5">
        <v>7342.6658644979634</v>
      </c>
      <c r="G128" s="5">
        <v>7315.4528905390434</v>
      </c>
      <c r="H128" s="5">
        <v>6857.827770467411</v>
      </c>
      <c r="I128" s="5">
        <v>6826.2192608559508</v>
      </c>
      <c r="J128" s="5">
        <v>6824.1804720684249</v>
      </c>
      <c r="K128" s="5">
        <v>7047.5434895923663</v>
      </c>
      <c r="L128" s="5">
        <v>6894.1009628414922</v>
      </c>
      <c r="M128" s="5">
        <v>6242.5371643442841</v>
      </c>
      <c r="N128" s="5">
        <v>6867.2428670273584</v>
      </c>
      <c r="O128" s="5">
        <v>7113.8572538782491</v>
      </c>
      <c r="P128" s="5">
        <v>8956.8510809727959</v>
      </c>
      <c r="Q128" s="5">
        <v>9534.7362734787057</v>
      </c>
      <c r="R128" s="5">
        <v>14815.745151458146</v>
      </c>
      <c r="S128" s="5">
        <v>14409.629166296447</v>
      </c>
      <c r="T128" s="5">
        <v>15372.57371769887</v>
      </c>
      <c r="U128" s="5">
        <v>16388.345886840845</v>
      </c>
      <c r="V128" s="5">
        <v>20550.001446319497</v>
      </c>
      <c r="W128" s="5">
        <v>20393.19455148359</v>
      </c>
      <c r="X128" s="5">
        <v>18894.060064593919</v>
      </c>
      <c r="Y128" s="5">
        <v>21182.198706087824</v>
      </c>
      <c r="Z128" s="5">
        <v>25338.828842350758</v>
      </c>
      <c r="AA128" s="5">
        <v>36276.788558019478</v>
      </c>
      <c r="AB128" s="5">
        <v>41938.373811813202</v>
      </c>
      <c r="AC128" s="5">
        <v>58820.42331820813</v>
      </c>
      <c r="AD128" s="5">
        <v>63552.16416901449</v>
      </c>
      <c r="AE128" s="5">
        <v>65103.601470921421</v>
      </c>
    </row>
    <row r="129" spans="1:31">
      <c r="A129" s="58" t="s">
        <v>128</v>
      </c>
      <c r="B129" s="58" t="s">
        <v>124</v>
      </c>
      <c r="C129" s="57" t="s">
        <v>94</v>
      </c>
      <c r="D129" s="5">
        <v>8066.6635741</v>
      </c>
      <c r="E129" s="5">
        <v>8681.3383525999998</v>
      </c>
      <c r="F129" s="5">
        <v>9263.2446696000006</v>
      </c>
      <c r="G129" s="5">
        <v>9852.6854175000008</v>
      </c>
      <c r="H129" s="5">
        <v>10449.6523406</v>
      </c>
      <c r="I129" s="5">
        <v>10980.2308333</v>
      </c>
      <c r="J129" s="5">
        <v>11482.937853699999</v>
      </c>
      <c r="K129" s="5">
        <v>11986.572055299999</v>
      </c>
      <c r="L129" s="5">
        <v>12626.295016600001</v>
      </c>
      <c r="M129" s="5">
        <v>13323.216663300002</v>
      </c>
      <c r="N129" s="5">
        <v>14051.771751999999</v>
      </c>
      <c r="O129" s="5">
        <v>14775.3633572</v>
      </c>
      <c r="P129" s="5">
        <v>15499.9244077</v>
      </c>
      <c r="Q129" s="5">
        <v>16113.582046300002</v>
      </c>
      <c r="R129" s="5">
        <v>16729.570208600002</v>
      </c>
      <c r="S129" s="5">
        <v>17334.894159399999</v>
      </c>
      <c r="T129" s="5">
        <v>17962.203582499998</v>
      </c>
      <c r="U129" s="5">
        <v>18471.740253199998</v>
      </c>
      <c r="V129" s="5">
        <v>18976.706246500002</v>
      </c>
      <c r="W129" s="5">
        <v>19479.668469800003</v>
      </c>
      <c r="X129" s="5">
        <v>20023.148224199998</v>
      </c>
      <c r="Y129" s="5">
        <v>20501.7260584</v>
      </c>
      <c r="Z129" s="5">
        <v>21060.229698399999</v>
      </c>
      <c r="AA129" s="5">
        <v>21653.538078699999</v>
      </c>
      <c r="AB129" s="5">
        <v>22303.193232500002</v>
      </c>
      <c r="AC129" s="5">
        <v>22842.9406036</v>
      </c>
      <c r="AD129" s="5">
        <v>23404.7680559</v>
      </c>
      <c r="AE129" s="5">
        <v>23404.7680559</v>
      </c>
    </row>
    <row r="130" spans="1:31">
      <c r="A130" s="58" t="s">
        <v>128</v>
      </c>
      <c r="B130" s="58" t="s">
        <v>124</v>
      </c>
      <c r="C130" s="57" t="s">
        <v>96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0.42309760402500002</v>
      </c>
      <c r="M130" s="5">
        <v>0.60389634495500011</v>
      </c>
      <c r="N130" s="5">
        <v>1.0814225934850001</v>
      </c>
      <c r="O130" s="5">
        <v>0</v>
      </c>
      <c r="P130" s="5">
        <v>2.333159936395</v>
      </c>
      <c r="Q130" s="5">
        <v>5.0124428410200004</v>
      </c>
      <c r="R130" s="5">
        <v>1.9184369558450003</v>
      </c>
      <c r="S130" s="5">
        <v>2.2689461487200004</v>
      </c>
      <c r="T130" s="5">
        <v>3.7890096546550005</v>
      </c>
      <c r="U130" s="5">
        <v>0</v>
      </c>
      <c r="V130" s="5">
        <v>5.9843996067400003</v>
      </c>
      <c r="W130" s="5">
        <v>9.9247439826200008</v>
      </c>
      <c r="X130" s="5">
        <v>11.564050314275001</v>
      </c>
      <c r="Y130" s="5">
        <v>0</v>
      </c>
      <c r="Z130" s="5">
        <v>33.677490529214992</v>
      </c>
      <c r="AA130" s="5">
        <v>47.764143352015004</v>
      </c>
      <c r="AB130" s="5">
        <v>25.460339579749999</v>
      </c>
      <c r="AC130" s="5">
        <v>43.239857345475002</v>
      </c>
      <c r="AD130" s="5">
        <v>279.96126712846495</v>
      </c>
      <c r="AE130" s="5">
        <v>215.06192212656998</v>
      </c>
    </row>
    <row r="131" spans="1:31">
      <c r="A131" s="58" t="s">
        <v>128</v>
      </c>
      <c r="B131" s="58" t="s">
        <v>124</v>
      </c>
      <c r="C131" s="57" t="s">
        <v>98</v>
      </c>
      <c r="D131" s="5">
        <v>-1108.6368360282165</v>
      </c>
      <c r="E131" s="5">
        <v>-1571.1086731546075</v>
      </c>
      <c r="F131" s="5">
        <v>-1916.7988187859928</v>
      </c>
      <c r="G131" s="5">
        <v>-1923.4969884892062</v>
      </c>
      <c r="H131" s="5">
        <v>-1842.5864833319019</v>
      </c>
      <c r="I131" s="5">
        <v>-2164.9872940637169</v>
      </c>
      <c r="J131" s="5">
        <v>-2259.0092117011068</v>
      </c>
      <c r="K131" s="5">
        <v>-2067.3004573472645</v>
      </c>
      <c r="L131" s="5">
        <v>-2009.97646681019</v>
      </c>
      <c r="M131" s="5">
        <v>-1663.9698128905682</v>
      </c>
      <c r="N131" s="5">
        <v>-1816.1196957704146</v>
      </c>
      <c r="O131" s="5">
        <v>-1965.6940810308693</v>
      </c>
      <c r="P131" s="5">
        <v>-3598.3382102749233</v>
      </c>
      <c r="Q131" s="5">
        <v>-3644.0962279422492</v>
      </c>
      <c r="R131" s="5">
        <v>-5218.1050121659018</v>
      </c>
      <c r="S131" s="5">
        <v>-5374.1644772141635</v>
      </c>
      <c r="T131" s="5">
        <v>-5549.3934679863878</v>
      </c>
      <c r="U131" s="5">
        <v>-6291.7767679987792</v>
      </c>
      <c r="V131" s="5">
        <v>-6564.6906702291244</v>
      </c>
      <c r="W131" s="5">
        <v>-6943.2614350830081</v>
      </c>
      <c r="X131" s="5">
        <v>-6134.2759006200895</v>
      </c>
      <c r="Y131" s="5">
        <v>-6360.8196531942867</v>
      </c>
      <c r="Z131" s="5">
        <v>-9707.9542567618155</v>
      </c>
      <c r="AA131" s="5">
        <v>-13226.05805247528</v>
      </c>
      <c r="AB131" s="5">
        <v>-16416.196778897618</v>
      </c>
      <c r="AC131" s="5">
        <v>-22182.90731196315</v>
      </c>
      <c r="AD131" s="5">
        <v>-24406.262755170366</v>
      </c>
      <c r="AE131" s="5">
        <v>-25383.957283242471</v>
      </c>
    </row>
    <row r="132" spans="1:31">
      <c r="A132" s="58" t="s">
        <v>128</v>
      </c>
      <c r="B132" s="58" t="s">
        <v>124</v>
      </c>
      <c r="C132" s="57" t="s">
        <v>99</v>
      </c>
      <c r="D132" s="5">
        <v>-13.153847189895075</v>
      </c>
      <c r="E132" s="5">
        <v>-37.176982193670092</v>
      </c>
      <c r="F132" s="5">
        <v>-55.557979121500161</v>
      </c>
      <c r="G132" s="5">
        <v>-91.146723510410311</v>
      </c>
      <c r="H132" s="5">
        <v>-145.69008063266583</v>
      </c>
      <c r="I132" s="5">
        <v>-215.21127164396461</v>
      </c>
      <c r="J132" s="5">
        <v>-304.97233749482075</v>
      </c>
      <c r="K132" s="5">
        <v>-220.47329317020598</v>
      </c>
      <c r="L132" s="5">
        <v>-317.88371912527316</v>
      </c>
      <c r="M132" s="5">
        <v>-414.43151765041478</v>
      </c>
      <c r="N132" s="5">
        <v>-536.09529284569248</v>
      </c>
      <c r="O132" s="5">
        <v>-695.74579223238652</v>
      </c>
      <c r="P132" s="5">
        <v>-873.23061034454633</v>
      </c>
      <c r="Q132" s="5">
        <v>-1018.2728795318515</v>
      </c>
      <c r="R132" s="5">
        <v>-1232.9812049985658</v>
      </c>
      <c r="S132" s="5">
        <v>-1465.7808521310474</v>
      </c>
      <c r="T132" s="5">
        <v>-1699.8988209815509</v>
      </c>
      <c r="U132" s="5">
        <v>-1883.9195313047121</v>
      </c>
      <c r="V132" s="5">
        <v>-2226.2138483224662</v>
      </c>
      <c r="W132" s="5">
        <v>-2403.5718476731276</v>
      </c>
      <c r="X132" s="5">
        <v>-2522.6129820408232</v>
      </c>
      <c r="Y132" s="5">
        <v>-2827.8718545194706</v>
      </c>
      <c r="Z132" s="5">
        <v>-3091.1009341798695</v>
      </c>
      <c r="AA132" s="5">
        <v>-3633.6832214718384</v>
      </c>
      <c r="AB132" s="5">
        <v>-3987.1028917449803</v>
      </c>
      <c r="AC132" s="5">
        <v>-4287.7216593041703</v>
      </c>
      <c r="AD132" s="5">
        <v>-4508.586797712207</v>
      </c>
      <c r="AE132" s="5">
        <v>-4726.6627516590524</v>
      </c>
    </row>
    <row r="133" spans="1:31">
      <c r="A133" s="58" t="s">
        <v>128</v>
      </c>
      <c r="B133" s="58" t="s">
        <v>124</v>
      </c>
      <c r="C133" s="57" t="s">
        <v>100</v>
      </c>
      <c r="D133" s="5">
        <v>-74.211807379665004</v>
      </c>
      <c r="E133" s="5">
        <v>-91.586783745670999</v>
      </c>
      <c r="F133" s="5">
        <v>-117.918764656024</v>
      </c>
      <c r="G133" s="5">
        <v>-153.51420995415799</v>
      </c>
      <c r="H133" s="5">
        <v>-194.62866004837801</v>
      </c>
      <c r="I133" s="5">
        <v>-237.85359363737101</v>
      </c>
      <c r="J133" s="5">
        <v>-288.68883087651699</v>
      </c>
      <c r="K133" s="5">
        <v>-344.219107882147</v>
      </c>
      <c r="L133" s="5">
        <v>-425.83783066065303</v>
      </c>
      <c r="M133" s="5">
        <v>-531.59546936497998</v>
      </c>
      <c r="N133" s="5">
        <v>-646.98997484059498</v>
      </c>
      <c r="O133" s="5">
        <v>-757.64839003732095</v>
      </c>
      <c r="P133" s="5">
        <v>-871.02657189209401</v>
      </c>
      <c r="Q133" s="5">
        <v>-966.45596240473105</v>
      </c>
      <c r="R133" s="5">
        <v>-1062.23267175399</v>
      </c>
      <c r="S133" s="5">
        <v>-1146.39081608222</v>
      </c>
      <c r="T133" s="5">
        <v>-1235.4705640674099</v>
      </c>
      <c r="U133" s="5">
        <v>-1302.9291447150199</v>
      </c>
      <c r="V133" s="5">
        <v>-1375.12479277848</v>
      </c>
      <c r="W133" s="5">
        <v>-1445.5986249102</v>
      </c>
      <c r="X133" s="5">
        <v>-1501.1750544143399</v>
      </c>
      <c r="Y133" s="5">
        <v>-1538.9962565649701</v>
      </c>
      <c r="Z133" s="5">
        <v>-1557.88084642182</v>
      </c>
      <c r="AA133" s="5">
        <v>-1576.9758845306801</v>
      </c>
      <c r="AB133" s="5">
        <v>-1574.79417392919</v>
      </c>
      <c r="AC133" s="5">
        <v>-1561.4892532779199</v>
      </c>
      <c r="AD133" s="5">
        <v>-1542.5783371836201</v>
      </c>
      <c r="AE133" s="5">
        <v>-1571.46460639927</v>
      </c>
    </row>
    <row r="135" spans="1:31">
      <c r="A135" s="58" t="s">
        <v>128</v>
      </c>
      <c r="B135" s="58" t="s">
        <v>125</v>
      </c>
      <c r="C135" s="57" t="s">
        <v>81</v>
      </c>
      <c r="D135" s="5">
        <v>34660.988572304195</v>
      </c>
      <c r="E135" s="5">
        <v>30351.311159950536</v>
      </c>
      <c r="F135" s="5">
        <v>33958.912924953838</v>
      </c>
      <c r="G135" s="5">
        <v>34063.312152641905</v>
      </c>
      <c r="H135" s="5">
        <v>33764.037257042262</v>
      </c>
      <c r="I135" s="5">
        <v>24277.580394146367</v>
      </c>
      <c r="J135" s="5">
        <v>24010.837139854346</v>
      </c>
      <c r="K135" s="5">
        <v>19825.199860064695</v>
      </c>
      <c r="L135" s="5">
        <v>20349.311182175832</v>
      </c>
      <c r="M135" s="5">
        <v>20519.624814870996</v>
      </c>
      <c r="N135" s="5">
        <v>20301.843369000377</v>
      </c>
      <c r="O135" s="5">
        <v>20080.761267951984</v>
      </c>
      <c r="P135" s="5">
        <v>19241.758186607589</v>
      </c>
      <c r="Q135" s="5">
        <v>19692.712192887739</v>
      </c>
      <c r="R135" s="5">
        <v>19458.63792667352</v>
      </c>
      <c r="S135" s="5">
        <v>18395.544174314513</v>
      </c>
      <c r="T135" s="5">
        <v>17539.27026011893</v>
      </c>
      <c r="U135" s="5">
        <v>17495.553780092225</v>
      </c>
      <c r="V135" s="5">
        <v>17731.373950097357</v>
      </c>
      <c r="W135" s="5">
        <v>17939.186793932247</v>
      </c>
      <c r="X135" s="5">
        <v>7230.1694207804348</v>
      </c>
      <c r="Y135" s="5">
        <v>6630.7901198303034</v>
      </c>
      <c r="Z135" s="5">
        <v>6735.0358733075909</v>
      </c>
      <c r="AA135" s="5">
        <v>6550.8552629488022</v>
      </c>
      <c r="AB135" s="5">
        <v>6533.7406723528447</v>
      </c>
      <c r="AC135" s="5">
        <v>0</v>
      </c>
      <c r="AD135" s="5">
        <v>0</v>
      </c>
      <c r="AE135" s="5">
        <v>0</v>
      </c>
    </row>
    <row r="136" spans="1:31">
      <c r="A136" s="58" t="s">
        <v>128</v>
      </c>
      <c r="B136" s="58" t="s">
        <v>125</v>
      </c>
      <c r="C136" s="57" t="s">
        <v>82</v>
      </c>
      <c r="D136" s="5">
        <v>7.209688233415001</v>
      </c>
      <c r="E136" s="5">
        <v>3.9741148580850001</v>
      </c>
      <c r="F136" s="5">
        <v>1.4081653367</v>
      </c>
      <c r="G136" s="5">
        <v>2.3150196080050001</v>
      </c>
      <c r="H136" s="5">
        <v>0</v>
      </c>
      <c r="I136" s="5">
        <v>13.109375858054999</v>
      </c>
      <c r="J136" s="5">
        <v>14.292002260835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128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128</v>
      </c>
      <c r="B138" s="58" t="s">
        <v>125</v>
      </c>
      <c r="C138" s="57" t="s">
        <v>84</v>
      </c>
      <c r="D138" s="5">
        <v>4.4221629608799997</v>
      </c>
      <c r="E138" s="5">
        <v>5.5707220576649998</v>
      </c>
      <c r="F138" s="5">
        <v>8.1602609490000005E-2</v>
      </c>
      <c r="G138" s="5">
        <v>2.2791829042450003</v>
      </c>
      <c r="H138" s="5">
        <v>0</v>
      </c>
      <c r="I138" s="5">
        <v>9.1065629195050004</v>
      </c>
      <c r="J138" s="5">
        <v>8.225348971019999</v>
      </c>
      <c r="K138" s="5">
        <v>25.417646250245003</v>
      </c>
      <c r="L138" s="5">
        <v>16.844734011219998</v>
      </c>
      <c r="M138" s="5">
        <v>36.492932358590004</v>
      </c>
      <c r="N138" s="5">
        <v>1.97866483256</v>
      </c>
      <c r="O138" s="5">
        <v>25.981811471189999</v>
      </c>
      <c r="P138" s="5">
        <v>9.2745268708950004</v>
      </c>
      <c r="Q138" s="5">
        <v>86.919021576899993</v>
      </c>
      <c r="R138" s="5">
        <v>68.657657048035006</v>
      </c>
      <c r="S138" s="5">
        <v>154.94391008078003</v>
      </c>
      <c r="T138" s="5">
        <v>99.72681173696499</v>
      </c>
      <c r="U138" s="5">
        <v>149.41716069025003</v>
      </c>
      <c r="V138" s="5">
        <v>172.74170479839</v>
      </c>
      <c r="W138" s="5">
        <v>284.10380602315502</v>
      </c>
      <c r="X138" s="5">
        <v>484.87838340815489</v>
      </c>
      <c r="Y138" s="5">
        <v>362.71193162602003</v>
      </c>
      <c r="Z138" s="5">
        <v>620.1056071109748</v>
      </c>
      <c r="AA138" s="5">
        <v>562.11494108264992</v>
      </c>
      <c r="AB138" s="5">
        <v>1649.0787246124346</v>
      </c>
      <c r="AC138" s="5">
        <v>2882.1303433829848</v>
      </c>
      <c r="AD138" s="5">
        <v>7777.1164093825882</v>
      </c>
      <c r="AE138" s="5">
        <v>6264.1549813142383</v>
      </c>
    </row>
    <row r="139" spans="1:31">
      <c r="A139" s="58" t="s">
        <v>128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128</v>
      </c>
      <c r="B140" s="58" t="s">
        <v>125</v>
      </c>
      <c r="C140" s="57" t="s">
        <v>86</v>
      </c>
      <c r="D140" s="5">
        <v>3789.8448126161647</v>
      </c>
      <c r="E140" s="5">
        <v>2196.1808548109798</v>
      </c>
      <c r="F140" s="5">
        <v>2306.2165017562838</v>
      </c>
      <c r="G140" s="5">
        <v>2812.6822846606101</v>
      </c>
      <c r="H140" s="5">
        <v>1562.5673773640949</v>
      </c>
      <c r="I140" s="5">
        <v>2505.5782314035314</v>
      </c>
      <c r="J140" s="5">
        <v>2213.4785554212094</v>
      </c>
      <c r="K140" s="5">
        <v>2111.5943851583343</v>
      </c>
      <c r="L140" s="5">
        <v>2105.7521693153349</v>
      </c>
      <c r="M140" s="5">
        <v>2200.8087595754141</v>
      </c>
      <c r="N140" s="5">
        <v>2285.1009051935202</v>
      </c>
      <c r="O140" s="5">
        <v>2705.2813201143699</v>
      </c>
      <c r="P140" s="5">
        <v>2752.9182102719146</v>
      </c>
      <c r="Q140" s="5">
        <v>3016.547739384524</v>
      </c>
      <c r="R140" s="5">
        <v>2977.7913943296448</v>
      </c>
      <c r="S140" s="5">
        <v>2891.9293277317593</v>
      </c>
      <c r="T140" s="5">
        <v>2075.8048236449904</v>
      </c>
      <c r="U140" s="5">
        <v>2271.3038863116594</v>
      </c>
      <c r="V140" s="5">
        <v>2226.6940026980301</v>
      </c>
      <c r="W140" s="5">
        <v>1889.5946902527091</v>
      </c>
      <c r="X140" s="5">
        <v>1901.6974060758901</v>
      </c>
      <c r="Y140" s="5">
        <v>2873.1357154851885</v>
      </c>
      <c r="Z140" s="5">
        <v>3220.2169583131908</v>
      </c>
      <c r="AA140" s="5">
        <v>2815.4610924056246</v>
      </c>
      <c r="AB140" s="5">
        <v>2706.433529540564</v>
      </c>
      <c r="AC140" s="5">
        <v>2504.5467414869845</v>
      </c>
      <c r="AD140" s="5">
        <v>2232.4015335256759</v>
      </c>
      <c r="AE140" s="5">
        <v>1040.147214078225</v>
      </c>
    </row>
    <row r="141" spans="1:31">
      <c r="A141" s="58" t="s">
        <v>128</v>
      </c>
      <c r="B141" s="58" t="s">
        <v>125</v>
      </c>
      <c r="C141" s="57" t="s">
        <v>87</v>
      </c>
      <c r="D141" s="5">
        <v>145.61966119567006</v>
      </c>
      <c r="E141" s="5">
        <v>158.60678289819978</v>
      </c>
      <c r="F141" s="5">
        <v>151.71989219323984</v>
      </c>
      <c r="G141" s="5">
        <v>158.23535465273488</v>
      </c>
      <c r="H141" s="5">
        <v>159.06497635044474</v>
      </c>
      <c r="I141" s="5">
        <v>145.74997643897001</v>
      </c>
      <c r="J141" s="5">
        <v>153.91870691977957</v>
      </c>
      <c r="K141" s="5">
        <v>200.70559444262955</v>
      </c>
      <c r="L141" s="5">
        <v>194.5309876083345</v>
      </c>
      <c r="M141" s="5">
        <v>181.70796250281961</v>
      </c>
      <c r="N141" s="5">
        <v>182.7594067784346</v>
      </c>
      <c r="O141" s="5">
        <v>185.24731800601967</v>
      </c>
      <c r="P141" s="5">
        <v>174.89526023778967</v>
      </c>
      <c r="Q141" s="5">
        <v>183.53169800370969</v>
      </c>
      <c r="R141" s="5">
        <v>183.49008280618972</v>
      </c>
      <c r="S141" s="5">
        <v>185.05466743954955</v>
      </c>
      <c r="T141" s="5">
        <v>850.76360379137964</v>
      </c>
      <c r="U141" s="5">
        <v>1287.8600170514533</v>
      </c>
      <c r="V141" s="5">
        <v>1226.2118417115632</v>
      </c>
      <c r="W141" s="5">
        <v>1192.4739462778643</v>
      </c>
      <c r="X141" s="5">
        <v>1095.3928298301787</v>
      </c>
      <c r="Y141" s="5">
        <v>1076.9102289012667</v>
      </c>
      <c r="Z141" s="5">
        <v>1061.8279028717161</v>
      </c>
      <c r="AA141" s="5">
        <v>1881.2190790974562</v>
      </c>
      <c r="AB141" s="5">
        <v>2116.5592751710001</v>
      </c>
      <c r="AC141" s="5">
        <v>2183.6884812649701</v>
      </c>
      <c r="AD141" s="5">
        <v>2114.7356820916511</v>
      </c>
      <c r="AE141" s="5">
        <v>3636.6658506311214</v>
      </c>
    </row>
    <row r="142" spans="1:31">
      <c r="A142" s="58" t="s">
        <v>128</v>
      </c>
      <c r="B142" s="58" t="s">
        <v>125</v>
      </c>
      <c r="C142" s="57" t="s">
        <v>88</v>
      </c>
      <c r="D142" s="5">
        <v>12.180149283629973</v>
      </c>
      <c r="E142" s="5">
        <v>22.061832130319917</v>
      </c>
      <c r="F142" s="5">
        <v>32.690280094065123</v>
      </c>
      <c r="G142" s="5">
        <v>58.775453226100019</v>
      </c>
      <c r="H142" s="5">
        <v>96.096798051445404</v>
      </c>
      <c r="I142" s="5">
        <v>115.57881713355069</v>
      </c>
      <c r="J142" s="5">
        <v>162.31116461439979</v>
      </c>
      <c r="K142" s="5">
        <v>210.83386024262481</v>
      </c>
      <c r="L142" s="5">
        <v>279.81605829044031</v>
      </c>
      <c r="M142" s="5">
        <v>352.29472939451921</v>
      </c>
      <c r="N142" s="5">
        <v>450.14621614828013</v>
      </c>
      <c r="O142" s="5">
        <v>593.23723250478452</v>
      </c>
      <c r="P142" s="5">
        <v>702.31775904008646</v>
      </c>
      <c r="Q142" s="5">
        <v>901.18083050786504</v>
      </c>
      <c r="R142" s="5">
        <v>1098.5169823412816</v>
      </c>
      <c r="S142" s="5">
        <v>1310.5038854112584</v>
      </c>
      <c r="T142" s="5">
        <v>1476.1765983072528</v>
      </c>
      <c r="U142" s="5">
        <v>1615.0104550286792</v>
      </c>
      <c r="V142" s="5">
        <v>1849.5567652873724</v>
      </c>
      <c r="W142" s="5">
        <v>2024.8335591151481</v>
      </c>
      <c r="X142" s="5">
        <v>2067.5933029401331</v>
      </c>
      <c r="Y142" s="5">
        <v>2246.425778483213</v>
      </c>
      <c r="Z142" s="5">
        <v>2507.376323860366</v>
      </c>
      <c r="AA142" s="5">
        <v>2821.338145391479</v>
      </c>
      <c r="AB142" s="5">
        <v>3438.6776400402009</v>
      </c>
      <c r="AC142" s="5">
        <v>3551.3560597578617</v>
      </c>
      <c r="AD142" s="5">
        <v>3812.593127962115</v>
      </c>
      <c r="AE142" s="5">
        <v>3943.2901898394121</v>
      </c>
    </row>
    <row r="143" spans="1:31">
      <c r="A143" s="58" t="s">
        <v>128</v>
      </c>
      <c r="B143" s="58" t="s">
        <v>125</v>
      </c>
      <c r="C143" s="57" t="s">
        <v>89</v>
      </c>
      <c r="D143" s="5">
        <v>54.249326213662499</v>
      </c>
      <c r="E143" s="5">
        <v>66.404791758330305</v>
      </c>
      <c r="F143" s="5">
        <v>80.590277140076395</v>
      </c>
      <c r="G143" s="5">
        <v>105.867792418722</v>
      </c>
      <c r="H143" s="5">
        <v>141.985185423769</v>
      </c>
      <c r="I143" s="5">
        <v>173.466938027243</v>
      </c>
      <c r="J143" s="5">
        <v>202.57761974537499</v>
      </c>
      <c r="K143" s="5">
        <v>234.501837778967</v>
      </c>
      <c r="L143" s="5">
        <v>272.97165547478102</v>
      </c>
      <c r="M143" s="5">
        <v>318.10299768307601</v>
      </c>
      <c r="N143" s="5">
        <v>370.63766213999901</v>
      </c>
      <c r="O143" s="5">
        <v>425.21695040279502</v>
      </c>
      <c r="P143" s="5">
        <v>484.56711714293101</v>
      </c>
      <c r="Q143" s="5">
        <v>539.65009773945303</v>
      </c>
      <c r="R143" s="5">
        <v>603.37666205476398</v>
      </c>
      <c r="S143" s="5">
        <v>658.04985221182801</v>
      </c>
      <c r="T143" s="5">
        <v>712.23884052460801</v>
      </c>
      <c r="U143" s="5">
        <v>752.88993663450299</v>
      </c>
      <c r="V143" s="5">
        <v>787.41911374378401</v>
      </c>
      <c r="W143" s="5">
        <v>818.90862204635903</v>
      </c>
      <c r="X143" s="5">
        <v>848.43077731057201</v>
      </c>
      <c r="Y143" s="5">
        <v>862.816223585035</v>
      </c>
      <c r="Z143" s="5">
        <v>874.79257480195201</v>
      </c>
      <c r="AA143" s="5">
        <v>886.03345059316598</v>
      </c>
      <c r="AB143" s="5">
        <v>888.50336857951504</v>
      </c>
      <c r="AC143" s="5">
        <v>885.16012786344197</v>
      </c>
      <c r="AD143" s="5">
        <v>878.09814135976603</v>
      </c>
      <c r="AE143" s="5">
        <v>896.68704990584104</v>
      </c>
    </row>
    <row r="144" spans="1:31">
      <c r="A144" s="58" t="s">
        <v>128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128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128</v>
      </c>
      <c r="B146" s="58" t="s">
        <v>125</v>
      </c>
      <c r="C146" s="57" t="s">
        <v>92</v>
      </c>
      <c r="D146" s="5">
        <v>11071.818199234525</v>
      </c>
      <c r="E146" s="5">
        <v>13998.336302603719</v>
      </c>
      <c r="F146" s="5">
        <v>13031.71969049791</v>
      </c>
      <c r="G146" s="5">
        <v>13368.868141445411</v>
      </c>
      <c r="H146" s="5">
        <v>12870.390148052391</v>
      </c>
      <c r="I146" s="5">
        <v>13627.639122218807</v>
      </c>
      <c r="J146" s="5">
        <v>13719.079929297775</v>
      </c>
      <c r="K146" s="5">
        <v>14120.577095282171</v>
      </c>
      <c r="L146" s="5">
        <v>13354.204720673972</v>
      </c>
      <c r="M146" s="5">
        <v>13363.016688279709</v>
      </c>
      <c r="N146" s="5">
        <v>17693.534180993061</v>
      </c>
      <c r="O146" s="5">
        <v>16275.657244143313</v>
      </c>
      <c r="P146" s="5">
        <v>25523.859843775961</v>
      </c>
      <c r="Q146" s="5">
        <v>22300.619920619094</v>
      </c>
      <c r="R146" s="5">
        <v>24934.35449133001</v>
      </c>
      <c r="S146" s="5">
        <v>22598.657915671054</v>
      </c>
      <c r="T146" s="5">
        <v>23879.867973730099</v>
      </c>
      <c r="U146" s="5">
        <v>24655.28706331896</v>
      </c>
      <c r="V146" s="5">
        <v>25216.686827017042</v>
      </c>
      <c r="W146" s="5">
        <v>24700.654333689436</v>
      </c>
      <c r="X146" s="5">
        <v>29069.873841684624</v>
      </c>
      <c r="Y146" s="5">
        <v>31843.198708343643</v>
      </c>
      <c r="Z146" s="5">
        <v>28527.610809102309</v>
      </c>
      <c r="AA146" s="5">
        <v>36412.149307463362</v>
      </c>
      <c r="AB146" s="5">
        <v>34731.6241254833</v>
      </c>
      <c r="AC146" s="5">
        <v>40442.754614051075</v>
      </c>
      <c r="AD146" s="5">
        <v>35847.563040664973</v>
      </c>
      <c r="AE146" s="5">
        <v>37265.924808683121</v>
      </c>
    </row>
    <row r="147" spans="1:31">
      <c r="A147" s="58" t="s">
        <v>128</v>
      </c>
      <c r="B147" s="58" t="s">
        <v>125</v>
      </c>
      <c r="C147" s="57" t="s">
        <v>93</v>
      </c>
      <c r="D147" s="5">
        <v>1570.8526624731203</v>
      </c>
      <c r="E147" s="5">
        <v>1348.9810855350349</v>
      </c>
      <c r="F147" s="5">
        <v>1511.252526763185</v>
      </c>
      <c r="G147" s="5">
        <v>1435.4763921783049</v>
      </c>
      <c r="H147" s="5">
        <v>1499.4037396254203</v>
      </c>
      <c r="I147" s="5">
        <v>1582.2023487888305</v>
      </c>
      <c r="J147" s="5">
        <v>1503.3984485730703</v>
      </c>
      <c r="K147" s="5">
        <v>1569.8362580179048</v>
      </c>
      <c r="L147" s="5">
        <v>1860.2209092047306</v>
      </c>
      <c r="M147" s="5">
        <v>1781.9333899050148</v>
      </c>
      <c r="N147" s="5">
        <v>1873.8859523355493</v>
      </c>
      <c r="O147" s="5">
        <v>1956.6795571284799</v>
      </c>
      <c r="P147" s="5">
        <v>1861.0106576354005</v>
      </c>
      <c r="Q147" s="5">
        <v>1937.5024983155051</v>
      </c>
      <c r="R147" s="5">
        <v>1989.2027430470348</v>
      </c>
      <c r="S147" s="5">
        <v>1921.9067153613753</v>
      </c>
      <c r="T147" s="5">
        <v>2047.0058999132552</v>
      </c>
      <c r="U147" s="5">
        <v>2076.3373017990652</v>
      </c>
      <c r="V147" s="5">
        <v>2479.1689714295499</v>
      </c>
      <c r="W147" s="5">
        <v>5660.9468302275045</v>
      </c>
      <c r="X147" s="5">
        <v>5825.1865409731226</v>
      </c>
      <c r="Y147" s="5">
        <v>5931.5118009349399</v>
      </c>
      <c r="Z147" s="5">
        <v>6306.8711928030243</v>
      </c>
      <c r="AA147" s="5">
        <v>5881.4584901154931</v>
      </c>
      <c r="AB147" s="5">
        <v>10792.429769857901</v>
      </c>
      <c r="AC147" s="5">
        <v>11220.897912473039</v>
      </c>
      <c r="AD147" s="5">
        <v>14622.889540828086</v>
      </c>
      <c r="AE147" s="5">
        <v>16038.932392201203</v>
      </c>
    </row>
    <row r="148" spans="1:31">
      <c r="A148" s="58" t="s">
        <v>128</v>
      </c>
      <c r="B148" s="58" t="s">
        <v>125</v>
      </c>
      <c r="C148" s="57" t="s">
        <v>94</v>
      </c>
      <c r="D148" s="5">
        <v>5842.7808560000003</v>
      </c>
      <c r="E148" s="5">
        <v>6613.7275390000004</v>
      </c>
      <c r="F148" s="5">
        <v>7347.8947669999998</v>
      </c>
      <c r="G148" s="5">
        <v>8118.929795</v>
      </c>
      <c r="H148" s="5">
        <v>8908.912875</v>
      </c>
      <c r="I148" s="5">
        <v>9552.6316360000001</v>
      </c>
      <c r="J148" s="5">
        <v>9994.1490259999991</v>
      </c>
      <c r="K148" s="5">
        <v>10449.33756</v>
      </c>
      <c r="L148" s="5">
        <v>10985.632439999999</v>
      </c>
      <c r="M148" s="5">
        <v>11533.316849999999</v>
      </c>
      <c r="N148" s="5">
        <v>12070.42345</v>
      </c>
      <c r="O148" s="5">
        <v>12638.259260000001</v>
      </c>
      <c r="P148" s="5">
        <v>13222.36166</v>
      </c>
      <c r="Q148" s="5">
        <v>13762.17942</v>
      </c>
      <c r="R148" s="5">
        <v>14261.039769999999</v>
      </c>
      <c r="S148" s="5">
        <v>14773.439340000001</v>
      </c>
      <c r="T148" s="5">
        <v>15306.059649999999</v>
      </c>
      <c r="U148" s="5">
        <v>15760.22983</v>
      </c>
      <c r="V148" s="5">
        <v>16157.362709999999</v>
      </c>
      <c r="W148" s="5">
        <v>16595.683089999999</v>
      </c>
      <c r="X148" s="5">
        <v>17081.074069999999</v>
      </c>
      <c r="Y148" s="5">
        <v>17575.605339999998</v>
      </c>
      <c r="Z148" s="5">
        <v>18115.9306</v>
      </c>
      <c r="AA148" s="5">
        <v>18716.871429999999</v>
      </c>
      <c r="AB148" s="5">
        <v>19358.948530000001</v>
      </c>
      <c r="AC148" s="5">
        <v>19947.394520000002</v>
      </c>
      <c r="AD148" s="5">
        <v>20501.581569999998</v>
      </c>
      <c r="AE148" s="5">
        <v>20501.581569999998</v>
      </c>
    </row>
    <row r="149" spans="1:31">
      <c r="A149" s="58" t="s">
        <v>128</v>
      </c>
      <c r="B149" s="58" t="s">
        <v>125</v>
      </c>
      <c r="C149" s="57" t="s">
        <v>96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2.078030660185</v>
      </c>
      <c r="R149" s="5">
        <v>3.0002065025E-2</v>
      </c>
      <c r="S149" s="5">
        <v>0</v>
      </c>
      <c r="T149" s="5">
        <v>3.3006731021500002</v>
      </c>
      <c r="U149" s="5">
        <v>0</v>
      </c>
      <c r="V149" s="5">
        <v>0.63743234021499995</v>
      </c>
      <c r="W149" s="5">
        <v>4.7017190201350001</v>
      </c>
      <c r="X149" s="5">
        <v>3.9706119538950002</v>
      </c>
      <c r="Y149" s="5">
        <v>2.275331498805</v>
      </c>
      <c r="Z149" s="5">
        <v>7.9702259465200003</v>
      </c>
      <c r="AA149" s="5">
        <v>17.552825967634998</v>
      </c>
      <c r="AB149" s="5">
        <v>24.278097436819998</v>
      </c>
      <c r="AC149" s="5">
        <v>34.19715784033</v>
      </c>
      <c r="AD149" s="5">
        <v>142.34751426432993</v>
      </c>
      <c r="AE149" s="5">
        <v>103.68295976393998</v>
      </c>
    </row>
    <row r="150" spans="1:31">
      <c r="A150" s="58" t="s">
        <v>128</v>
      </c>
      <c r="B150" s="58" t="s">
        <v>125</v>
      </c>
      <c r="C150" s="57" t="s">
        <v>98</v>
      </c>
      <c r="D150" s="5">
        <v>-173.3567920976744</v>
      </c>
      <c r="E150" s="5">
        <v>-189.43303050041453</v>
      </c>
      <c r="F150" s="5">
        <v>-180.0035995154395</v>
      </c>
      <c r="G150" s="5">
        <v>-188.99085388362465</v>
      </c>
      <c r="H150" s="5">
        <v>-188.74774997382463</v>
      </c>
      <c r="I150" s="5">
        <v>-173.51192933909454</v>
      </c>
      <c r="J150" s="5">
        <v>-183.2366114323496</v>
      </c>
      <c r="K150" s="5">
        <v>-239.5506784918756</v>
      </c>
      <c r="L150" s="5">
        <v>-230.96920475296059</v>
      </c>
      <c r="M150" s="5">
        <v>-216.31906858881041</v>
      </c>
      <c r="N150" s="5">
        <v>-218.18616288791051</v>
      </c>
      <c r="O150" s="5">
        <v>-219.91721377916048</v>
      </c>
      <c r="P150" s="5">
        <v>-208.82408083340022</v>
      </c>
      <c r="Q150" s="5">
        <v>-217.87480839503547</v>
      </c>
      <c r="R150" s="5">
        <v>-218.51047075742537</v>
      </c>
      <c r="S150" s="5">
        <v>-220.23341260548551</v>
      </c>
      <c r="T150" s="5">
        <v>-1003.4721622280204</v>
      </c>
      <c r="U150" s="5">
        <v>-1517.3403964858153</v>
      </c>
      <c r="V150" s="5">
        <v>-1449.1777702030877</v>
      </c>
      <c r="W150" s="5">
        <v>-1400.8321300577527</v>
      </c>
      <c r="X150" s="5">
        <v>-1290.7492122159051</v>
      </c>
      <c r="Y150" s="5">
        <v>-1273.3704902361992</v>
      </c>
      <c r="Z150" s="5">
        <v>-1246.9000359857039</v>
      </c>
      <c r="AA150" s="5">
        <v>-2247.1970260333483</v>
      </c>
      <c r="AB150" s="5">
        <v>-2510.7325889971735</v>
      </c>
      <c r="AC150" s="5">
        <v>-2619.4162471667155</v>
      </c>
      <c r="AD150" s="5">
        <v>-2526.2702218562067</v>
      </c>
      <c r="AE150" s="5">
        <v>-4522.5003627632213</v>
      </c>
    </row>
    <row r="151" spans="1:31">
      <c r="A151" s="58" t="s">
        <v>128</v>
      </c>
      <c r="B151" s="58" t="s">
        <v>125</v>
      </c>
      <c r="C151" s="57" t="s">
        <v>99</v>
      </c>
      <c r="D151" s="5">
        <v>-14.328171431300046</v>
      </c>
      <c r="E151" s="5">
        <v>-26.012715959875138</v>
      </c>
      <c r="F151" s="5">
        <v>-38.395168701319925</v>
      </c>
      <c r="G151" s="5">
        <v>-69.302577355759837</v>
      </c>
      <c r="H151" s="5">
        <v>-112.88206707689062</v>
      </c>
      <c r="I151" s="5">
        <v>-135.96164277085029</v>
      </c>
      <c r="J151" s="5">
        <v>-190.93544239679579</v>
      </c>
      <c r="K151" s="5">
        <v>-252.94922465224602</v>
      </c>
      <c r="L151" s="5">
        <v>-339.21366796826004</v>
      </c>
      <c r="M151" s="5">
        <v>-429.57382640223358</v>
      </c>
      <c r="N151" s="5">
        <v>-558.39767156156199</v>
      </c>
      <c r="O151" s="5">
        <v>-737.90903275685218</v>
      </c>
      <c r="P151" s="5">
        <v>-881.13626424999597</v>
      </c>
      <c r="Q151" s="5">
        <v>-1132.1234639796769</v>
      </c>
      <c r="R151" s="5">
        <v>-1389.3624196954006</v>
      </c>
      <c r="S151" s="5">
        <v>-1653.1621537947328</v>
      </c>
      <c r="T151" s="5">
        <v>-1875.8350282801098</v>
      </c>
      <c r="U151" s="5">
        <v>-2054.6359234268193</v>
      </c>
      <c r="V151" s="5">
        <v>-2372.790069788166</v>
      </c>
      <c r="W151" s="5">
        <v>-2592.3844206494023</v>
      </c>
      <c r="X151" s="5">
        <v>-2645.2569457831773</v>
      </c>
      <c r="Y151" s="5">
        <v>-2893.3127874572056</v>
      </c>
      <c r="Z151" s="5">
        <v>-3216.2290089094213</v>
      </c>
      <c r="AA151" s="5">
        <v>-3658.6238389055698</v>
      </c>
      <c r="AB151" s="5">
        <v>-4447.0442678219479</v>
      </c>
      <c r="AC151" s="5">
        <v>-4631.5932938346577</v>
      </c>
      <c r="AD151" s="5">
        <v>-4956.4865982474075</v>
      </c>
      <c r="AE151" s="5">
        <v>-5155.4462889269835</v>
      </c>
    </row>
    <row r="152" spans="1:31">
      <c r="A152" s="58" t="s">
        <v>128</v>
      </c>
      <c r="B152" s="58" t="s">
        <v>125</v>
      </c>
      <c r="C152" s="57" t="s">
        <v>100</v>
      </c>
      <c r="D152" s="5">
        <v>-64.640683730661493</v>
      </c>
      <c r="E152" s="5">
        <v>-78.974564630307398</v>
      </c>
      <c r="F152" s="5">
        <v>-96.411545191184103</v>
      </c>
      <c r="G152" s="5">
        <v>-126.342993042294</v>
      </c>
      <c r="H152" s="5">
        <v>-169.221363393449</v>
      </c>
      <c r="I152" s="5">
        <v>-207.17130659842101</v>
      </c>
      <c r="J152" s="5">
        <v>-242.970139444615</v>
      </c>
      <c r="K152" s="5">
        <v>-280.05241876440903</v>
      </c>
      <c r="L152" s="5">
        <v>-326.56994395440802</v>
      </c>
      <c r="M152" s="5">
        <v>-380.701426228755</v>
      </c>
      <c r="N152" s="5">
        <v>-442.19890460835302</v>
      </c>
      <c r="O152" s="5">
        <v>-508.15607879348602</v>
      </c>
      <c r="P152" s="5">
        <v>-578.19875137019903</v>
      </c>
      <c r="Q152" s="5">
        <v>-646.12430590496695</v>
      </c>
      <c r="R152" s="5">
        <v>-719.14319428237798</v>
      </c>
      <c r="S152" s="5">
        <v>-785.38277037239504</v>
      </c>
      <c r="T152" s="5">
        <v>-847.13069201499002</v>
      </c>
      <c r="U152" s="5">
        <v>-905.46440911891898</v>
      </c>
      <c r="V152" s="5">
        <v>-938.85607393065595</v>
      </c>
      <c r="W152" s="5">
        <v>-979.84344447978799</v>
      </c>
      <c r="X152" s="5">
        <v>-1010.4516068958</v>
      </c>
      <c r="Y152" s="5">
        <v>-1028.3457385454799</v>
      </c>
      <c r="Z152" s="5">
        <v>-1044.46388478329</v>
      </c>
      <c r="AA152" s="5">
        <v>-1060.9671190445199</v>
      </c>
      <c r="AB152" s="5">
        <v>-1060.45421366547</v>
      </c>
      <c r="AC152" s="5">
        <v>-1055.45360697056</v>
      </c>
      <c r="AD152" s="5">
        <v>-1047.28162756347</v>
      </c>
      <c r="AE152" s="5">
        <v>-1068.3071608677401</v>
      </c>
    </row>
    <row r="154" spans="1:31">
      <c r="A154" s="58" t="s">
        <v>128</v>
      </c>
      <c r="B154" s="58" t="s">
        <v>126</v>
      </c>
      <c r="C154" s="57" t="s">
        <v>82</v>
      </c>
      <c r="D154" s="5">
        <v>511.62805403107035</v>
      </c>
      <c r="E154" s="5">
        <v>429.70239014446986</v>
      </c>
      <c r="F154" s="5">
        <v>43.262334311555001</v>
      </c>
      <c r="G154" s="5">
        <v>33.300167509675006</v>
      </c>
      <c r="H154" s="5">
        <v>45.389310270774992</v>
      </c>
      <c r="I154" s="5">
        <v>91.167973775005009</v>
      </c>
      <c r="J154" s="5">
        <v>85.980814497834999</v>
      </c>
      <c r="K154" s="5">
        <v>150.87184180778496</v>
      </c>
      <c r="L154" s="5">
        <v>186.17547298024996</v>
      </c>
      <c r="M154" s="5">
        <v>221.18190840171496</v>
      </c>
      <c r="N154" s="5">
        <v>158.04788141207007</v>
      </c>
      <c r="O154" s="5">
        <v>396.81268320174007</v>
      </c>
      <c r="P154" s="5">
        <v>340.87095729325495</v>
      </c>
      <c r="Q154" s="5">
        <v>618.07294900879026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128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128</v>
      </c>
      <c r="B156" s="58" t="s">
        <v>126</v>
      </c>
      <c r="C156" s="57" t="s">
        <v>84</v>
      </c>
      <c r="D156" s="5">
        <v>55.769999624174986</v>
      </c>
      <c r="E156" s="5">
        <v>42.956022113949999</v>
      </c>
      <c r="F156" s="5">
        <v>5.3570130428249998</v>
      </c>
      <c r="G156" s="5">
        <v>3.0839099354449999</v>
      </c>
      <c r="H156" s="5">
        <v>3.5749189065350002</v>
      </c>
      <c r="I156" s="5">
        <v>16.409941959420003</v>
      </c>
      <c r="J156" s="5">
        <v>17.379232472615001</v>
      </c>
      <c r="K156" s="5">
        <v>24.961819158550007</v>
      </c>
      <c r="L156" s="5">
        <v>30.409260793665005</v>
      </c>
      <c r="M156" s="5">
        <v>54.543206366034994</v>
      </c>
      <c r="N156" s="5">
        <v>17.093241741455</v>
      </c>
      <c r="O156" s="5">
        <v>77.035140223179965</v>
      </c>
      <c r="P156" s="5">
        <v>77.085305497040011</v>
      </c>
      <c r="Q156" s="5">
        <v>183.55487856187503</v>
      </c>
      <c r="R156" s="5">
        <v>380.04487937622974</v>
      </c>
      <c r="S156" s="5">
        <v>562.3883040491545</v>
      </c>
      <c r="T156" s="5">
        <v>382.42570488919506</v>
      </c>
      <c r="U156" s="5">
        <v>546.60289135619496</v>
      </c>
      <c r="V156" s="5">
        <v>761.62743313806925</v>
      </c>
      <c r="W156" s="5">
        <v>894.7115511077493</v>
      </c>
      <c r="X156" s="5">
        <v>1236.7252632848993</v>
      </c>
      <c r="Y156" s="5">
        <v>474.52152962499514</v>
      </c>
      <c r="Z156" s="5">
        <v>660.35532574446995</v>
      </c>
      <c r="AA156" s="5">
        <v>628.55768046094011</v>
      </c>
      <c r="AB156" s="5">
        <v>656.06665124689528</v>
      </c>
      <c r="AC156" s="5">
        <v>873.57756954591525</v>
      </c>
      <c r="AD156" s="5">
        <v>1724.9442533625047</v>
      </c>
      <c r="AE156" s="5">
        <v>806.32791398168501</v>
      </c>
    </row>
    <row r="157" spans="1:31">
      <c r="A157" s="58" t="s">
        <v>128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128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128</v>
      </c>
      <c r="B159" s="58" t="s">
        <v>126</v>
      </c>
      <c r="C159" s="57" t="s">
        <v>87</v>
      </c>
      <c r="D159" s="5">
        <v>189.64592983057514</v>
      </c>
      <c r="E159" s="5">
        <v>201.59267770096017</v>
      </c>
      <c r="F159" s="5">
        <v>197.28235331981014</v>
      </c>
      <c r="G159" s="5">
        <v>198.32603989128521</v>
      </c>
      <c r="H159" s="5">
        <v>203.99464121338013</v>
      </c>
      <c r="I159" s="5">
        <v>191.43696642439019</v>
      </c>
      <c r="J159" s="5">
        <v>203.61309074412509</v>
      </c>
      <c r="K159" s="5">
        <v>193.83948267075516</v>
      </c>
      <c r="L159" s="5">
        <v>195.10899475512016</v>
      </c>
      <c r="M159" s="5">
        <v>173.80468700590524</v>
      </c>
      <c r="N159" s="5">
        <v>177.5720480290702</v>
      </c>
      <c r="O159" s="5">
        <v>185.02478779150519</v>
      </c>
      <c r="P159" s="5">
        <v>588.5624219709149</v>
      </c>
      <c r="Q159" s="5">
        <v>609.92159000784454</v>
      </c>
      <c r="R159" s="5">
        <v>629.81001876804885</v>
      </c>
      <c r="S159" s="5">
        <v>616.31850452183403</v>
      </c>
      <c r="T159" s="5">
        <v>821.70436881994453</v>
      </c>
      <c r="U159" s="5">
        <v>1169.3607272252673</v>
      </c>
      <c r="V159" s="5">
        <v>1144.3630537955628</v>
      </c>
      <c r="W159" s="5">
        <v>1094.2596964265231</v>
      </c>
      <c r="X159" s="5">
        <v>1042.7384641995088</v>
      </c>
      <c r="Y159" s="5">
        <v>1072.1224698905544</v>
      </c>
      <c r="Z159" s="5">
        <v>1056.8731499397138</v>
      </c>
      <c r="AA159" s="5">
        <v>1037.8252116498547</v>
      </c>
      <c r="AB159" s="5">
        <v>1065.7985689978341</v>
      </c>
      <c r="AC159" s="5">
        <v>1886.6062022520791</v>
      </c>
      <c r="AD159" s="5">
        <v>2477.8083920023428</v>
      </c>
      <c r="AE159" s="5">
        <v>3139.2826637992948</v>
      </c>
    </row>
    <row r="160" spans="1:31">
      <c r="A160" s="58" t="s">
        <v>128</v>
      </c>
      <c r="B160" s="58" t="s">
        <v>126</v>
      </c>
      <c r="C160" s="57" t="s">
        <v>88</v>
      </c>
      <c r="D160" s="5">
        <v>50.45692411592487</v>
      </c>
      <c r="E160" s="5">
        <v>73.780808323260061</v>
      </c>
      <c r="F160" s="5">
        <v>87.150319966220081</v>
      </c>
      <c r="G160" s="5">
        <v>111.13524866575931</v>
      </c>
      <c r="H160" s="5">
        <v>137.01375321869986</v>
      </c>
      <c r="I160" s="5">
        <v>156.4121214065996</v>
      </c>
      <c r="J160" s="5">
        <v>190.96609606493095</v>
      </c>
      <c r="K160" s="5">
        <v>206.32552828144443</v>
      </c>
      <c r="L160" s="5">
        <v>243.1774471249106</v>
      </c>
      <c r="M160" s="5">
        <v>281.20049772716629</v>
      </c>
      <c r="N160" s="5">
        <v>322.04124516463918</v>
      </c>
      <c r="O160" s="5">
        <v>379.89595024899347</v>
      </c>
      <c r="P160" s="5">
        <v>401.87844764641682</v>
      </c>
      <c r="Q160" s="5">
        <v>476.45417206128354</v>
      </c>
      <c r="R160" s="5">
        <v>557.96336262089619</v>
      </c>
      <c r="S160" s="5">
        <v>626.00219590282279</v>
      </c>
      <c r="T160" s="5">
        <v>663.98249454104928</v>
      </c>
      <c r="U160" s="5">
        <v>709.12745796093577</v>
      </c>
      <c r="V160" s="5">
        <v>751.69800714459598</v>
      </c>
      <c r="W160" s="5">
        <v>812.01527655675363</v>
      </c>
      <c r="X160" s="5">
        <v>796.47641696548874</v>
      </c>
      <c r="Y160" s="5">
        <v>871.2310917910105</v>
      </c>
      <c r="Z160" s="5">
        <v>986.42762249626776</v>
      </c>
      <c r="AA160" s="5">
        <v>1008.5979854682428</v>
      </c>
      <c r="AB160" s="5">
        <v>1143.842133999063</v>
      </c>
      <c r="AC160" s="5">
        <v>1263.2202294453666</v>
      </c>
      <c r="AD160" s="5">
        <v>1328.8510699177057</v>
      </c>
      <c r="AE160" s="5">
        <v>1379.1041920325563</v>
      </c>
    </row>
    <row r="161" spans="1:31">
      <c r="A161" s="58" t="s">
        <v>128</v>
      </c>
      <c r="B161" s="58" t="s">
        <v>126</v>
      </c>
      <c r="C161" s="57" t="s">
        <v>89</v>
      </c>
      <c r="D161" s="5">
        <v>61.125537086179797</v>
      </c>
      <c r="E161" s="5">
        <v>75.521406578758999</v>
      </c>
      <c r="F161" s="5">
        <v>89.799427448853194</v>
      </c>
      <c r="G161" s="5">
        <v>104.522880801684</v>
      </c>
      <c r="H161" s="5">
        <v>119.106502825606</v>
      </c>
      <c r="I161" s="5">
        <v>132.638461654715</v>
      </c>
      <c r="J161" s="5">
        <v>147.03961400327199</v>
      </c>
      <c r="K161" s="5">
        <v>160.79290445230799</v>
      </c>
      <c r="L161" s="5">
        <v>176.98409794646301</v>
      </c>
      <c r="M161" s="5">
        <v>194.724673733467</v>
      </c>
      <c r="N161" s="5">
        <v>214.400785065767</v>
      </c>
      <c r="O161" s="5">
        <v>234.10287850697199</v>
      </c>
      <c r="P161" s="5">
        <v>255.11589305206499</v>
      </c>
      <c r="Q161" s="5">
        <v>271.44223833760901</v>
      </c>
      <c r="R161" s="5">
        <v>287.97081623727701</v>
      </c>
      <c r="S161" s="5">
        <v>301.95784819186298</v>
      </c>
      <c r="T161" s="5">
        <v>315.10785619469999</v>
      </c>
      <c r="U161" s="5">
        <v>321.46052280606898</v>
      </c>
      <c r="V161" s="5">
        <v>327.62642002192001</v>
      </c>
      <c r="W161" s="5">
        <v>330.647282906925</v>
      </c>
      <c r="X161" s="5">
        <v>331.59043462239202</v>
      </c>
      <c r="Y161" s="5">
        <v>329.57176604128301</v>
      </c>
      <c r="Z161" s="5">
        <v>328.33938568547597</v>
      </c>
      <c r="AA161" s="5">
        <v>329.83260252169703</v>
      </c>
      <c r="AB161" s="5">
        <v>329.43227394387401</v>
      </c>
      <c r="AC161" s="5">
        <v>326.31250381442101</v>
      </c>
      <c r="AD161" s="5">
        <v>322.15587751755498</v>
      </c>
      <c r="AE161" s="5">
        <v>328.01629049660602</v>
      </c>
    </row>
    <row r="162" spans="1:31">
      <c r="A162" s="58" t="s">
        <v>128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128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128</v>
      </c>
      <c r="B164" s="58" t="s">
        <v>126</v>
      </c>
      <c r="C164" s="57" t="s">
        <v>92</v>
      </c>
      <c r="D164" s="5">
        <v>6561.0924118961775</v>
      </c>
      <c r="E164" s="5">
        <v>6792.8118639288678</v>
      </c>
      <c r="F164" s="5">
        <v>6233.9296774500945</v>
      </c>
      <c r="G164" s="5">
        <v>6305.8473436096219</v>
      </c>
      <c r="H164" s="5">
        <v>5992.330814869395</v>
      </c>
      <c r="I164" s="5">
        <v>6722.8056886070071</v>
      </c>
      <c r="J164" s="5">
        <v>6277.8957003906953</v>
      </c>
      <c r="K164" s="5">
        <v>5912.889118572095</v>
      </c>
      <c r="L164" s="5">
        <v>6688.7892020838135</v>
      </c>
      <c r="M164" s="5">
        <v>7632.4563496703258</v>
      </c>
      <c r="N164" s="5">
        <v>9764.3369854187931</v>
      </c>
      <c r="O164" s="5">
        <v>9487.2303097830354</v>
      </c>
      <c r="P164" s="5">
        <v>14373.203350647906</v>
      </c>
      <c r="Q164" s="5">
        <v>13803.56314426505</v>
      </c>
      <c r="R164" s="5">
        <v>14784.789160393131</v>
      </c>
      <c r="S164" s="5">
        <v>13155.83015917567</v>
      </c>
      <c r="T164" s="5">
        <v>15101.424739685121</v>
      </c>
      <c r="U164" s="5">
        <v>16344.991684381277</v>
      </c>
      <c r="V164" s="5">
        <v>16302.910297041612</v>
      </c>
      <c r="W164" s="5">
        <v>16869.411489889771</v>
      </c>
      <c r="X164" s="5">
        <v>16606.953736702602</v>
      </c>
      <c r="Y164" s="5">
        <v>17563.201901330223</v>
      </c>
      <c r="Z164" s="5">
        <v>18393.396347345475</v>
      </c>
      <c r="AA164" s="5">
        <v>21109.330321386922</v>
      </c>
      <c r="AB164" s="5">
        <v>22530.451884392729</v>
      </c>
      <c r="AC164" s="5">
        <v>24544.019195227647</v>
      </c>
      <c r="AD164" s="5">
        <v>22463.235412403319</v>
      </c>
      <c r="AE164" s="5">
        <v>25170.096201497483</v>
      </c>
    </row>
    <row r="165" spans="1:31">
      <c r="A165" s="58" t="s">
        <v>128</v>
      </c>
      <c r="B165" s="58" t="s">
        <v>126</v>
      </c>
      <c r="C165" s="57" t="s">
        <v>93</v>
      </c>
      <c r="D165" s="5">
        <v>1144.5563794713146</v>
      </c>
      <c r="E165" s="5">
        <v>861.99167593601521</v>
      </c>
      <c r="F165" s="5">
        <v>935.30585284160043</v>
      </c>
      <c r="G165" s="5">
        <v>919.96555694461983</v>
      </c>
      <c r="H165" s="5">
        <v>923.63691149642523</v>
      </c>
      <c r="I165" s="5">
        <v>950.79296265325979</v>
      </c>
      <c r="J165" s="5">
        <v>932.53833443605049</v>
      </c>
      <c r="K165" s="5">
        <v>997.30251968973516</v>
      </c>
      <c r="L165" s="5">
        <v>989.34990930533513</v>
      </c>
      <c r="M165" s="5">
        <v>958.2841999148352</v>
      </c>
      <c r="N165" s="5">
        <v>1004.898948605585</v>
      </c>
      <c r="O165" s="5">
        <v>1021.78636684676</v>
      </c>
      <c r="P165" s="5">
        <v>1027.6691023063452</v>
      </c>
      <c r="Q165" s="5">
        <v>1052.6050046784351</v>
      </c>
      <c r="R165" s="5">
        <v>1023.8141971485652</v>
      </c>
      <c r="S165" s="5">
        <v>996.07373650420527</v>
      </c>
      <c r="T165" s="5">
        <v>1032.6606914730899</v>
      </c>
      <c r="U165" s="5">
        <v>1364.8034666498099</v>
      </c>
      <c r="V165" s="5">
        <v>2265.0546859943302</v>
      </c>
      <c r="W165" s="5">
        <v>2063.4589018798256</v>
      </c>
      <c r="X165" s="5">
        <v>3866.1129972093663</v>
      </c>
      <c r="Y165" s="5">
        <v>3667.5655134096191</v>
      </c>
      <c r="Z165" s="5">
        <v>3518.0737888665626</v>
      </c>
      <c r="AA165" s="5">
        <v>3191.8895295689404</v>
      </c>
      <c r="AB165" s="5">
        <v>4353.0376570897242</v>
      </c>
      <c r="AC165" s="5">
        <v>7032.1156218358874</v>
      </c>
      <c r="AD165" s="5">
        <v>9168.931977563685</v>
      </c>
      <c r="AE165" s="5">
        <v>9642.1288780823797</v>
      </c>
    </row>
    <row r="166" spans="1:31">
      <c r="A166" s="58" t="s">
        <v>128</v>
      </c>
      <c r="B166" s="58" t="s">
        <v>126</v>
      </c>
      <c r="C166" s="57" t="s">
        <v>94</v>
      </c>
      <c r="D166" s="5">
        <v>3464.1042900000002</v>
      </c>
      <c r="E166" s="5">
        <v>3704.3012859999999</v>
      </c>
      <c r="F166" s="5">
        <v>3929.336597</v>
      </c>
      <c r="G166" s="5">
        <v>4160.8445330000004</v>
      </c>
      <c r="H166" s="5">
        <v>4390.4749350000002</v>
      </c>
      <c r="I166" s="5">
        <v>4602.935066</v>
      </c>
      <c r="J166" s="5">
        <v>4788.5521189999999</v>
      </c>
      <c r="K166" s="5">
        <v>4974.068561</v>
      </c>
      <c r="L166" s="5">
        <v>5195.5127199999997</v>
      </c>
      <c r="M166" s="5">
        <v>5426.1236559999998</v>
      </c>
      <c r="N166" s="5">
        <v>5659.3460420000001</v>
      </c>
      <c r="O166" s="5">
        <v>5899.359058</v>
      </c>
      <c r="P166" s="5">
        <v>6128.2930829999996</v>
      </c>
      <c r="Q166" s="5">
        <v>6330.8400430000002</v>
      </c>
      <c r="R166" s="5">
        <v>6528.5941540000003</v>
      </c>
      <c r="S166" s="5">
        <v>6729.7528599999996</v>
      </c>
      <c r="T166" s="5">
        <v>6932.071758</v>
      </c>
      <c r="U166" s="5">
        <v>7102.3802949999999</v>
      </c>
      <c r="V166" s="5">
        <v>7264.4218510000001</v>
      </c>
      <c r="W166" s="5">
        <v>7435.724432</v>
      </c>
      <c r="X166" s="5">
        <v>7617.199627</v>
      </c>
      <c r="Y166" s="5">
        <v>7790.836738</v>
      </c>
      <c r="Z166" s="5">
        <v>7985.3206039999995</v>
      </c>
      <c r="AA166" s="5">
        <v>8198.2314499999993</v>
      </c>
      <c r="AB166" s="5">
        <v>8419.1045009999998</v>
      </c>
      <c r="AC166" s="5">
        <v>8611.9832600000009</v>
      </c>
      <c r="AD166" s="5">
        <v>8802.7371449999991</v>
      </c>
      <c r="AE166" s="5">
        <v>8802.7371449999991</v>
      </c>
    </row>
    <row r="167" spans="1:31">
      <c r="A167" s="58" t="s">
        <v>128</v>
      </c>
      <c r="B167" s="58" t="s">
        <v>126</v>
      </c>
      <c r="C167" s="57" t="s">
        <v>96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0.77949915343499998</v>
      </c>
      <c r="R167" s="5">
        <v>1.33722121179</v>
      </c>
      <c r="S167" s="5">
        <v>3.1733918163999997</v>
      </c>
      <c r="T167" s="5">
        <v>2.4095452567200004</v>
      </c>
      <c r="U167" s="5">
        <v>0</v>
      </c>
      <c r="V167" s="5">
        <v>0.28942286746000001</v>
      </c>
      <c r="W167" s="5">
        <v>1.6857460915700002</v>
      </c>
      <c r="X167" s="5">
        <v>1.92190530887</v>
      </c>
      <c r="Y167" s="5">
        <v>2.2023314807549998</v>
      </c>
      <c r="Z167" s="5">
        <v>3.4002030438500004</v>
      </c>
      <c r="AA167" s="5">
        <v>7.3913200784399997</v>
      </c>
      <c r="AB167" s="5">
        <v>15.94605911146</v>
      </c>
      <c r="AC167" s="5">
        <v>14.631867490435001</v>
      </c>
      <c r="AD167" s="5">
        <v>73.690357409009977</v>
      </c>
      <c r="AE167" s="5">
        <v>36.906298000884995</v>
      </c>
    </row>
    <row r="168" spans="1:31">
      <c r="A168" s="58" t="s">
        <v>128</v>
      </c>
      <c r="B168" s="58" t="s">
        <v>126</v>
      </c>
      <c r="C168" s="57" t="s">
        <v>98</v>
      </c>
      <c r="D168" s="5">
        <v>-225.76903256224981</v>
      </c>
      <c r="E168" s="5">
        <v>-239.99135576905991</v>
      </c>
      <c r="F168" s="5">
        <v>-234.86001566386466</v>
      </c>
      <c r="G168" s="5">
        <v>-236.10250005438496</v>
      </c>
      <c r="H168" s="5">
        <v>-242.85083700839476</v>
      </c>
      <c r="I168" s="5">
        <v>-227.90236735941969</v>
      </c>
      <c r="J168" s="5">
        <v>-242.3954623923197</v>
      </c>
      <c r="K168" s="5">
        <v>-230.76279411162977</v>
      </c>
      <c r="L168" s="5">
        <v>-232.84852172348963</v>
      </c>
      <c r="M168" s="5">
        <v>-206.33313073761485</v>
      </c>
      <c r="N168" s="5">
        <v>-211.97263308570973</v>
      </c>
      <c r="O168" s="5">
        <v>-219.69039762900474</v>
      </c>
      <c r="P168" s="5">
        <v>-696.76285779656337</v>
      </c>
      <c r="Q168" s="5">
        <v>-717.79690441762295</v>
      </c>
      <c r="R168" s="5">
        <v>-744.73337426569265</v>
      </c>
      <c r="S168" s="5">
        <v>-726.11163076450282</v>
      </c>
      <c r="T168" s="5">
        <v>-971.76469930197322</v>
      </c>
      <c r="U168" s="5">
        <v>-1375.1072400117671</v>
      </c>
      <c r="V168" s="5">
        <v>-1352.5047547403872</v>
      </c>
      <c r="W168" s="5">
        <v>-1285.4720751740406</v>
      </c>
      <c r="X168" s="5">
        <v>-1228.7938564580795</v>
      </c>
      <c r="Y168" s="5">
        <v>-1267.4409985252146</v>
      </c>
      <c r="Z168" s="5">
        <v>-1241.4930078518792</v>
      </c>
      <c r="AA168" s="5">
        <v>-1227.1452627269455</v>
      </c>
      <c r="AB168" s="5">
        <v>-1252.1917720027147</v>
      </c>
      <c r="AC168" s="5">
        <v>-2250.7982718547946</v>
      </c>
      <c r="AD168" s="5">
        <v>-2948.6871382158342</v>
      </c>
      <c r="AE168" s="5">
        <v>-3753.0044723949409</v>
      </c>
    </row>
    <row r="169" spans="1:31">
      <c r="A169" s="58" t="s">
        <v>128</v>
      </c>
      <c r="B169" s="58" t="s">
        <v>126</v>
      </c>
      <c r="C169" s="57" t="s">
        <v>99</v>
      </c>
      <c r="D169" s="5">
        <v>-59.355221502335034</v>
      </c>
      <c r="E169" s="5">
        <v>-86.792373840195367</v>
      </c>
      <c r="F169" s="5">
        <v>-102.51965684088981</v>
      </c>
      <c r="G169" s="5">
        <v>-130.73443173406051</v>
      </c>
      <c r="H169" s="5">
        <v>-161.17672279267995</v>
      </c>
      <c r="I169" s="5">
        <v>-183.99607733621912</v>
      </c>
      <c r="J169" s="5">
        <v>-224.64379527735073</v>
      </c>
      <c r="K169" s="5">
        <v>-243.07536686535693</v>
      </c>
      <c r="L169" s="5">
        <v>-287.71411335439882</v>
      </c>
      <c r="M169" s="5">
        <v>-332.82889438480441</v>
      </c>
      <c r="N169" s="5">
        <v>-384.38004180851885</v>
      </c>
      <c r="O169" s="5">
        <v>-453.11382124159718</v>
      </c>
      <c r="P169" s="5">
        <v>-483.36173713707291</v>
      </c>
      <c r="Q169" s="5">
        <v>-572.45639783463798</v>
      </c>
      <c r="R169" s="5">
        <v>-675.05931484055691</v>
      </c>
      <c r="S169" s="5">
        <v>-756.2163836472406</v>
      </c>
      <c r="T169" s="5">
        <v>-809.16976055963687</v>
      </c>
      <c r="U169" s="5">
        <v>-862.28415636849286</v>
      </c>
      <c r="V169" s="5">
        <v>-925.48627265392554</v>
      </c>
      <c r="W169" s="5">
        <v>-993.1013332183677</v>
      </c>
      <c r="X169" s="5">
        <v>-980.82168221403515</v>
      </c>
      <c r="Y169" s="5">
        <v>-1080.8785533359517</v>
      </c>
      <c r="Z169" s="5">
        <v>-1222.0251029540609</v>
      </c>
      <c r="AA169" s="5">
        <v>-1261.0547890998969</v>
      </c>
      <c r="AB169" s="5">
        <v>-1425.423173938545</v>
      </c>
      <c r="AC169" s="5">
        <v>-1585.104592244099</v>
      </c>
      <c r="AD169" s="5">
        <v>-1662.8286740537244</v>
      </c>
      <c r="AE169" s="5">
        <v>-1737.439288541173</v>
      </c>
    </row>
    <row r="170" spans="1:31">
      <c r="A170" s="58" t="s">
        <v>128</v>
      </c>
      <c r="B170" s="58" t="s">
        <v>126</v>
      </c>
      <c r="C170" s="57" t="s">
        <v>100</v>
      </c>
      <c r="D170" s="5">
        <v>-71.831632237984294</v>
      </c>
      <c r="E170" s="5">
        <v>-88.474226014238099</v>
      </c>
      <c r="F170" s="5">
        <v>-105.091648382366</v>
      </c>
      <c r="G170" s="5">
        <v>-121.847230262655</v>
      </c>
      <c r="H170" s="5">
        <v>-138.18307167329399</v>
      </c>
      <c r="I170" s="5">
        <v>-154.54672448616799</v>
      </c>
      <c r="J170" s="5">
        <v>-170.085384672635</v>
      </c>
      <c r="K170" s="5">
        <v>-186.06412840038001</v>
      </c>
      <c r="L170" s="5">
        <v>-204.29765091465299</v>
      </c>
      <c r="M170" s="5">
        <v>-224.31885777919999</v>
      </c>
      <c r="N170" s="5">
        <v>-245.80229024094101</v>
      </c>
      <c r="O170" s="5">
        <v>-269.571024561721</v>
      </c>
      <c r="P170" s="5">
        <v>-292.08771853213301</v>
      </c>
      <c r="Q170" s="5">
        <v>-311.14962977854498</v>
      </c>
      <c r="R170" s="5">
        <v>-329.12199576827101</v>
      </c>
      <c r="S170" s="5">
        <v>-344.35469671242203</v>
      </c>
      <c r="T170" s="5">
        <v>-359.06046283572999</v>
      </c>
      <c r="U170" s="5">
        <v>-366.42615864923403</v>
      </c>
      <c r="V170" s="5">
        <v>-372.97435756681699</v>
      </c>
      <c r="W170" s="5">
        <v>-375.98843199699598</v>
      </c>
      <c r="X170" s="5">
        <v>-376.14972154543398</v>
      </c>
      <c r="Y170" s="5">
        <v>-372.10247113258799</v>
      </c>
      <c r="Z170" s="5">
        <v>-372.35619505575198</v>
      </c>
      <c r="AA170" s="5">
        <v>-371.74906723915598</v>
      </c>
      <c r="AB170" s="5">
        <v>-371.888449210082</v>
      </c>
      <c r="AC170" s="5">
        <v>-367.52447906026799</v>
      </c>
      <c r="AD170" s="5">
        <v>-361.74313760135999</v>
      </c>
      <c r="AE170" s="5">
        <v>-367.48323469837601</v>
      </c>
    </row>
    <row r="172" spans="1:31">
      <c r="A172" s="58" t="s">
        <v>128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128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128</v>
      </c>
      <c r="B174" s="58" t="s">
        <v>127</v>
      </c>
      <c r="C174" s="57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0.7772520273600001</v>
      </c>
      <c r="L174" s="5">
        <v>0</v>
      </c>
      <c r="M174" s="5">
        <v>2.1052562581550003</v>
      </c>
      <c r="N174" s="5">
        <v>0</v>
      </c>
      <c r="O174" s="5">
        <v>0</v>
      </c>
      <c r="P174" s="5">
        <v>0</v>
      </c>
      <c r="Q174" s="5">
        <v>3.7362005738300001</v>
      </c>
      <c r="R174" s="5">
        <v>1.6322292574550001</v>
      </c>
      <c r="S174" s="5">
        <v>3.0790724556000004</v>
      </c>
      <c r="T174" s="5">
        <v>2.115746776315</v>
      </c>
      <c r="U174" s="5">
        <v>1.1062728242150002</v>
      </c>
      <c r="V174" s="5">
        <v>0</v>
      </c>
      <c r="W174" s="5">
        <v>2.10402932611</v>
      </c>
      <c r="X174" s="5">
        <v>1.9636342629850001</v>
      </c>
      <c r="Y174" s="5">
        <v>0.60050520869500001</v>
      </c>
      <c r="Z174" s="5">
        <v>2.4827696326450006</v>
      </c>
      <c r="AA174" s="5">
        <v>1.1281933130900001</v>
      </c>
      <c r="AB174" s="5">
        <v>4.0065125508849997</v>
      </c>
      <c r="AC174" s="5">
        <v>3.7889844229500005</v>
      </c>
      <c r="AD174" s="5">
        <v>5.6999109840949993</v>
      </c>
      <c r="AE174" s="5">
        <v>0</v>
      </c>
    </row>
    <row r="175" spans="1:31">
      <c r="A175" s="58" t="s">
        <v>128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128</v>
      </c>
      <c r="B176" s="58" t="s">
        <v>127</v>
      </c>
      <c r="C176" s="57" t="s">
        <v>86</v>
      </c>
      <c r="D176" s="5">
        <v>7142.9635918284348</v>
      </c>
      <c r="E176" s="5">
        <v>9235.5382766422535</v>
      </c>
      <c r="F176" s="5">
        <v>8153.3412757785582</v>
      </c>
      <c r="G176" s="5">
        <v>8016.8627107182683</v>
      </c>
      <c r="H176" s="5">
        <v>9442.0300793015722</v>
      </c>
      <c r="I176" s="5">
        <v>9118.1688864908392</v>
      </c>
      <c r="J176" s="5">
        <v>8465.4028355496703</v>
      </c>
      <c r="K176" s="5">
        <v>9469.6696450994823</v>
      </c>
      <c r="L176" s="5">
        <v>6958.8589905110894</v>
      </c>
      <c r="M176" s="5">
        <v>10052.531666876643</v>
      </c>
      <c r="N176" s="5">
        <v>8468.9952446697353</v>
      </c>
      <c r="O176" s="5">
        <v>7568.38415656291</v>
      </c>
      <c r="P176" s="5">
        <v>9816.989239614486</v>
      </c>
      <c r="Q176" s="5">
        <v>8083.9559778118019</v>
      </c>
      <c r="R176" s="5">
        <v>8185.6871140838448</v>
      </c>
      <c r="S176" s="5">
        <v>8985.155635372661</v>
      </c>
      <c r="T176" s="5">
        <v>8611.7595426061434</v>
      </c>
      <c r="U176" s="5">
        <v>8491.6981867763843</v>
      </c>
      <c r="V176" s="5">
        <v>8674.1766510309044</v>
      </c>
      <c r="W176" s="5">
        <v>6945.605630028419</v>
      </c>
      <c r="X176" s="5">
        <v>9125.3608781769453</v>
      </c>
      <c r="Y176" s="5">
        <v>8279.4834152830754</v>
      </c>
      <c r="Z176" s="5">
        <v>7420.5923729389224</v>
      </c>
      <c r="AA176" s="5">
        <v>8041.535748401865</v>
      </c>
      <c r="AB176" s="5">
        <v>7629.3142874002388</v>
      </c>
      <c r="AC176" s="5">
        <v>8357.7078974657688</v>
      </c>
      <c r="AD176" s="5">
        <v>8733.766122432171</v>
      </c>
      <c r="AE176" s="5">
        <v>8087.8524190518474</v>
      </c>
    </row>
    <row r="177" spans="1:31">
      <c r="A177" s="58" t="s">
        <v>128</v>
      </c>
      <c r="B177" s="58" t="s">
        <v>127</v>
      </c>
      <c r="C177" s="57" t="s">
        <v>87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139.65585079734501</v>
      </c>
      <c r="Q177" s="5">
        <v>122.38649166847507</v>
      </c>
      <c r="R177" s="5">
        <v>141.91216788702002</v>
      </c>
      <c r="S177" s="5">
        <v>152.05125231414493</v>
      </c>
      <c r="T177" s="5">
        <v>133.07130917354507</v>
      </c>
      <c r="U177" s="5">
        <v>559.98717456658551</v>
      </c>
      <c r="V177" s="5">
        <v>568.59145231907542</v>
      </c>
      <c r="W177" s="5">
        <v>743.13148586432521</v>
      </c>
      <c r="X177" s="5">
        <v>645.67670871340488</v>
      </c>
      <c r="Y177" s="5">
        <v>684.03275655309017</v>
      </c>
      <c r="Z177" s="5">
        <v>833.52090563956006</v>
      </c>
      <c r="AA177" s="5">
        <v>927.22997170428016</v>
      </c>
      <c r="AB177" s="5">
        <v>1334.8491281453903</v>
      </c>
      <c r="AC177" s="5">
        <v>1306.8747229875607</v>
      </c>
      <c r="AD177" s="5">
        <v>1362.7894644838693</v>
      </c>
      <c r="AE177" s="5">
        <v>1332.5959099813208</v>
      </c>
    </row>
    <row r="178" spans="1:31">
      <c r="A178" s="58" t="s">
        <v>128</v>
      </c>
      <c r="B178" s="58" t="s">
        <v>127</v>
      </c>
      <c r="C178" s="57" t="s">
        <v>88</v>
      </c>
      <c r="D178" s="5">
        <v>0.25460901354499976</v>
      </c>
      <c r="E178" s="5">
        <v>6.7821421000000007E-2</v>
      </c>
      <c r="F178" s="5">
        <v>0.94010675090999984</v>
      </c>
      <c r="G178" s="5">
        <v>1.9654398399499997</v>
      </c>
      <c r="H178" s="5">
        <v>8.4451841350599981</v>
      </c>
      <c r="I178" s="5">
        <v>10.827925290184977</v>
      </c>
      <c r="J178" s="5">
        <v>15.604613953755027</v>
      </c>
      <c r="K178" s="5">
        <v>19.703931541594986</v>
      </c>
      <c r="L178" s="5">
        <v>24.471086248550026</v>
      </c>
      <c r="M178" s="5">
        <v>24.982374643469999</v>
      </c>
      <c r="N178" s="5">
        <v>32.540657393210019</v>
      </c>
      <c r="O178" s="5">
        <v>47.772808609205129</v>
      </c>
      <c r="P178" s="5">
        <v>49.918468118770093</v>
      </c>
      <c r="Q178" s="5">
        <v>51.829247102420027</v>
      </c>
      <c r="R178" s="5">
        <v>68.035256763290064</v>
      </c>
      <c r="S178" s="5">
        <v>86.116811364655348</v>
      </c>
      <c r="T178" s="5">
        <v>91.353571290369814</v>
      </c>
      <c r="U178" s="5">
        <v>95.360905331554875</v>
      </c>
      <c r="V178" s="5">
        <v>113.74258885604493</v>
      </c>
      <c r="W178" s="5">
        <v>126.484835483165</v>
      </c>
      <c r="X178" s="5">
        <v>111.8340958613301</v>
      </c>
      <c r="Y178" s="5">
        <v>138.36428066999494</v>
      </c>
      <c r="Z178" s="5">
        <v>172.92634222640038</v>
      </c>
      <c r="AA178" s="5">
        <v>189.67309061040964</v>
      </c>
      <c r="AB178" s="5">
        <v>217.56327496978537</v>
      </c>
      <c r="AC178" s="5">
        <v>213.77345239612549</v>
      </c>
      <c r="AD178" s="5">
        <v>248.91105948276999</v>
      </c>
      <c r="AE178" s="5">
        <v>255.09875142105048</v>
      </c>
    </row>
    <row r="179" spans="1:31">
      <c r="A179" s="58" t="s">
        <v>128</v>
      </c>
      <c r="B179" s="58" t="s">
        <v>127</v>
      </c>
      <c r="C179" s="57" t="s">
        <v>89</v>
      </c>
      <c r="D179" s="5">
        <v>7.5943584782816398</v>
      </c>
      <c r="E179" s="5">
        <v>9.35558322541198</v>
      </c>
      <c r="F179" s="5">
        <v>11.882387939156001</v>
      </c>
      <c r="G179" s="5">
        <v>14.9103662051164</v>
      </c>
      <c r="H179" s="5">
        <v>18.03693020071</v>
      </c>
      <c r="I179" s="5">
        <v>21.036604033623</v>
      </c>
      <c r="J179" s="5">
        <v>24.3908289421265</v>
      </c>
      <c r="K179" s="5">
        <v>28.224592023561598</v>
      </c>
      <c r="L179" s="5">
        <v>32.8965827171656</v>
      </c>
      <c r="M179" s="5">
        <v>38.277702237721797</v>
      </c>
      <c r="N179" s="5">
        <v>43.930417683147802</v>
      </c>
      <c r="O179" s="5">
        <v>49.490265883845701</v>
      </c>
      <c r="P179" s="5">
        <v>54.923837538665097</v>
      </c>
      <c r="Q179" s="5">
        <v>59.899171894250799</v>
      </c>
      <c r="R179" s="5">
        <v>64.894617226543104</v>
      </c>
      <c r="S179" s="5">
        <v>69.387074545358999</v>
      </c>
      <c r="T179" s="5">
        <v>73.955472774595194</v>
      </c>
      <c r="U179" s="5">
        <v>77.261625175471593</v>
      </c>
      <c r="V179" s="5">
        <v>80.244189827946201</v>
      </c>
      <c r="W179" s="5">
        <v>82.932125157328798</v>
      </c>
      <c r="X179" s="5">
        <v>84.884354638558406</v>
      </c>
      <c r="Y179" s="5">
        <v>86.142498543790893</v>
      </c>
      <c r="Z179" s="5">
        <v>86.949978384196797</v>
      </c>
      <c r="AA179" s="5">
        <v>87.262289998231097</v>
      </c>
      <c r="AB179" s="5">
        <v>87.818370121998001</v>
      </c>
      <c r="AC179" s="5">
        <v>87.556175313573107</v>
      </c>
      <c r="AD179" s="5">
        <v>87.198840439916296</v>
      </c>
      <c r="AE179" s="5">
        <v>89.054167889816398</v>
      </c>
    </row>
    <row r="180" spans="1:31">
      <c r="A180" s="58" t="s">
        <v>128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128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128</v>
      </c>
      <c r="B182" s="58" t="s">
        <v>127</v>
      </c>
      <c r="C182" s="57" t="s">
        <v>92</v>
      </c>
      <c r="D182" s="5">
        <v>1844.9441835190303</v>
      </c>
      <c r="E182" s="5">
        <v>2655.9944033448096</v>
      </c>
      <c r="F182" s="5">
        <v>3128.14605023273</v>
      </c>
      <c r="G182" s="5">
        <v>3615.8929882208549</v>
      </c>
      <c r="H182" s="5">
        <v>4210.0533013752402</v>
      </c>
      <c r="I182" s="5">
        <v>4810.4204839291624</v>
      </c>
      <c r="J182" s="5">
        <v>5509.4752694963363</v>
      </c>
      <c r="K182" s="5">
        <v>8042.5231643681855</v>
      </c>
      <c r="L182" s="5">
        <v>9911.2156637567186</v>
      </c>
      <c r="M182" s="5">
        <v>10078.663858190723</v>
      </c>
      <c r="N182" s="5">
        <v>10789.082519311951</v>
      </c>
      <c r="O182" s="5">
        <v>10897.949376743532</v>
      </c>
      <c r="P182" s="5">
        <v>12037.388662111707</v>
      </c>
      <c r="Q182" s="5">
        <v>14775.231178135806</v>
      </c>
      <c r="R182" s="5">
        <v>14172.006809349787</v>
      </c>
      <c r="S182" s="5">
        <v>14498.029896695069</v>
      </c>
      <c r="T182" s="5">
        <v>14607.388819425621</v>
      </c>
      <c r="U182" s="5">
        <v>15109.748438898085</v>
      </c>
      <c r="V182" s="5">
        <v>15645.368958878265</v>
      </c>
      <c r="W182" s="5">
        <v>14567.625507469365</v>
      </c>
      <c r="X182" s="5">
        <v>14912.063656262248</v>
      </c>
      <c r="Y182" s="5">
        <v>13899.696269499151</v>
      </c>
      <c r="Z182" s="5">
        <v>13351.115787004799</v>
      </c>
      <c r="AA182" s="5">
        <v>14455.534213084486</v>
      </c>
      <c r="AB182" s="5">
        <v>14086.845011877793</v>
      </c>
      <c r="AC182" s="5">
        <v>13504.638209302819</v>
      </c>
      <c r="AD182" s="5">
        <v>14077.353590279057</v>
      </c>
      <c r="AE182" s="5">
        <v>13325.83438826191</v>
      </c>
    </row>
    <row r="183" spans="1:31">
      <c r="A183" s="58" t="s">
        <v>128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128</v>
      </c>
      <c r="B184" s="58" t="s">
        <v>127</v>
      </c>
      <c r="C184" s="57" t="s">
        <v>94</v>
      </c>
      <c r="D184" s="5">
        <v>307.21185229999998</v>
      </c>
      <c r="E184" s="5">
        <v>341.09214129999998</v>
      </c>
      <c r="F184" s="5">
        <v>373.61637789999997</v>
      </c>
      <c r="G184" s="5">
        <v>404.77897760000002</v>
      </c>
      <c r="H184" s="5">
        <v>436.80261760000002</v>
      </c>
      <c r="I184" s="5">
        <v>469.37796559999998</v>
      </c>
      <c r="J184" s="5">
        <v>498.17428430000001</v>
      </c>
      <c r="K184" s="5">
        <v>526.38711709999995</v>
      </c>
      <c r="L184" s="5">
        <v>559.2703477</v>
      </c>
      <c r="M184" s="5">
        <v>595.22509649999995</v>
      </c>
      <c r="N184" s="5">
        <v>629.4524639</v>
      </c>
      <c r="O184" s="5">
        <v>663.53005259999998</v>
      </c>
      <c r="P184" s="5">
        <v>695.61538689999998</v>
      </c>
      <c r="Q184" s="5">
        <v>724.61826659999997</v>
      </c>
      <c r="R184" s="5">
        <v>751.93301810000003</v>
      </c>
      <c r="S184" s="5">
        <v>780.30437199999994</v>
      </c>
      <c r="T184" s="5">
        <v>809.14990599999999</v>
      </c>
      <c r="U184" s="5">
        <v>835.55322379999996</v>
      </c>
      <c r="V184" s="5">
        <v>860.12645729999997</v>
      </c>
      <c r="W184" s="5">
        <v>887.29482840000003</v>
      </c>
      <c r="X184" s="5">
        <v>916.00382660000002</v>
      </c>
      <c r="Y184" s="5">
        <v>946.78663129999995</v>
      </c>
      <c r="Z184" s="5">
        <v>980.61210229999995</v>
      </c>
      <c r="AA184" s="5">
        <v>1017.366252</v>
      </c>
      <c r="AB184" s="5">
        <v>1054.6281280000001</v>
      </c>
      <c r="AC184" s="5">
        <v>1089.4942370000001</v>
      </c>
      <c r="AD184" s="5">
        <v>1121.9043590000001</v>
      </c>
      <c r="AE184" s="5">
        <v>1121.9043590000001</v>
      </c>
    </row>
    <row r="185" spans="1:31">
      <c r="A185" s="58" t="s">
        <v>128</v>
      </c>
      <c r="B185" s="58" t="s">
        <v>127</v>
      </c>
      <c r="C185" s="57" t="s">
        <v>96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0.427420504245</v>
      </c>
      <c r="R185" s="5">
        <v>0</v>
      </c>
      <c r="S185" s="5">
        <v>0</v>
      </c>
      <c r="T185" s="5">
        <v>5.7156879355000002E-2</v>
      </c>
      <c r="U185" s="5">
        <v>0</v>
      </c>
      <c r="V185" s="5">
        <v>0</v>
      </c>
      <c r="W185" s="5">
        <v>1.0215879053550001</v>
      </c>
      <c r="X185" s="5">
        <v>1.19303774232</v>
      </c>
      <c r="Y185" s="5">
        <v>0</v>
      </c>
      <c r="Z185" s="5">
        <v>1.0382929814350002</v>
      </c>
      <c r="AA185" s="5">
        <v>0.32738697617999996</v>
      </c>
      <c r="AB185" s="5">
        <v>3.5896884797699999</v>
      </c>
      <c r="AC185" s="5">
        <v>3.3716696696950006</v>
      </c>
      <c r="AD185" s="5">
        <v>6.8903147728649996</v>
      </c>
      <c r="AE185" s="5">
        <v>6.146928865155</v>
      </c>
    </row>
    <row r="186" spans="1:31">
      <c r="A186" s="58" t="s">
        <v>128</v>
      </c>
      <c r="B186" s="58" t="s">
        <v>127</v>
      </c>
      <c r="C186" s="57" t="s">
        <v>98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-185.80872543917499</v>
      </c>
      <c r="Q186" s="5">
        <v>-158.983830436815</v>
      </c>
      <c r="R186" s="5">
        <v>-187.64026923153486</v>
      </c>
      <c r="S186" s="5">
        <v>-200.96695617630493</v>
      </c>
      <c r="T186" s="5">
        <v>-173.28057640090006</v>
      </c>
      <c r="U186" s="5">
        <v>-739.05621546547968</v>
      </c>
      <c r="V186" s="5">
        <v>-753.73823457648564</v>
      </c>
      <c r="W186" s="5">
        <v>-974.23313608493038</v>
      </c>
      <c r="X186" s="5">
        <v>-845.3234947453949</v>
      </c>
      <c r="Y186" s="5">
        <v>-914.17309320943002</v>
      </c>
      <c r="Z186" s="5">
        <v>-1082.6080412547658</v>
      </c>
      <c r="AA186" s="5">
        <v>-1238.2011135759149</v>
      </c>
      <c r="AB186" s="5">
        <v>-1738.2187546474443</v>
      </c>
      <c r="AC186" s="5">
        <v>-1722.2637928444851</v>
      </c>
      <c r="AD186" s="5">
        <v>-1799.1521281509495</v>
      </c>
      <c r="AE186" s="5">
        <v>-1744.7157861791504</v>
      </c>
    </row>
    <row r="187" spans="1:31">
      <c r="A187" s="58" t="s">
        <v>128</v>
      </c>
      <c r="B187" s="58" t="s">
        <v>127</v>
      </c>
      <c r="C187" s="57" t="s">
        <v>99</v>
      </c>
      <c r="D187" s="5">
        <v>-0.29951041734999989</v>
      </c>
      <c r="E187" s="5">
        <v>-8.7095525985000005E-2</v>
      </c>
      <c r="F187" s="5">
        <v>-1.0985851501199988</v>
      </c>
      <c r="G187" s="5">
        <v>-2.3304743409199995</v>
      </c>
      <c r="H187" s="5">
        <v>-9.9161083199899611</v>
      </c>
      <c r="I187" s="5">
        <v>-12.737476872610021</v>
      </c>
      <c r="J187" s="5">
        <v>-18.356555298220073</v>
      </c>
      <c r="K187" s="5">
        <v>-23.301599940265071</v>
      </c>
      <c r="L187" s="5">
        <v>-29.105589807090077</v>
      </c>
      <c r="M187" s="5">
        <v>-29.930320758384855</v>
      </c>
      <c r="N187" s="5">
        <v>-39.443961472850063</v>
      </c>
      <c r="O187" s="5">
        <v>-58.050239792120138</v>
      </c>
      <c r="P187" s="5">
        <v>-61.426658327195113</v>
      </c>
      <c r="Q187" s="5">
        <v>-63.818783360855122</v>
      </c>
      <c r="R187" s="5">
        <v>-85.018372640820019</v>
      </c>
      <c r="S187" s="5">
        <v>-107.6885448931947</v>
      </c>
      <c r="T187" s="5">
        <v>-114.0699806053549</v>
      </c>
      <c r="U187" s="5">
        <v>-119.93701598142005</v>
      </c>
      <c r="V187" s="5">
        <v>-144.27429106957982</v>
      </c>
      <c r="W187" s="5">
        <v>-158.38057941101997</v>
      </c>
      <c r="X187" s="5">
        <v>-141.42218321166996</v>
      </c>
      <c r="Y187" s="5">
        <v>-176.30683825691017</v>
      </c>
      <c r="Z187" s="5">
        <v>-219.27938174071545</v>
      </c>
      <c r="AA187" s="5">
        <v>-242.35195099565493</v>
      </c>
      <c r="AB187" s="5">
        <v>-276.0152844929591</v>
      </c>
      <c r="AC187" s="5">
        <v>-274.77005049643537</v>
      </c>
      <c r="AD187" s="5">
        <v>-320.68721190669487</v>
      </c>
      <c r="AE187" s="5">
        <v>-328.27508889490048</v>
      </c>
    </row>
    <row r="188" spans="1:31">
      <c r="A188" s="58" t="s">
        <v>128</v>
      </c>
      <c r="B188" s="58" t="s">
        <v>127</v>
      </c>
      <c r="C188" s="57" t="s">
        <v>100</v>
      </c>
      <c r="D188" s="5">
        <v>-8.9905931718519003</v>
      </c>
      <c r="E188" s="5">
        <v>-11.0991070529571</v>
      </c>
      <c r="F188" s="5">
        <v>-14.092300452595</v>
      </c>
      <c r="G188" s="5">
        <v>-17.651587491091501</v>
      </c>
      <c r="H188" s="5">
        <v>-21.266470663727599</v>
      </c>
      <c r="I188" s="5">
        <v>-24.844815551878899</v>
      </c>
      <c r="J188" s="5">
        <v>-28.916523344822501</v>
      </c>
      <c r="K188" s="5">
        <v>-33.422949870217899</v>
      </c>
      <c r="L188" s="5">
        <v>-38.8844106541843</v>
      </c>
      <c r="M188" s="5">
        <v>-45.180081446496203</v>
      </c>
      <c r="N188" s="5">
        <v>-51.721710221997398</v>
      </c>
      <c r="O188" s="5">
        <v>-58.492701511090999</v>
      </c>
      <c r="P188" s="5">
        <v>-65.036709333302298</v>
      </c>
      <c r="Q188" s="5">
        <v>-70.917398162746906</v>
      </c>
      <c r="R188" s="5">
        <v>-76.525590065592297</v>
      </c>
      <c r="S188" s="5">
        <v>-81.911240568639798</v>
      </c>
      <c r="T188" s="5">
        <v>-87.101563057250004</v>
      </c>
      <c r="U188" s="5">
        <v>-91.7511167577387</v>
      </c>
      <c r="V188" s="5">
        <v>-95.055004214953499</v>
      </c>
      <c r="W188" s="5">
        <v>-98.220408033616394</v>
      </c>
      <c r="X188" s="5">
        <v>-100.184143262265</v>
      </c>
      <c r="Y188" s="5">
        <v>-101.50487792761</v>
      </c>
      <c r="Z188" s="5">
        <v>-102.84692313157301</v>
      </c>
      <c r="AA188" s="5">
        <v>-103.608617372038</v>
      </c>
      <c r="AB188" s="5">
        <v>-104.07363556475801</v>
      </c>
      <c r="AC188" s="5">
        <v>-103.49020009297099</v>
      </c>
      <c r="AD188" s="5">
        <v>-103.036910478547</v>
      </c>
      <c r="AE188" s="5">
        <v>-104.958266879345</v>
      </c>
    </row>
    <row r="190" spans="1:31">
      <c r="A190" s="58" t="s">
        <v>131</v>
      </c>
      <c r="B190" s="58" t="s">
        <v>123</v>
      </c>
      <c r="C190" s="57" t="s">
        <v>80</v>
      </c>
      <c r="D190" s="5">
        <v>35007.323147927418</v>
      </c>
      <c r="E190" s="5">
        <v>33531.937183404356</v>
      </c>
      <c r="F190" s="5">
        <v>32986.475373362649</v>
      </c>
      <c r="G190" s="5">
        <v>26036.870088183863</v>
      </c>
      <c r="H190" s="5">
        <v>21091.467927746431</v>
      </c>
      <c r="I190" s="5">
        <v>19175.149780709358</v>
      </c>
      <c r="J190" s="5">
        <v>18792.178608466078</v>
      </c>
      <c r="K190" s="5">
        <v>20487.759197325977</v>
      </c>
      <c r="L190" s="5">
        <v>21690.746289670926</v>
      </c>
      <c r="M190" s="5">
        <v>20264.979678647742</v>
      </c>
      <c r="N190" s="5">
        <v>21448.351807779254</v>
      </c>
      <c r="O190" s="5">
        <v>21167.337331226907</v>
      </c>
      <c r="P190" s="5">
        <v>8422.6025278218385</v>
      </c>
      <c r="Q190" s="5">
        <v>8752.7719384811771</v>
      </c>
      <c r="R190" s="5">
        <v>8633.623710013997</v>
      </c>
      <c r="S190" s="5">
        <v>8130.8632742553045</v>
      </c>
      <c r="T190" s="5">
        <v>7366.3181958125288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131</v>
      </c>
      <c r="B191" s="58" t="s">
        <v>123</v>
      </c>
      <c r="C191" s="57" t="s">
        <v>82</v>
      </c>
      <c r="D191" s="5">
        <v>5.5654023569150004</v>
      </c>
      <c r="E191" s="5">
        <v>2.7395338998950001</v>
      </c>
      <c r="F191" s="5">
        <v>2.3588831300249997</v>
      </c>
      <c r="G191" s="5">
        <v>29.297796260149994</v>
      </c>
      <c r="H191" s="5">
        <v>24.929542415025004</v>
      </c>
      <c r="I191" s="5">
        <v>21.831809074815002</v>
      </c>
      <c r="J191" s="5">
        <v>15.760254514505</v>
      </c>
      <c r="K191" s="5">
        <v>91.020284688764988</v>
      </c>
      <c r="L191" s="5">
        <v>207.6973494487799</v>
      </c>
      <c r="M191" s="5">
        <v>157.70712433494</v>
      </c>
      <c r="N191" s="5">
        <v>392.01964444176497</v>
      </c>
      <c r="O191" s="5">
        <v>531.78029361719973</v>
      </c>
      <c r="P191" s="5">
        <v>946.89627675485997</v>
      </c>
      <c r="Q191" s="5">
        <v>1038.7070284617948</v>
      </c>
      <c r="R191" s="5">
        <v>1451.1155237386943</v>
      </c>
      <c r="S191" s="5">
        <v>1372.5773028460735</v>
      </c>
      <c r="T191" s="5">
        <v>968.81046451061434</v>
      </c>
      <c r="U191" s="5">
        <v>1041.32566628731</v>
      </c>
      <c r="V191" s="5">
        <v>1343.5040074523242</v>
      </c>
      <c r="W191" s="5">
        <v>1346.0759477810343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131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131</v>
      </c>
      <c r="B193" s="58" t="s">
        <v>123</v>
      </c>
      <c r="C193" s="57" t="s">
        <v>84</v>
      </c>
      <c r="D193" s="5">
        <v>0.52806648431500003</v>
      </c>
      <c r="E193" s="5">
        <v>0.7645922662600001</v>
      </c>
      <c r="F193" s="5">
        <v>5.2453763755E-2</v>
      </c>
      <c r="G193" s="5">
        <v>31.768842158399998</v>
      </c>
      <c r="H193" s="5">
        <v>21.255038446559997</v>
      </c>
      <c r="I193" s="5">
        <v>11.309670179155003</v>
      </c>
      <c r="J193" s="5">
        <v>6.551728522865</v>
      </c>
      <c r="K193" s="5">
        <v>37.819677191545004</v>
      </c>
      <c r="L193" s="5">
        <v>80.389047562170006</v>
      </c>
      <c r="M193" s="5">
        <v>125.10665651728002</v>
      </c>
      <c r="N193" s="5">
        <v>53.901081131740007</v>
      </c>
      <c r="O193" s="5">
        <v>132.07934717368499</v>
      </c>
      <c r="P193" s="5">
        <v>165.94742852004998</v>
      </c>
      <c r="Q193" s="5">
        <v>634.35748172445994</v>
      </c>
      <c r="R193" s="5">
        <v>397.42713363713005</v>
      </c>
      <c r="S193" s="5">
        <v>775.3108048775299</v>
      </c>
      <c r="T193" s="5">
        <v>394.71968789815503</v>
      </c>
      <c r="U193" s="5">
        <v>970.87604708664003</v>
      </c>
      <c r="V193" s="5">
        <v>1678.1526949180247</v>
      </c>
      <c r="W193" s="5">
        <v>2189.5448430559545</v>
      </c>
      <c r="X193" s="5">
        <v>3238.3269336857452</v>
      </c>
      <c r="Y193" s="5">
        <v>3400.4833972796205</v>
      </c>
      <c r="Z193" s="5">
        <v>5486.643858743796</v>
      </c>
      <c r="AA193" s="5">
        <v>7239.7949523984671</v>
      </c>
      <c r="AB193" s="5">
        <v>6218.4850634797167</v>
      </c>
      <c r="AC193" s="5">
        <v>9054.2293212352688</v>
      </c>
      <c r="AD193" s="5">
        <v>12970.045521379425</v>
      </c>
      <c r="AE193" s="5">
        <v>8076.9560289567016</v>
      </c>
    </row>
    <row r="194" spans="1:31">
      <c r="A194" s="58" t="s">
        <v>131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131</v>
      </c>
      <c r="B195" s="58" t="s">
        <v>123</v>
      </c>
      <c r="C195" s="57" t="s">
        <v>86</v>
      </c>
      <c r="D195" s="5">
        <v>4646.3889087872012</v>
      </c>
      <c r="E195" s="5">
        <v>3320.0382297074202</v>
      </c>
      <c r="F195" s="5">
        <v>2194.109262213351</v>
      </c>
      <c r="G195" s="5">
        <v>2920.9123748223546</v>
      </c>
      <c r="H195" s="5">
        <v>2803.5258465918905</v>
      </c>
      <c r="I195" s="5">
        <v>2248.0798967318015</v>
      </c>
      <c r="J195" s="5">
        <v>2058.7490222387596</v>
      </c>
      <c r="K195" s="5">
        <v>2873.5263706964174</v>
      </c>
      <c r="L195" s="5">
        <v>3031.1354185098025</v>
      </c>
      <c r="M195" s="5">
        <v>2729.6396857178852</v>
      </c>
      <c r="N195" s="5">
        <v>2905.4669075647712</v>
      </c>
      <c r="O195" s="5">
        <v>3248.9963677003489</v>
      </c>
      <c r="P195" s="5">
        <v>3762.6934587204933</v>
      </c>
      <c r="Q195" s="5">
        <v>3085.1372538173109</v>
      </c>
      <c r="R195" s="5">
        <v>3879.0114037182921</v>
      </c>
      <c r="S195" s="5">
        <v>3748.6012859765392</v>
      </c>
      <c r="T195" s="5">
        <v>2523.9822661138451</v>
      </c>
      <c r="U195" s="5">
        <v>2589.5462598317945</v>
      </c>
      <c r="V195" s="5">
        <v>2909.028339524582</v>
      </c>
      <c r="W195" s="5">
        <v>2406.3551616053851</v>
      </c>
      <c r="X195" s="5">
        <v>2335.5049977607605</v>
      </c>
      <c r="Y195" s="5">
        <v>3388.2552444260355</v>
      </c>
      <c r="Z195" s="5">
        <v>3372.9959741695125</v>
      </c>
      <c r="AA195" s="5">
        <v>3155.796286459381</v>
      </c>
      <c r="AB195" s="5">
        <v>2945.5289826036114</v>
      </c>
      <c r="AC195" s="5">
        <v>3103.9556034110119</v>
      </c>
      <c r="AD195" s="5">
        <v>2705.4421213386149</v>
      </c>
      <c r="AE195" s="5">
        <v>1646.2401872325286</v>
      </c>
    </row>
    <row r="196" spans="1:31">
      <c r="A196" s="58" t="s">
        <v>131</v>
      </c>
      <c r="B196" s="58" t="s">
        <v>123</v>
      </c>
      <c r="C196" s="57" t="s">
        <v>87</v>
      </c>
      <c r="D196" s="5">
        <v>455.37625568124002</v>
      </c>
      <c r="E196" s="5">
        <v>546.57040473602467</v>
      </c>
      <c r="F196" s="5">
        <v>2726.2482070189935</v>
      </c>
      <c r="G196" s="5">
        <v>3497.1799008896387</v>
      </c>
      <c r="H196" s="5">
        <v>4774.7340624343715</v>
      </c>
      <c r="I196" s="5">
        <v>5458.9451007305979</v>
      </c>
      <c r="J196" s="5">
        <v>5983.5650306369389</v>
      </c>
      <c r="K196" s="5">
        <v>5767.8007475716877</v>
      </c>
      <c r="L196" s="5">
        <v>5745.3531715088757</v>
      </c>
      <c r="M196" s="5">
        <v>5239.6006204985897</v>
      </c>
      <c r="N196" s="5">
        <v>5336.5747480014197</v>
      </c>
      <c r="O196" s="5">
        <v>5761.7132174899198</v>
      </c>
      <c r="P196" s="5">
        <v>8947.9776858510795</v>
      </c>
      <c r="Q196" s="5">
        <v>9001.837888551463</v>
      </c>
      <c r="R196" s="5">
        <v>9645.9586328335354</v>
      </c>
      <c r="S196" s="5">
        <v>9795.9969611346114</v>
      </c>
      <c r="T196" s="5">
        <v>11244.973799604177</v>
      </c>
      <c r="U196" s="5">
        <v>11457.872421795048</v>
      </c>
      <c r="V196" s="5">
        <v>11448.679762469714</v>
      </c>
      <c r="W196" s="5">
        <v>10552.155855701725</v>
      </c>
      <c r="X196" s="5">
        <v>11534.817060508492</v>
      </c>
      <c r="Y196" s="5">
        <v>11141.637638847336</v>
      </c>
      <c r="Z196" s="5">
        <v>10327.027750456473</v>
      </c>
      <c r="AA196" s="5">
        <v>10138.806861056346</v>
      </c>
      <c r="AB196" s="5">
        <v>9367.8770991674446</v>
      </c>
      <c r="AC196" s="5">
        <v>9710.9709583292042</v>
      </c>
      <c r="AD196" s="5">
        <v>9288.8794357720872</v>
      </c>
      <c r="AE196" s="5">
        <v>11020.618126250731</v>
      </c>
    </row>
    <row r="197" spans="1:31">
      <c r="A197" s="58" t="s">
        <v>131</v>
      </c>
      <c r="B197" s="58" t="s">
        <v>123</v>
      </c>
      <c r="C197" s="57" t="s">
        <v>88</v>
      </c>
      <c r="D197" s="5">
        <v>21.557864521329989</v>
      </c>
      <c r="E197" s="5">
        <v>49.034579509959883</v>
      </c>
      <c r="F197" s="5">
        <v>71.662476711345363</v>
      </c>
      <c r="G197" s="5">
        <v>109.90149622226458</v>
      </c>
      <c r="H197" s="5">
        <v>149.0234280367647</v>
      </c>
      <c r="I197" s="5">
        <v>197.49746805277488</v>
      </c>
      <c r="J197" s="5">
        <v>272.94159353520951</v>
      </c>
      <c r="K197" s="5">
        <v>341.76271307609608</v>
      </c>
      <c r="L197" s="5">
        <v>444.78987411381127</v>
      </c>
      <c r="M197" s="5">
        <v>544.00932821433264</v>
      </c>
      <c r="N197" s="5">
        <v>673.62519583159724</v>
      </c>
      <c r="O197" s="5">
        <v>869.12233947897141</v>
      </c>
      <c r="P197" s="5">
        <v>1026.2834567929613</v>
      </c>
      <c r="Q197" s="5">
        <v>1244.3707471172415</v>
      </c>
      <c r="R197" s="5">
        <v>1481.0013646544778</v>
      </c>
      <c r="S197" s="5">
        <v>1724.8714254925253</v>
      </c>
      <c r="T197" s="5">
        <v>1970.1819412414775</v>
      </c>
      <c r="U197" s="5">
        <v>2096.6729242209967</v>
      </c>
      <c r="V197" s="5">
        <v>2383.9861113746106</v>
      </c>
      <c r="W197" s="5">
        <v>2578.9360821549781</v>
      </c>
      <c r="X197" s="5">
        <v>2477.0322797451863</v>
      </c>
      <c r="Y197" s="5">
        <v>2655.6128707591106</v>
      </c>
      <c r="Z197" s="5">
        <v>3173.4168011244606</v>
      </c>
      <c r="AA197" s="5">
        <v>3524.5257844246266</v>
      </c>
      <c r="AB197" s="5">
        <v>4225.3156234969247</v>
      </c>
      <c r="AC197" s="5">
        <v>4500.7505588141648</v>
      </c>
      <c r="AD197" s="5">
        <v>4428.1721581871079</v>
      </c>
      <c r="AE197" s="5">
        <v>4848.7752048709253</v>
      </c>
    </row>
    <row r="198" spans="1:31">
      <c r="A198" s="58" t="s">
        <v>131</v>
      </c>
      <c r="B198" s="58" t="s">
        <v>123</v>
      </c>
      <c r="C198" s="57" t="s">
        <v>89</v>
      </c>
      <c r="D198" s="5">
        <v>109.153686783368</v>
      </c>
      <c r="E198" s="5">
        <v>148.38514332867899</v>
      </c>
      <c r="F198" s="5">
        <v>199.11165854805199</v>
      </c>
      <c r="G198" s="5">
        <v>252.83503195513001</v>
      </c>
      <c r="H198" s="5">
        <v>304.41117414390999</v>
      </c>
      <c r="I198" s="5">
        <v>351.53667057681503</v>
      </c>
      <c r="J198" s="5">
        <v>409.02841622018201</v>
      </c>
      <c r="K198" s="5">
        <v>473.68190284945001</v>
      </c>
      <c r="L198" s="5">
        <v>546.46550938372104</v>
      </c>
      <c r="M198" s="5">
        <v>626.62241858161201</v>
      </c>
      <c r="N198" s="5">
        <v>714.10098495934403</v>
      </c>
      <c r="O198" s="5">
        <v>802.87557749170298</v>
      </c>
      <c r="P198" s="5">
        <v>899.27346047802098</v>
      </c>
      <c r="Q198" s="5">
        <v>975.18523407140799</v>
      </c>
      <c r="R198" s="5">
        <v>1055.26008645912</v>
      </c>
      <c r="S198" s="5">
        <v>1124.0955580561399</v>
      </c>
      <c r="T198" s="5">
        <v>1188.84046790195</v>
      </c>
      <c r="U198" s="5">
        <v>1218.6612264840101</v>
      </c>
      <c r="V198" s="5">
        <v>1257.42586841769</v>
      </c>
      <c r="W198" s="5">
        <v>1276.38110013098</v>
      </c>
      <c r="X198" s="5">
        <v>1289.0266392092501</v>
      </c>
      <c r="Y198" s="5">
        <v>1287.4508408025199</v>
      </c>
      <c r="Z198" s="5">
        <v>1288.5234978148701</v>
      </c>
      <c r="AA198" s="5">
        <v>1297.3295190054801</v>
      </c>
      <c r="AB198" s="5">
        <v>1296.8038442029699</v>
      </c>
      <c r="AC198" s="5">
        <v>1289.64000077936</v>
      </c>
      <c r="AD198" s="5">
        <v>1279.84785142754</v>
      </c>
      <c r="AE198" s="5">
        <v>1304.5456433617601</v>
      </c>
    </row>
    <row r="199" spans="1:31">
      <c r="A199" s="58" t="s">
        <v>131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131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1856.6737315263836</v>
      </c>
      <c r="AE200" s="5">
        <v>1958.5759284198448</v>
      </c>
    </row>
    <row r="201" spans="1:31">
      <c r="A201" s="58" t="s">
        <v>131</v>
      </c>
      <c r="B201" s="58" t="s">
        <v>123</v>
      </c>
      <c r="C201" s="57" t="s">
        <v>92</v>
      </c>
      <c r="D201" s="5">
        <v>7847.2005082305704</v>
      </c>
      <c r="E201" s="5">
        <v>10587.428368397565</v>
      </c>
      <c r="F201" s="5">
        <v>12852.197685985426</v>
      </c>
      <c r="G201" s="5">
        <v>14253.780266542106</v>
      </c>
      <c r="H201" s="5">
        <v>19270.026224902518</v>
      </c>
      <c r="I201" s="5">
        <v>24667.251551545251</v>
      </c>
      <c r="J201" s="5">
        <v>23225.58345955794</v>
      </c>
      <c r="K201" s="5">
        <v>23848.514853621895</v>
      </c>
      <c r="L201" s="5">
        <v>23822.56560626491</v>
      </c>
      <c r="M201" s="5">
        <v>28562.821750317024</v>
      </c>
      <c r="N201" s="5">
        <v>27607.154559622377</v>
      </c>
      <c r="O201" s="5">
        <v>30095.946568954205</v>
      </c>
      <c r="P201" s="5">
        <v>32803.976753048111</v>
      </c>
      <c r="Q201" s="5">
        <v>35739.559442441983</v>
      </c>
      <c r="R201" s="5">
        <v>36819.998847687049</v>
      </c>
      <c r="S201" s="5">
        <v>44405.336984226822</v>
      </c>
      <c r="T201" s="5">
        <v>48407.9139719308</v>
      </c>
      <c r="U201" s="5">
        <v>48994.321404000322</v>
      </c>
      <c r="V201" s="5">
        <v>47599.954154249863</v>
      </c>
      <c r="W201" s="5">
        <v>49088.287474354125</v>
      </c>
      <c r="X201" s="5">
        <v>54048.554870513559</v>
      </c>
      <c r="Y201" s="5">
        <v>52514.997844493024</v>
      </c>
      <c r="Z201" s="5">
        <v>53351.016979826825</v>
      </c>
      <c r="AA201" s="5">
        <v>53997.161100226185</v>
      </c>
      <c r="AB201" s="5">
        <v>58159.718346066664</v>
      </c>
      <c r="AC201" s="5">
        <v>61968.778117957118</v>
      </c>
      <c r="AD201" s="5">
        <v>64379.117771830854</v>
      </c>
      <c r="AE201" s="5">
        <v>68596.62363035795</v>
      </c>
    </row>
    <row r="202" spans="1:31">
      <c r="A202" s="58" t="s">
        <v>131</v>
      </c>
      <c r="B202" s="58" t="s">
        <v>123</v>
      </c>
      <c r="C202" s="57" t="s">
        <v>93</v>
      </c>
      <c r="D202" s="5">
        <v>6276.322999714137</v>
      </c>
      <c r="E202" s="5">
        <v>5608.9393742502898</v>
      </c>
      <c r="F202" s="5">
        <v>6604.3852581704496</v>
      </c>
      <c r="G202" s="5">
        <v>8410.2235338855116</v>
      </c>
      <c r="H202" s="5">
        <v>9046.1684929100811</v>
      </c>
      <c r="I202" s="5">
        <v>10435.200572472562</v>
      </c>
      <c r="J202" s="5">
        <v>14253.681114725036</v>
      </c>
      <c r="K202" s="5">
        <v>14622.251392047763</v>
      </c>
      <c r="L202" s="5">
        <v>14567.306483330871</v>
      </c>
      <c r="M202" s="5">
        <v>13078.07472858986</v>
      </c>
      <c r="N202" s="5">
        <v>13856.698338094897</v>
      </c>
      <c r="O202" s="5">
        <v>15068.733236540069</v>
      </c>
      <c r="P202" s="5">
        <v>18130.985525882566</v>
      </c>
      <c r="Q202" s="5">
        <v>20271.811522630709</v>
      </c>
      <c r="R202" s="5">
        <v>20008.222787818031</v>
      </c>
      <c r="S202" s="5">
        <v>18806.016990298776</v>
      </c>
      <c r="T202" s="5">
        <v>22122.565212422323</v>
      </c>
      <c r="U202" s="5">
        <v>22978.800352100207</v>
      </c>
      <c r="V202" s="5">
        <v>23396.042168537166</v>
      </c>
      <c r="W202" s="5">
        <v>25096.354496594853</v>
      </c>
      <c r="X202" s="5">
        <v>24747.060254150922</v>
      </c>
      <c r="Y202" s="5">
        <v>25836.987025399481</v>
      </c>
      <c r="Z202" s="5">
        <v>29683.277307792443</v>
      </c>
      <c r="AA202" s="5">
        <v>31086.509543940956</v>
      </c>
      <c r="AB202" s="5">
        <v>32189.68449304617</v>
      </c>
      <c r="AC202" s="5">
        <v>37328.844701202288</v>
      </c>
      <c r="AD202" s="5">
        <v>40477.375157673887</v>
      </c>
      <c r="AE202" s="5">
        <v>43246.603106164221</v>
      </c>
    </row>
    <row r="203" spans="1:31">
      <c r="A203" s="58" t="s">
        <v>131</v>
      </c>
      <c r="B203" s="58" t="s">
        <v>123</v>
      </c>
      <c r="C203" s="57" t="s">
        <v>94</v>
      </c>
      <c r="D203" s="5">
        <v>8139.1548438</v>
      </c>
      <c r="E203" s="5">
        <v>8882.7313732000002</v>
      </c>
      <c r="F203" s="5">
        <v>9628.2582760000005</v>
      </c>
      <c r="G203" s="5">
        <v>10400.694461999999</v>
      </c>
      <c r="H203" s="5">
        <v>11195.222808999999</v>
      </c>
      <c r="I203" s="5">
        <v>11937.635863</v>
      </c>
      <c r="J203" s="5">
        <v>12614.640619</v>
      </c>
      <c r="K203" s="5">
        <v>13269.92916</v>
      </c>
      <c r="L203" s="5">
        <v>14022.373972000001</v>
      </c>
      <c r="M203" s="5">
        <v>14781.500964999999</v>
      </c>
      <c r="N203" s="5">
        <v>15535.783844</v>
      </c>
      <c r="O203" s="5">
        <v>16283.612619000001</v>
      </c>
      <c r="P203" s="5">
        <v>17035.748406999999</v>
      </c>
      <c r="Q203" s="5">
        <v>17688.295297999997</v>
      </c>
      <c r="R203" s="5">
        <v>18320.707981</v>
      </c>
      <c r="S203" s="5">
        <v>18945.130553000003</v>
      </c>
      <c r="T203" s="5">
        <v>19597.658640000001</v>
      </c>
      <c r="U203" s="5">
        <v>20144.883444999999</v>
      </c>
      <c r="V203" s="5">
        <v>20672.349670999996</v>
      </c>
      <c r="W203" s="5">
        <v>21218.487286</v>
      </c>
      <c r="X203" s="5">
        <v>21830.769661999999</v>
      </c>
      <c r="Y203" s="5">
        <v>22427.023678999998</v>
      </c>
      <c r="Z203" s="5">
        <v>23119.132570000002</v>
      </c>
      <c r="AA203" s="5">
        <v>23855.187782000001</v>
      </c>
      <c r="AB203" s="5">
        <v>24648.547572000003</v>
      </c>
      <c r="AC203" s="5">
        <v>25343.553103999999</v>
      </c>
      <c r="AD203" s="5">
        <v>26044.154151999999</v>
      </c>
      <c r="AE203" s="5">
        <v>26044.154151999999</v>
      </c>
    </row>
    <row r="204" spans="1:31">
      <c r="A204" s="58" t="s">
        <v>131</v>
      </c>
      <c r="B204" s="58" t="s">
        <v>123</v>
      </c>
      <c r="C204" s="57" t="s">
        <v>96</v>
      </c>
      <c r="D204" s="5">
        <v>0</v>
      </c>
      <c r="E204" s="5">
        <v>0</v>
      </c>
      <c r="F204" s="5">
        <v>0</v>
      </c>
      <c r="G204" s="5">
        <v>1.0588613874150001</v>
      </c>
      <c r="H204" s="5">
        <v>0.20461859928000001</v>
      </c>
      <c r="I204" s="5">
        <v>0</v>
      </c>
      <c r="J204" s="5">
        <v>0</v>
      </c>
      <c r="K204" s="5">
        <v>0.21253208461500001</v>
      </c>
      <c r="L204" s="5">
        <v>0</v>
      </c>
      <c r="M204" s="5">
        <v>2.0146256490700001</v>
      </c>
      <c r="N204" s="5">
        <v>0</v>
      </c>
      <c r="O204" s="5">
        <v>1.18836559681</v>
      </c>
      <c r="P204" s="5">
        <v>0.5278641528450001</v>
      </c>
      <c r="Q204" s="5">
        <v>1.01460687926</v>
      </c>
      <c r="R204" s="5">
        <v>3.505602449395</v>
      </c>
      <c r="S204" s="5">
        <v>0.30387280184499998</v>
      </c>
      <c r="T204" s="5">
        <v>0.44473270578500002</v>
      </c>
      <c r="U204" s="5">
        <v>0</v>
      </c>
      <c r="V204" s="5">
        <v>0.79276892794000009</v>
      </c>
      <c r="W204" s="5">
        <v>3.0329544043499999</v>
      </c>
      <c r="X204" s="5">
        <v>2.9374837180249997</v>
      </c>
      <c r="Y204" s="5">
        <v>0</v>
      </c>
      <c r="Z204" s="5">
        <v>2.6838001032500003</v>
      </c>
      <c r="AA204" s="5">
        <v>2.3080680887950003</v>
      </c>
      <c r="AB204" s="5">
        <v>17.202824161255002</v>
      </c>
      <c r="AC204" s="5">
        <v>15.063841675325001</v>
      </c>
      <c r="AD204" s="5">
        <v>98.030098625065051</v>
      </c>
      <c r="AE204" s="5">
        <v>61.525948740975004</v>
      </c>
    </row>
    <row r="205" spans="1:31">
      <c r="A205" s="58" t="s">
        <v>131</v>
      </c>
      <c r="B205" s="58" t="s">
        <v>123</v>
      </c>
      <c r="C205" s="57" t="s">
        <v>98</v>
      </c>
      <c r="D205" s="5">
        <v>-1333.1317617191344</v>
      </c>
      <c r="E205" s="5">
        <v>-1814.0207099409681</v>
      </c>
      <c r="F205" s="5">
        <v>-4501.2503412606038</v>
      </c>
      <c r="G205" s="5">
        <v>-5237.1447743073077</v>
      </c>
      <c r="H205" s="5">
        <v>-6815.6619002581137</v>
      </c>
      <c r="I205" s="5">
        <v>-7927.1190733390358</v>
      </c>
      <c r="J205" s="5">
        <v>-9014.6730117005973</v>
      </c>
      <c r="K205" s="5">
        <v>-8472.1523078006285</v>
      </c>
      <c r="L205" s="5">
        <v>-8386.4701790666441</v>
      </c>
      <c r="M205" s="5">
        <v>-7599.7935429961326</v>
      </c>
      <c r="N205" s="5">
        <v>-7764.0303486374614</v>
      </c>
      <c r="O205" s="5">
        <v>-8533.5097288873803</v>
      </c>
      <c r="P205" s="5">
        <v>-12395.56872986171</v>
      </c>
      <c r="Q205" s="5">
        <v>-12633.873650885969</v>
      </c>
      <c r="R205" s="5">
        <v>-13650.060871806665</v>
      </c>
      <c r="S205" s="5">
        <v>-13481.749653110401</v>
      </c>
      <c r="T205" s="5">
        <v>-15685.285836725634</v>
      </c>
      <c r="U205" s="5">
        <v>-15914.699394684443</v>
      </c>
      <c r="V205" s="5">
        <v>-15850.419571677205</v>
      </c>
      <c r="W205" s="5">
        <v>-14594.746862218108</v>
      </c>
      <c r="X205" s="5">
        <v>-16039.612334395239</v>
      </c>
      <c r="Y205" s="5">
        <v>-14982.58160801041</v>
      </c>
      <c r="Z205" s="5">
        <v>-14230.951365754285</v>
      </c>
      <c r="AA205" s="5">
        <v>-14305.843427548762</v>
      </c>
      <c r="AB205" s="5">
        <v>-13050.893658344532</v>
      </c>
      <c r="AC205" s="5">
        <v>-14139.895543325894</v>
      </c>
      <c r="AD205" s="5">
        <v>-13091.438766884801</v>
      </c>
      <c r="AE205" s="5">
        <v>-15692.896905577472</v>
      </c>
    </row>
    <row r="206" spans="1:31">
      <c r="A206" s="58" t="s">
        <v>131</v>
      </c>
      <c r="B206" s="58" t="s">
        <v>123</v>
      </c>
      <c r="C206" s="57" t="s">
        <v>99</v>
      </c>
      <c r="D206" s="5">
        <v>-25.359687420455057</v>
      </c>
      <c r="E206" s="5">
        <v>-57.682040255849898</v>
      </c>
      <c r="F206" s="5">
        <v>-84.300465258890014</v>
      </c>
      <c r="G206" s="5">
        <v>-129.28310169711455</v>
      </c>
      <c r="H206" s="5">
        <v>-175.30435584898018</v>
      </c>
      <c r="I206" s="5">
        <v>-232.3270030400945</v>
      </c>
      <c r="J206" s="5">
        <v>-321.0760272361897</v>
      </c>
      <c r="K206" s="5">
        <v>-406.78057247797079</v>
      </c>
      <c r="L206" s="5">
        <v>-535.01190541198514</v>
      </c>
      <c r="M206" s="5">
        <v>-656.23828320244934</v>
      </c>
      <c r="N206" s="5">
        <v>-821.09624699437813</v>
      </c>
      <c r="O206" s="5">
        <v>-1064.9426656359983</v>
      </c>
      <c r="P206" s="5">
        <v>-1263.7816451654603</v>
      </c>
      <c r="Q206" s="5">
        <v>-1539.2079298781732</v>
      </c>
      <c r="R206" s="5">
        <v>-1846.9737370421544</v>
      </c>
      <c r="S206" s="5">
        <v>-2152.6639739447469</v>
      </c>
      <c r="T206" s="5">
        <v>-2475.7440697358252</v>
      </c>
      <c r="U206" s="5">
        <v>-2644.2147400400968</v>
      </c>
      <c r="V206" s="5">
        <v>-3013.0099482975093</v>
      </c>
      <c r="W206" s="5">
        <v>-3274.8127763102475</v>
      </c>
      <c r="X206" s="5">
        <v>-3137.0993268611978</v>
      </c>
      <c r="Y206" s="5">
        <v>-3364.21845748328</v>
      </c>
      <c r="Z206" s="5">
        <v>-4056.2451702048834</v>
      </c>
      <c r="AA206" s="5">
        <v>-4551.0173948954889</v>
      </c>
      <c r="AB206" s="5">
        <v>-5438.4593580500805</v>
      </c>
      <c r="AC206" s="5">
        <v>-5845.863835884069</v>
      </c>
      <c r="AD206" s="5">
        <v>-5711.0538828776371</v>
      </c>
      <c r="AE206" s="5">
        <v>-6292.4718293489605</v>
      </c>
    </row>
    <row r="207" spans="1:31">
      <c r="A207" s="58" t="s">
        <v>131</v>
      </c>
      <c r="B207" s="58" t="s">
        <v>123</v>
      </c>
      <c r="C207" s="57" t="s">
        <v>100</v>
      </c>
      <c r="D207" s="5">
        <v>-129.609394493183</v>
      </c>
      <c r="E207" s="5">
        <v>-176.26486277726801</v>
      </c>
      <c r="F207" s="5">
        <v>-236.98169173480301</v>
      </c>
      <c r="G207" s="5">
        <v>-299.93668678168501</v>
      </c>
      <c r="H207" s="5">
        <v>-361.39073377375303</v>
      </c>
      <c r="I207" s="5">
        <v>-417.27497454974002</v>
      </c>
      <c r="J207" s="5">
        <v>-487.00754329262901</v>
      </c>
      <c r="K207" s="5">
        <v>-562.42779381443302</v>
      </c>
      <c r="L207" s="5">
        <v>-649.30317348466497</v>
      </c>
      <c r="M207" s="5">
        <v>-743.974255468867</v>
      </c>
      <c r="N207" s="5">
        <v>-847.47754387429404</v>
      </c>
      <c r="O207" s="5">
        <v>-953.09923849963195</v>
      </c>
      <c r="P207" s="5">
        <v>-1069.5127141851201</v>
      </c>
      <c r="Q207" s="5">
        <v>-1160.14257351474</v>
      </c>
      <c r="R207" s="5">
        <v>-1250.96820917428</v>
      </c>
      <c r="S207" s="5">
        <v>-1334.0290021644601</v>
      </c>
      <c r="T207" s="5">
        <v>-1409.4739798927301</v>
      </c>
      <c r="U207" s="5">
        <v>-1452.40841021442</v>
      </c>
      <c r="V207" s="5">
        <v>-1492.18368940446</v>
      </c>
      <c r="W207" s="5">
        <v>-1518.40404863454</v>
      </c>
      <c r="X207" s="5">
        <v>-1526.64009206064</v>
      </c>
      <c r="Y207" s="5">
        <v>-1527.8816031439301</v>
      </c>
      <c r="Z207" s="5">
        <v>-1529.52920646332</v>
      </c>
      <c r="AA207" s="5">
        <v>-1544.80678713356</v>
      </c>
      <c r="AB207" s="5">
        <v>-1540.06431819107</v>
      </c>
      <c r="AC207" s="5">
        <v>-1528.9892121376699</v>
      </c>
      <c r="AD207" s="5">
        <v>-1518.8044877457301</v>
      </c>
      <c r="AE207" s="5">
        <v>-1547.4707571706101</v>
      </c>
    </row>
    <row r="209" spans="1:31">
      <c r="A209" s="58" t="s">
        <v>131</v>
      </c>
      <c r="B209" s="58" t="s">
        <v>124</v>
      </c>
      <c r="C209" s="57" t="s">
        <v>80</v>
      </c>
      <c r="D209" s="5">
        <v>42453.666237131038</v>
      </c>
      <c r="E209" s="5">
        <v>39863.163986242755</v>
      </c>
      <c r="F209" s="5">
        <v>36445.193113378402</v>
      </c>
      <c r="G209" s="5">
        <v>38026.829646591556</v>
      </c>
      <c r="H209" s="5">
        <v>37384.688012376886</v>
      </c>
      <c r="I209" s="5">
        <v>38697.740328763459</v>
      </c>
      <c r="J209" s="5">
        <v>38172.65064742176</v>
      </c>
      <c r="K209" s="5">
        <v>34807.797693819877</v>
      </c>
      <c r="L209" s="5">
        <v>36209.825115189124</v>
      </c>
      <c r="M209" s="5">
        <v>36198.274850074195</v>
      </c>
      <c r="N209" s="5">
        <v>35764.777376084538</v>
      </c>
      <c r="O209" s="5">
        <v>34860.485800387331</v>
      </c>
      <c r="P209" s="5">
        <v>26811.29837612906</v>
      </c>
      <c r="Q209" s="5">
        <v>27776.595501197891</v>
      </c>
      <c r="R209" s="5">
        <v>24760.908270851138</v>
      </c>
      <c r="S209" s="5">
        <v>24383.620154516815</v>
      </c>
      <c r="T209" s="5">
        <v>22946.387373345678</v>
      </c>
      <c r="U209" s="5">
        <v>22830.594600974458</v>
      </c>
      <c r="V209" s="5">
        <v>23167.441880536666</v>
      </c>
      <c r="W209" s="5">
        <v>14454.452910052336</v>
      </c>
      <c r="X209" s="5">
        <v>14594.972686711302</v>
      </c>
      <c r="Y209" s="5">
        <v>13035.39559926722</v>
      </c>
      <c r="Z209" s="5">
        <v>11251.693941119636</v>
      </c>
      <c r="AA209" s="5">
        <v>9424.261699313427</v>
      </c>
      <c r="AB209" s="5">
        <v>9229.1066791244921</v>
      </c>
      <c r="AC209" s="5">
        <v>9309.0370611030321</v>
      </c>
      <c r="AD209" s="5">
        <v>9256.840313119621</v>
      </c>
      <c r="AE209" s="5">
        <v>8937.6414629850897</v>
      </c>
    </row>
    <row r="210" spans="1:31">
      <c r="A210" s="58" t="s">
        <v>131</v>
      </c>
      <c r="B210" s="58" t="s">
        <v>124</v>
      </c>
      <c r="C210" s="57" t="s">
        <v>82</v>
      </c>
      <c r="D210" s="5">
        <v>971.94498526898826</v>
      </c>
      <c r="E210" s="5">
        <v>969.40311726338825</v>
      </c>
      <c r="F210" s="5">
        <v>974.35599105873325</v>
      </c>
      <c r="G210" s="5">
        <v>986.73668631585815</v>
      </c>
      <c r="H210" s="5">
        <v>1018.1171448861031</v>
      </c>
      <c r="I210" s="5">
        <v>995.99276249782326</v>
      </c>
      <c r="J210" s="5">
        <v>985.78778301282318</v>
      </c>
      <c r="K210" s="5">
        <v>1270.2324837878127</v>
      </c>
      <c r="L210" s="5">
        <v>1396.3504247125582</v>
      </c>
      <c r="M210" s="5">
        <v>1462.5599323966183</v>
      </c>
      <c r="N210" s="5">
        <v>1605.3577938012131</v>
      </c>
      <c r="O210" s="5">
        <v>2126.4654290304225</v>
      </c>
      <c r="P210" s="5">
        <v>3207.2980683441137</v>
      </c>
      <c r="Q210" s="5">
        <v>3108.7073816399125</v>
      </c>
      <c r="R210" s="5">
        <v>3640.2868952465278</v>
      </c>
      <c r="S210" s="5">
        <v>3758.2446223437569</v>
      </c>
      <c r="T210" s="5">
        <v>2727.3585042831919</v>
      </c>
      <c r="U210" s="5">
        <v>2595.7892743942721</v>
      </c>
      <c r="V210" s="5">
        <v>3205.1695906625423</v>
      </c>
      <c r="W210" s="5">
        <v>3211.4455300732411</v>
      </c>
      <c r="X210" s="5">
        <v>3729.0288684524407</v>
      </c>
      <c r="Y210" s="5">
        <v>3631.5634873262961</v>
      </c>
      <c r="Z210" s="5">
        <v>442.51595219176488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131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131</v>
      </c>
      <c r="B212" s="58" t="s">
        <v>124</v>
      </c>
      <c r="C212" s="57" t="s">
        <v>84</v>
      </c>
      <c r="D212" s="5">
        <v>0</v>
      </c>
      <c r="E212" s="5">
        <v>0</v>
      </c>
      <c r="F212" s="5">
        <v>1.4619551769999999E-2</v>
      </c>
      <c r="G212" s="5">
        <v>0.45140847827500002</v>
      </c>
      <c r="H212" s="5">
        <v>1.3172640303949998</v>
      </c>
      <c r="I212" s="5">
        <v>2.4823965403699999</v>
      </c>
      <c r="J212" s="5">
        <v>0</v>
      </c>
      <c r="K212" s="5">
        <v>23.494371013529999</v>
      </c>
      <c r="L212" s="5">
        <v>18.380880318949998</v>
      </c>
      <c r="M212" s="5">
        <v>39.286728375345007</v>
      </c>
      <c r="N212" s="5">
        <v>19.469440994779998</v>
      </c>
      <c r="O212" s="5">
        <v>62.354666188329993</v>
      </c>
      <c r="P212" s="5">
        <v>95.123054439494993</v>
      </c>
      <c r="Q212" s="5">
        <v>486.80687531189994</v>
      </c>
      <c r="R212" s="5">
        <v>697.36011099510017</v>
      </c>
      <c r="S212" s="5">
        <v>719.2658812824352</v>
      </c>
      <c r="T212" s="5">
        <v>451.24701823434003</v>
      </c>
      <c r="U212" s="5">
        <v>621.84626854672501</v>
      </c>
      <c r="V212" s="5">
        <v>1151.6223281753</v>
      </c>
      <c r="W212" s="5">
        <v>1578.1993116912195</v>
      </c>
      <c r="X212" s="5">
        <v>2606.3187796401053</v>
      </c>
      <c r="Y212" s="5">
        <v>1750.7184441984891</v>
      </c>
      <c r="Z212" s="5">
        <v>2391.0786536464857</v>
      </c>
      <c r="AA212" s="5">
        <v>2673.556063689507</v>
      </c>
      <c r="AB212" s="5">
        <v>1934.6896265438149</v>
      </c>
      <c r="AC212" s="5">
        <v>2646.1029260995961</v>
      </c>
      <c r="AD212" s="5">
        <v>4563.2704712032728</v>
      </c>
      <c r="AE212" s="5">
        <v>3506.9957804701548</v>
      </c>
    </row>
    <row r="213" spans="1:31">
      <c r="A213" s="58" t="s">
        <v>131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131</v>
      </c>
      <c r="B214" s="58" t="s">
        <v>124</v>
      </c>
      <c r="C214" s="57" t="s">
        <v>86</v>
      </c>
      <c r="D214" s="5">
        <v>213.04516874985956</v>
      </c>
      <c r="E214" s="5">
        <v>251.42043874989986</v>
      </c>
      <c r="F214" s="5">
        <v>199.22103999989963</v>
      </c>
      <c r="G214" s="5">
        <v>126.74201749995497</v>
      </c>
      <c r="H214" s="5">
        <v>180.51341749997476</v>
      </c>
      <c r="I214" s="5">
        <v>184.41773249998977</v>
      </c>
      <c r="J214" s="5">
        <v>308.66522999997494</v>
      </c>
      <c r="K214" s="5">
        <v>160.58270250002494</v>
      </c>
      <c r="L214" s="5">
        <v>280.02974124997496</v>
      </c>
      <c r="M214" s="5">
        <v>299.18001999994999</v>
      </c>
      <c r="N214" s="5">
        <v>248.91692374993994</v>
      </c>
      <c r="O214" s="5">
        <v>213.04516874999482</v>
      </c>
      <c r="P214" s="5">
        <v>251.42043875000485</v>
      </c>
      <c r="Q214" s="5">
        <v>199.22103999997489</v>
      </c>
      <c r="R214" s="5">
        <v>54.607374999955006</v>
      </c>
      <c r="S214" s="5">
        <v>64.035429999979982</v>
      </c>
      <c r="T214" s="5">
        <v>77.214287499959937</v>
      </c>
      <c r="U214" s="5">
        <v>166.56127999995994</v>
      </c>
      <c r="V214" s="5">
        <v>81.759812499944971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131</v>
      </c>
      <c r="B215" s="58" t="s">
        <v>124</v>
      </c>
      <c r="C215" s="57" t="s">
        <v>87</v>
      </c>
      <c r="D215" s="5">
        <v>783.21960609187579</v>
      </c>
      <c r="E215" s="5">
        <v>1119.6573045752914</v>
      </c>
      <c r="F215" s="5">
        <v>1392.1339261087669</v>
      </c>
      <c r="G215" s="5">
        <v>1396.8780211091857</v>
      </c>
      <c r="H215" s="5">
        <v>1337.6485479525018</v>
      </c>
      <c r="I215" s="5">
        <v>1601.7571474179376</v>
      </c>
      <c r="J215" s="5">
        <v>1663.0252334950553</v>
      </c>
      <c r="K215" s="5">
        <v>1557.3211796269179</v>
      </c>
      <c r="L215" s="5">
        <v>1508.317190974215</v>
      </c>
      <c r="M215" s="5">
        <v>1227.9551674271493</v>
      </c>
      <c r="N215" s="5">
        <v>1303.2347332284144</v>
      </c>
      <c r="O215" s="5">
        <v>1412.2223712068553</v>
      </c>
      <c r="P215" s="5">
        <v>2787.5099311066715</v>
      </c>
      <c r="Q215" s="5">
        <v>2804.9999931235861</v>
      </c>
      <c r="R215" s="5">
        <v>4098.492300869867</v>
      </c>
      <c r="S215" s="5">
        <v>4193.5098208327072</v>
      </c>
      <c r="T215" s="5">
        <v>4710.3100070499559</v>
      </c>
      <c r="U215" s="5">
        <v>5367.6453466658086</v>
      </c>
      <c r="V215" s="5">
        <v>5607.7132365748421</v>
      </c>
      <c r="W215" s="5">
        <v>5693.4936297855656</v>
      </c>
      <c r="X215" s="5">
        <v>5004.0039762702645</v>
      </c>
      <c r="Y215" s="5">
        <v>5201.2242492405039</v>
      </c>
      <c r="Z215" s="5">
        <v>7892.6915541657563</v>
      </c>
      <c r="AA215" s="5">
        <v>10401.766459908538</v>
      </c>
      <c r="AB215" s="5">
        <v>12939.945243897315</v>
      </c>
      <c r="AC215" s="5">
        <v>17704.229782209561</v>
      </c>
      <c r="AD215" s="5">
        <v>19638.146861465179</v>
      </c>
      <c r="AE215" s="5">
        <v>20290.03463926123</v>
      </c>
    </row>
    <row r="216" spans="1:31">
      <c r="A216" s="58" t="s">
        <v>131</v>
      </c>
      <c r="B216" s="58" t="s">
        <v>124</v>
      </c>
      <c r="C216" s="57" t="s">
        <v>88</v>
      </c>
      <c r="D216" s="5">
        <v>11.18187503380503</v>
      </c>
      <c r="E216" s="5">
        <v>31.603557731465035</v>
      </c>
      <c r="F216" s="5">
        <v>47.228949123900215</v>
      </c>
      <c r="G216" s="5">
        <v>77.482371308614944</v>
      </c>
      <c r="H216" s="5">
        <v>123.84880650524985</v>
      </c>
      <c r="I216" s="5">
        <v>182.94765864412983</v>
      </c>
      <c r="J216" s="5">
        <v>259.2521045465603</v>
      </c>
      <c r="K216" s="5">
        <v>187.69588082060397</v>
      </c>
      <c r="L216" s="5">
        <v>265.75677657751072</v>
      </c>
      <c r="M216" s="5">
        <v>334.73465443371049</v>
      </c>
      <c r="N216" s="5">
        <v>443.06811401107097</v>
      </c>
      <c r="O216" s="5">
        <v>576.27119158943367</v>
      </c>
      <c r="P216" s="5">
        <v>712.29682941794249</v>
      </c>
      <c r="Q216" s="5">
        <v>845.88871446533665</v>
      </c>
      <c r="R216" s="5">
        <v>1012.4344980518676</v>
      </c>
      <c r="S216" s="5">
        <v>1204.7261521122314</v>
      </c>
      <c r="T216" s="5">
        <v>1357.1200741472235</v>
      </c>
      <c r="U216" s="5">
        <v>1514.674505412826</v>
      </c>
      <c r="V216" s="5">
        <v>1770.6786226009549</v>
      </c>
      <c r="W216" s="5">
        <v>1958.3055040144045</v>
      </c>
      <c r="X216" s="5">
        <v>2020.3684653709588</v>
      </c>
      <c r="Y216" s="5">
        <v>2255.467518925353</v>
      </c>
      <c r="Z216" s="5">
        <v>2478.7170492223413</v>
      </c>
      <c r="AA216" s="5">
        <v>2855.9829239872734</v>
      </c>
      <c r="AB216" s="5">
        <v>3094.0056743099785</v>
      </c>
      <c r="AC216" s="5">
        <v>3349.565411054547</v>
      </c>
      <c r="AD216" s="5">
        <v>3540.1779539436375</v>
      </c>
      <c r="AE216" s="5">
        <v>3653.2615182233794</v>
      </c>
    </row>
    <row r="217" spans="1:31">
      <c r="A217" s="58" t="s">
        <v>131</v>
      </c>
      <c r="B217" s="58" t="s">
        <v>124</v>
      </c>
      <c r="C217" s="57" t="s">
        <v>89</v>
      </c>
      <c r="D217" s="5">
        <v>63.824008213021997</v>
      </c>
      <c r="E217" s="5">
        <v>79.063171663566706</v>
      </c>
      <c r="F217" s="5">
        <v>101.887320505342</v>
      </c>
      <c r="G217" s="5">
        <v>133.158772546666</v>
      </c>
      <c r="H217" s="5">
        <v>169.227310946969</v>
      </c>
      <c r="I217" s="5">
        <v>206.738543574396</v>
      </c>
      <c r="J217" s="5">
        <v>250.67950244750099</v>
      </c>
      <c r="K217" s="5">
        <v>299.25516716737002</v>
      </c>
      <c r="L217" s="5">
        <v>369.13523016461897</v>
      </c>
      <c r="M217" s="5">
        <v>460.54711567596598</v>
      </c>
      <c r="N217" s="5">
        <v>558.56176802077596</v>
      </c>
      <c r="O217" s="5">
        <v>654.24183828778303</v>
      </c>
      <c r="P217" s="5">
        <v>751.02435044482604</v>
      </c>
      <c r="Q217" s="5">
        <v>832.06933290236304</v>
      </c>
      <c r="R217" s="5">
        <v>916.69437511486103</v>
      </c>
      <c r="S217" s="5">
        <v>990.27732281968099</v>
      </c>
      <c r="T217" s="5">
        <v>1065.7455336023299</v>
      </c>
      <c r="U217" s="5">
        <v>1121.36062064506</v>
      </c>
      <c r="V217" s="5">
        <v>1186.4172322864899</v>
      </c>
      <c r="W217" s="5">
        <v>1243.2026816129201</v>
      </c>
      <c r="X217" s="5">
        <v>1294.4852082602499</v>
      </c>
      <c r="Y217" s="5">
        <v>1323.8612771321</v>
      </c>
      <c r="Z217" s="5">
        <v>1341.6137193331899</v>
      </c>
      <c r="AA217" s="5">
        <v>1355.08221580293</v>
      </c>
      <c r="AB217" s="5">
        <v>1355.3684737875799</v>
      </c>
      <c r="AC217" s="5">
        <v>1343.9632981981299</v>
      </c>
      <c r="AD217" s="5">
        <v>1328.9268256233499</v>
      </c>
      <c r="AE217" s="5">
        <v>1352.07169661226</v>
      </c>
    </row>
    <row r="218" spans="1:31">
      <c r="A218" s="58" t="s">
        <v>131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131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131</v>
      </c>
      <c r="B220" s="58" t="s">
        <v>124</v>
      </c>
      <c r="C220" s="57" t="s">
        <v>92</v>
      </c>
      <c r="D220" s="5">
        <v>2918.492546410796</v>
      </c>
      <c r="E220" s="5">
        <v>5041.3519860789129</v>
      </c>
      <c r="F220" s="5">
        <v>5607.6302934498826</v>
      </c>
      <c r="G220" s="5">
        <v>6880.5865266753326</v>
      </c>
      <c r="H220" s="5">
        <v>8539.5021743712641</v>
      </c>
      <c r="I220" s="5">
        <v>9935.5415696875352</v>
      </c>
      <c r="J220" s="5">
        <v>11231.171871102109</v>
      </c>
      <c r="K220" s="5">
        <v>11271.510723442712</v>
      </c>
      <c r="L220" s="5">
        <v>12169.41761044769</v>
      </c>
      <c r="M220" s="5">
        <v>13425.029849339859</v>
      </c>
      <c r="N220" s="5">
        <v>17498.920834882967</v>
      </c>
      <c r="O220" s="5">
        <v>21231.878258675195</v>
      </c>
      <c r="P220" s="5">
        <v>30714.593443287624</v>
      </c>
      <c r="Q220" s="5">
        <v>31378.540540010392</v>
      </c>
      <c r="R220" s="5">
        <v>30417.525340766289</v>
      </c>
      <c r="S220" s="5">
        <v>31334.18413790367</v>
      </c>
      <c r="T220" s="5">
        <v>33270.603380022359</v>
      </c>
      <c r="U220" s="5">
        <v>36026.227601615319</v>
      </c>
      <c r="V220" s="5">
        <v>32428.921141700317</v>
      </c>
      <c r="W220" s="5">
        <v>42008.782366671257</v>
      </c>
      <c r="X220" s="5">
        <v>44405.520331213695</v>
      </c>
      <c r="Y220" s="5">
        <v>44489.351777933523</v>
      </c>
      <c r="Z220" s="5">
        <v>47573.153373947891</v>
      </c>
      <c r="AA220" s="5">
        <v>48675.175956453728</v>
      </c>
      <c r="AB220" s="5">
        <v>54589.324663745079</v>
      </c>
      <c r="AC220" s="5">
        <v>61237.688015565516</v>
      </c>
      <c r="AD220" s="5">
        <v>64391.963879903225</v>
      </c>
      <c r="AE220" s="5">
        <v>65068.887535374932</v>
      </c>
    </row>
    <row r="221" spans="1:31">
      <c r="A221" s="58" t="s">
        <v>131</v>
      </c>
      <c r="B221" s="58" t="s">
        <v>124</v>
      </c>
      <c r="C221" s="57" t="s">
        <v>93</v>
      </c>
      <c r="D221" s="5">
        <v>6564.161409721095</v>
      </c>
      <c r="E221" s="5">
        <v>6831.3059796535599</v>
      </c>
      <c r="F221" s="5">
        <v>7342.6658644979634</v>
      </c>
      <c r="G221" s="5">
        <v>7315.4528905390434</v>
      </c>
      <c r="H221" s="5">
        <v>6857.827770467411</v>
      </c>
      <c r="I221" s="5">
        <v>6826.2192608559508</v>
      </c>
      <c r="J221" s="5">
        <v>6824.1804720684249</v>
      </c>
      <c r="K221" s="5">
        <v>7082.7009436261451</v>
      </c>
      <c r="L221" s="5">
        <v>7031.3174231340363</v>
      </c>
      <c r="M221" s="5">
        <v>6302.7301092273628</v>
      </c>
      <c r="N221" s="5">
        <v>6902.0363884902481</v>
      </c>
      <c r="O221" s="5">
        <v>7149.206493123359</v>
      </c>
      <c r="P221" s="5">
        <v>8943.4677045220687</v>
      </c>
      <c r="Q221" s="5">
        <v>9770.2245008341979</v>
      </c>
      <c r="R221" s="5">
        <v>15112.945298331797</v>
      </c>
      <c r="S221" s="5">
        <v>14726.672313007637</v>
      </c>
      <c r="T221" s="5">
        <v>15306.997737901142</v>
      </c>
      <c r="U221" s="5">
        <v>16913.076363339154</v>
      </c>
      <c r="V221" s="5">
        <v>20973.960812472062</v>
      </c>
      <c r="W221" s="5">
        <v>20904.863578282322</v>
      </c>
      <c r="X221" s="5">
        <v>19051.59403350003</v>
      </c>
      <c r="Y221" s="5">
        <v>21570.14275066313</v>
      </c>
      <c r="Z221" s="5">
        <v>25863.28646573798</v>
      </c>
      <c r="AA221" s="5">
        <v>36453.883303926217</v>
      </c>
      <c r="AB221" s="5">
        <v>42033.028505836293</v>
      </c>
      <c r="AC221" s="5">
        <v>58822.076179410629</v>
      </c>
      <c r="AD221" s="5">
        <v>63562.575882574674</v>
      </c>
      <c r="AE221" s="5">
        <v>65086.973022149854</v>
      </c>
    </row>
    <row r="222" spans="1:31">
      <c r="A222" s="58" t="s">
        <v>131</v>
      </c>
      <c r="B222" s="58" t="s">
        <v>124</v>
      </c>
      <c r="C222" s="57" t="s">
        <v>94</v>
      </c>
      <c r="D222" s="5">
        <v>8066.6635741</v>
      </c>
      <c r="E222" s="5">
        <v>8681.3383525999998</v>
      </c>
      <c r="F222" s="5">
        <v>9263.2446696000006</v>
      </c>
      <c r="G222" s="5">
        <v>9852.6854175000008</v>
      </c>
      <c r="H222" s="5">
        <v>10449.6523406</v>
      </c>
      <c r="I222" s="5">
        <v>10980.2308333</v>
      </c>
      <c r="J222" s="5">
        <v>11482.937853699999</v>
      </c>
      <c r="K222" s="5">
        <v>11986.572055299999</v>
      </c>
      <c r="L222" s="5">
        <v>12626.295016600001</v>
      </c>
      <c r="M222" s="5">
        <v>13323.216663300002</v>
      </c>
      <c r="N222" s="5">
        <v>14051.771751999999</v>
      </c>
      <c r="O222" s="5">
        <v>14775.3633572</v>
      </c>
      <c r="P222" s="5">
        <v>15499.9244077</v>
      </c>
      <c r="Q222" s="5">
        <v>16113.582046300002</v>
      </c>
      <c r="R222" s="5">
        <v>16729.570208600002</v>
      </c>
      <c r="S222" s="5">
        <v>17334.894159399999</v>
      </c>
      <c r="T222" s="5">
        <v>17962.203582499998</v>
      </c>
      <c r="U222" s="5">
        <v>18471.740253199998</v>
      </c>
      <c r="V222" s="5">
        <v>18976.706246500002</v>
      </c>
      <c r="W222" s="5">
        <v>19479.668469800003</v>
      </c>
      <c r="X222" s="5">
        <v>20023.148224199998</v>
      </c>
      <c r="Y222" s="5">
        <v>20501.7260584</v>
      </c>
      <c r="Z222" s="5">
        <v>21060.229698399999</v>
      </c>
      <c r="AA222" s="5">
        <v>21653.538078699999</v>
      </c>
      <c r="AB222" s="5">
        <v>22303.193232500002</v>
      </c>
      <c r="AC222" s="5">
        <v>22842.9406036</v>
      </c>
      <c r="AD222" s="5">
        <v>23404.7680559</v>
      </c>
      <c r="AE222" s="5">
        <v>23404.7680559</v>
      </c>
    </row>
    <row r="223" spans="1:31">
      <c r="A223" s="58" t="s">
        <v>131</v>
      </c>
      <c r="B223" s="58" t="s">
        <v>124</v>
      </c>
      <c r="C223" s="57" t="s">
        <v>96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0.42309760402500002</v>
      </c>
      <c r="M223" s="5">
        <v>0.60955491673500006</v>
      </c>
      <c r="N223" s="5">
        <v>1.10171994596</v>
      </c>
      <c r="O223" s="5">
        <v>0</v>
      </c>
      <c r="P223" s="5">
        <v>2.0149397603399999</v>
      </c>
      <c r="Q223" s="5">
        <v>3.6583504322300002</v>
      </c>
      <c r="R223" s="5">
        <v>1.8248699952149998</v>
      </c>
      <c r="S223" s="5">
        <v>3.0963738775800005</v>
      </c>
      <c r="T223" s="5">
        <v>1.6773051198050002</v>
      </c>
      <c r="U223" s="5">
        <v>0</v>
      </c>
      <c r="V223" s="5">
        <v>4.3594823892000001</v>
      </c>
      <c r="W223" s="5">
        <v>10.093549740525001</v>
      </c>
      <c r="X223" s="5">
        <v>11.564050314275001</v>
      </c>
      <c r="Y223" s="5">
        <v>0</v>
      </c>
      <c r="Z223" s="5">
        <v>33.707524684644994</v>
      </c>
      <c r="AA223" s="5">
        <v>46.650119454275007</v>
      </c>
      <c r="AB223" s="5">
        <v>25.460339579749999</v>
      </c>
      <c r="AC223" s="5">
        <v>44.187594549780002</v>
      </c>
      <c r="AD223" s="5">
        <v>274.08501042948006</v>
      </c>
      <c r="AE223" s="5">
        <v>214.08417916885003</v>
      </c>
    </row>
    <row r="224" spans="1:31">
      <c r="A224" s="58" t="s">
        <v>131</v>
      </c>
      <c r="B224" s="58" t="s">
        <v>124</v>
      </c>
      <c r="C224" s="57" t="s">
        <v>98</v>
      </c>
      <c r="D224" s="5">
        <v>-1108.6368360282165</v>
      </c>
      <c r="E224" s="5">
        <v>-1571.1086731546075</v>
      </c>
      <c r="F224" s="5">
        <v>-1916.7988187859928</v>
      </c>
      <c r="G224" s="5">
        <v>-1923.4969884892062</v>
      </c>
      <c r="H224" s="5">
        <v>-1842.5864833319019</v>
      </c>
      <c r="I224" s="5">
        <v>-2164.9872940637169</v>
      </c>
      <c r="J224" s="5">
        <v>-2259.0092117011068</v>
      </c>
      <c r="K224" s="5">
        <v>-2098.9674264735322</v>
      </c>
      <c r="L224" s="5">
        <v>-2034.118836353497</v>
      </c>
      <c r="M224" s="5">
        <v>-1644.4271743025165</v>
      </c>
      <c r="N224" s="5">
        <v>-1751.498955553403</v>
      </c>
      <c r="O224" s="5">
        <v>-1895.2263654271794</v>
      </c>
      <c r="P224" s="5">
        <v>-3522.1504639779114</v>
      </c>
      <c r="Q224" s="5">
        <v>-3528.8620116996071</v>
      </c>
      <c r="R224" s="5">
        <v>-5151.6733643979915</v>
      </c>
      <c r="S224" s="5">
        <v>-5257.7534255232868</v>
      </c>
      <c r="T224" s="5">
        <v>-5882.3062437792642</v>
      </c>
      <c r="U224" s="5">
        <v>-6693.4846432368922</v>
      </c>
      <c r="V224" s="5">
        <v>-6999.4763210559486</v>
      </c>
      <c r="W224" s="5">
        <v>-7159.3879743855578</v>
      </c>
      <c r="X224" s="5">
        <v>-6268.6662598098073</v>
      </c>
      <c r="Y224" s="5">
        <v>-6553.25229164749</v>
      </c>
      <c r="Z224" s="5">
        <v>-10043.587451605104</v>
      </c>
      <c r="AA224" s="5">
        <v>-13340.204286057186</v>
      </c>
      <c r="AB224" s="5">
        <v>-16409.572303986395</v>
      </c>
      <c r="AC224" s="5">
        <v>-22151.829768979736</v>
      </c>
      <c r="AD224" s="5">
        <v>-24401.059404362266</v>
      </c>
      <c r="AE224" s="5">
        <v>-25260.32881369528</v>
      </c>
    </row>
    <row r="225" spans="1:31">
      <c r="A225" s="58" t="s">
        <v>131</v>
      </c>
      <c r="B225" s="58" t="s">
        <v>124</v>
      </c>
      <c r="C225" s="57" t="s">
        <v>99</v>
      </c>
      <c r="D225" s="5">
        <v>-13.153847189895075</v>
      </c>
      <c r="E225" s="5">
        <v>-37.176982193670092</v>
      </c>
      <c r="F225" s="5">
        <v>-55.557979121500161</v>
      </c>
      <c r="G225" s="5">
        <v>-91.146723510410311</v>
      </c>
      <c r="H225" s="5">
        <v>-145.69008063266583</v>
      </c>
      <c r="I225" s="5">
        <v>-215.21127164396461</v>
      </c>
      <c r="J225" s="5">
        <v>-304.97233749482075</v>
      </c>
      <c r="K225" s="5">
        <v>-221.66546773304091</v>
      </c>
      <c r="L225" s="5">
        <v>-316.36836081228807</v>
      </c>
      <c r="M225" s="5">
        <v>-399.67959666592969</v>
      </c>
      <c r="N225" s="5">
        <v>-533.27857181038769</v>
      </c>
      <c r="O225" s="5">
        <v>-696.52913493561641</v>
      </c>
      <c r="P225" s="5">
        <v>-866.86814004147618</v>
      </c>
      <c r="Q225" s="5">
        <v>-1028.4890144491017</v>
      </c>
      <c r="R225" s="5">
        <v>-1242.4441728883758</v>
      </c>
      <c r="S225" s="5">
        <v>-1481.8410547510175</v>
      </c>
      <c r="T225" s="5">
        <v>-1679.0036479137561</v>
      </c>
      <c r="U225" s="5">
        <v>-1869.1188099068672</v>
      </c>
      <c r="V225" s="5">
        <v>-2207.2592798817168</v>
      </c>
      <c r="W225" s="5">
        <v>-2433.6445501218232</v>
      </c>
      <c r="X225" s="5">
        <v>-2505.7916628686639</v>
      </c>
      <c r="Y225" s="5">
        <v>-2816.5120042457061</v>
      </c>
      <c r="Z225" s="5">
        <v>-3094.3023403999596</v>
      </c>
      <c r="AA225" s="5">
        <v>-3603.7716135374985</v>
      </c>
      <c r="AB225" s="5">
        <v>-3891.1215926945297</v>
      </c>
      <c r="AC225" s="5">
        <v>-4237.3525189328811</v>
      </c>
      <c r="AD225" s="5">
        <v>-4472.965380194616</v>
      </c>
      <c r="AE225" s="5">
        <v>-4633.264908876602</v>
      </c>
    </row>
    <row r="226" spans="1:31">
      <c r="A226" s="58" t="s">
        <v>131</v>
      </c>
      <c r="B226" s="58" t="s">
        <v>124</v>
      </c>
      <c r="C226" s="57" t="s">
        <v>100</v>
      </c>
      <c r="D226" s="5">
        <v>-74.211807379665004</v>
      </c>
      <c r="E226" s="5">
        <v>-91.586783745670999</v>
      </c>
      <c r="F226" s="5">
        <v>-117.918764656024</v>
      </c>
      <c r="G226" s="5">
        <v>-153.51420995415799</v>
      </c>
      <c r="H226" s="5">
        <v>-194.62866004837801</v>
      </c>
      <c r="I226" s="5">
        <v>-237.85359363737101</v>
      </c>
      <c r="J226" s="5">
        <v>-288.68883087651699</v>
      </c>
      <c r="K226" s="5">
        <v>-344.219107882147</v>
      </c>
      <c r="L226" s="5">
        <v>-425.83783066065303</v>
      </c>
      <c r="M226" s="5">
        <v>-531.59546936497998</v>
      </c>
      <c r="N226" s="5">
        <v>-646.98997484059498</v>
      </c>
      <c r="O226" s="5">
        <v>-757.64839003732095</v>
      </c>
      <c r="P226" s="5">
        <v>-871.02657189209401</v>
      </c>
      <c r="Q226" s="5">
        <v>-966.45596240473105</v>
      </c>
      <c r="R226" s="5">
        <v>-1062.23267175399</v>
      </c>
      <c r="S226" s="5">
        <v>-1146.39081608222</v>
      </c>
      <c r="T226" s="5">
        <v>-1235.4705640674099</v>
      </c>
      <c r="U226" s="5">
        <v>-1302.9291447150199</v>
      </c>
      <c r="V226" s="5">
        <v>-1375.12479277848</v>
      </c>
      <c r="W226" s="5">
        <v>-1445.5986249102</v>
      </c>
      <c r="X226" s="5">
        <v>-1501.1750544143399</v>
      </c>
      <c r="Y226" s="5">
        <v>-1538.9962565649701</v>
      </c>
      <c r="Z226" s="5">
        <v>-1557.88084642182</v>
      </c>
      <c r="AA226" s="5">
        <v>-1576.9758845306801</v>
      </c>
      <c r="AB226" s="5">
        <v>-1574.79417392919</v>
      </c>
      <c r="AC226" s="5">
        <v>-1561.4892532779199</v>
      </c>
      <c r="AD226" s="5">
        <v>-1542.5783371836201</v>
      </c>
      <c r="AE226" s="5">
        <v>-1571.46460639927</v>
      </c>
    </row>
    <row r="228" spans="1:31">
      <c r="A228" s="58" t="s">
        <v>131</v>
      </c>
      <c r="B228" s="58" t="s">
        <v>125</v>
      </c>
      <c r="C228" s="57" t="s">
        <v>81</v>
      </c>
      <c r="D228" s="5">
        <v>34660.988572304195</v>
      </c>
      <c r="E228" s="5">
        <v>30351.311159950536</v>
      </c>
      <c r="F228" s="5">
        <v>33958.912924953838</v>
      </c>
      <c r="G228" s="5">
        <v>34063.312152641905</v>
      </c>
      <c r="H228" s="5">
        <v>33764.037257042262</v>
      </c>
      <c r="I228" s="5">
        <v>24277.580394146367</v>
      </c>
      <c r="J228" s="5">
        <v>24010.837139854346</v>
      </c>
      <c r="K228" s="5">
        <v>19823.388920129793</v>
      </c>
      <c r="L228" s="5">
        <v>20205.946534358103</v>
      </c>
      <c r="M228" s="5">
        <v>20134.357679002107</v>
      </c>
      <c r="N228" s="5">
        <v>20032.24571241505</v>
      </c>
      <c r="O228" s="5">
        <v>20034.14296980347</v>
      </c>
      <c r="P228" s="5">
        <v>19186.358103620623</v>
      </c>
      <c r="Q228" s="5">
        <v>19699.413868730837</v>
      </c>
      <c r="R228" s="5">
        <v>19215.872659847424</v>
      </c>
      <c r="S228" s="5">
        <v>18429.982717301446</v>
      </c>
      <c r="T228" s="5">
        <v>17485.752781102579</v>
      </c>
      <c r="U228" s="5">
        <v>17506.307128276079</v>
      </c>
      <c r="V228" s="5">
        <v>17723.885944534442</v>
      </c>
      <c r="W228" s="5">
        <v>17998.118398787021</v>
      </c>
      <c r="X228" s="5">
        <v>7248.3655082581045</v>
      </c>
      <c r="Y228" s="5">
        <v>6628.5455627263336</v>
      </c>
      <c r="Z228" s="5">
        <v>6735.4384405538567</v>
      </c>
      <c r="AA228" s="5">
        <v>6550.3102277577436</v>
      </c>
      <c r="AB228" s="5">
        <v>6531.6374034933797</v>
      </c>
      <c r="AC228" s="5">
        <v>0</v>
      </c>
      <c r="AD228" s="5">
        <v>0</v>
      </c>
      <c r="AE228" s="5">
        <v>0</v>
      </c>
    </row>
    <row r="229" spans="1:31">
      <c r="A229" s="58" t="s">
        <v>131</v>
      </c>
      <c r="B229" s="58" t="s">
        <v>125</v>
      </c>
      <c r="C229" s="57" t="s">
        <v>82</v>
      </c>
      <c r="D229" s="5">
        <v>7.209688233415001</v>
      </c>
      <c r="E229" s="5">
        <v>3.9741148580850001</v>
      </c>
      <c r="F229" s="5">
        <v>1.4081653367</v>
      </c>
      <c r="G229" s="5">
        <v>2.3150196080050001</v>
      </c>
      <c r="H229" s="5">
        <v>0</v>
      </c>
      <c r="I229" s="5">
        <v>13.109375858054999</v>
      </c>
      <c r="J229" s="5">
        <v>14.292002260835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131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131</v>
      </c>
      <c r="B231" s="58" t="s">
        <v>125</v>
      </c>
      <c r="C231" s="57" t="s">
        <v>84</v>
      </c>
      <c r="D231" s="5">
        <v>4.4221629608799997</v>
      </c>
      <c r="E231" s="5">
        <v>5.5707220576649998</v>
      </c>
      <c r="F231" s="5">
        <v>8.1602609490000005E-2</v>
      </c>
      <c r="G231" s="5">
        <v>2.2791829042450003</v>
      </c>
      <c r="H231" s="5">
        <v>0</v>
      </c>
      <c r="I231" s="5">
        <v>9.1065629195050004</v>
      </c>
      <c r="J231" s="5">
        <v>8.225348971019999</v>
      </c>
      <c r="K231" s="5">
        <v>25.179542334799997</v>
      </c>
      <c r="L231" s="5">
        <v>25.918318490394999</v>
      </c>
      <c r="M231" s="5">
        <v>42.567783925075005</v>
      </c>
      <c r="N231" s="5">
        <v>25.489440234564999</v>
      </c>
      <c r="O231" s="5">
        <v>51.910820694735008</v>
      </c>
      <c r="P231" s="5">
        <v>25.635738540910001</v>
      </c>
      <c r="Q231" s="5">
        <v>151.26065679983498</v>
      </c>
      <c r="R231" s="5">
        <v>102.78547792206001</v>
      </c>
      <c r="S231" s="5">
        <v>115.25758505416999</v>
      </c>
      <c r="T231" s="5">
        <v>85.178475395665004</v>
      </c>
      <c r="U231" s="5">
        <v>144.23187935141002</v>
      </c>
      <c r="V231" s="5">
        <v>171.86346361707001</v>
      </c>
      <c r="W231" s="5">
        <v>283.18799759574506</v>
      </c>
      <c r="X231" s="5">
        <v>480.68113366221007</v>
      </c>
      <c r="Y231" s="5">
        <v>360.37316143879491</v>
      </c>
      <c r="Z231" s="5">
        <v>610.55837371972996</v>
      </c>
      <c r="AA231" s="5">
        <v>551.18206009830487</v>
      </c>
      <c r="AB231" s="5">
        <v>1647.0662240215099</v>
      </c>
      <c r="AC231" s="5">
        <v>2830.614439178109</v>
      </c>
      <c r="AD231" s="5">
        <v>7596.8705879686077</v>
      </c>
      <c r="AE231" s="5">
        <v>6149.9483149717153</v>
      </c>
    </row>
    <row r="232" spans="1:31">
      <c r="A232" s="58" t="s">
        <v>131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131</v>
      </c>
      <c r="B233" s="58" t="s">
        <v>125</v>
      </c>
      <c r="C233" s="57" t="s">
        <v>86</v>
      </c>
      <c r="D233" s="5">
        <v>3789.8448126161647</v>
      </c>
      <c r="E233" s="5">
        <v>2196.1808548109798</v>
      </c>
      <c r="F233" s="5">
        <v>2306.2165017562838</v>
      </c>
      <c r="G233" s="5">
        <v>2812.6822846606101</v>
      </c>
      <c r="H233" s="5">
        <v>1562.5673773640949</v>
      </c>
      <c r="I233" s="5">
        <v>2505.5782314035314</v>
      </c>
      <c r="J233" s="5">
        <v>2213.4785554212094</v>
      </c>
      <c r="K233" s="5">
        <v>2100.1357400978309</v>
      </c>
      <c r="L233" s="5">
        <v>2088.5427905871006</v>
      </c>
      <c r="M233" s="5">
        <v>2040.5486175012543</v>
      </c>
      <c r="N233" s="5">
        <v>1995.7086437755854</v>
      </c>
      <c r="O233" s="5">
        <v>2838.5048520311493</v>
      </c>
      <c r="P233" s="5">
        <v>2853.2903191146947</v>
      </c>
      <c r="Q233" s="5">
        <v>3256.7309449869686</v>
      </c>
      <c r="R233" s="5">
        <v>3089.1420968945549</v>
      </c>
      <c r="S233" s="5">
        <v>2931.1604793696656</v>
      </c>
      <c r="T233" s="5">
        <v>2028.151247023791</v>
      </c>
      <c r="U233" s="5">
        <v>2241.1602904450247</v>
      </c>
      <c r="V233" s="5">
        <v>2147.9297264193751</v>
      </c>
      <c r="W233" s="5">
        <v>1886.9417784065183</v>
      </c>
      <c r="X233" s="5">
        <v>1901.6080573774202</v>
      </c>
      <c r="Y233" s="5">
        <v>2863.7454511891187</v>
      </c>
      <c r="Z233" s="5">
        <v>3248.748011441005</v>
      </c>
      <c r="AA233" s="5">
        <v>2805.7735884286999</v>
      </c>
      <c r="AB233" s="5">
        <v>2701.2745813759188</v>
      </c>
      <c r="AC233" s="5">
        <v>2499.6020352146047</v>
      </c>
      <c r="AD233" s="5">
        <v>2229.954908113456</v>
      </c>
      <c r="AE233" s="5">
        <v>1042.088667988015</v>
      </c>
    </row>
    <row r="234" spans="1:31">
      <c r="A234" s="58" t="s">
        <v>131</v>
      </c>
      <c r="B234" s="58" t="s">
        <v>125</v>
      </c>
      <c r="C234" s="57" t="s">
        <v>87</v>
      </c>
      <c r="D234" s="5">
        <v>145.61966119567006</v>
      </c>
      <c r="E234" s="5">
        <v>158.60678289819978</v>
      </c>
      <c r="F234" s="5">
        <v>151.71989219323984</v>
      </c>
      <c r="G234" s="5">
        <v>158.23535465273488</v>
      </c>
      <c r="H234" s="5">
        <v>159.06497635044474</v>
      </c>
      <c r="I234" s="5">
        <v>145.74997643897001</v>
      </c>
      <c r="J234" s="5">
        <v>153.91870691977957</v>
      </c>
      <c r="K234" s="5">
        <v>203.80170460478951</v>
      </c>
      <c r="L234" s="5">
        <v>193.57106543445462</v>
      </c>
      <c r="M234" s="5">
        <v>182.24865226250964</v>
      </c>
      <c r="N234" s="5">
        <v>180.69375343534469</v>
      </c>
      <c r="O234" s="5">
        <v>260.66682365526998</v>
      </c>
      <c r="P234" s="5">
        <v>948.12626325632584</v>
      </c>
      <c r="Q234" s="5">
        <v>1290.3178491526517</v>
      </c>
      <c r="R234" s="5">
        <v>1242.9306711230763</v>
      </c>
      <c r="S234" s="5">
        <v>1325.3807741289024</v>
      </c>
      <c r="T234" s="5">
        <v>1369.8235721170511</v>
      </c>
      <c r="U234" s="5">
        <v>1344.0870336471521</v>
      </c>
      <c r="V234" s="5">
        <v>1303.9023396747368</v>
      </c>
      <c r="W234" s="5">
        <v>1265.1369653801719</v>
      </c>
      <c r="X234" s="5">
        <v>1148.169173080626</v>
      </c>
      <c r="Y234" s="5">
        <v>1135.3032388695049</v>
      </c>
      <c r="Z234" s="5">
        <v>1098.4425534167603</v>
      </c>
      <c r="AA234" s="5">
        <v>1930.6363474400111</v>
      </c>
      <c r="AB234" s="5">
        <v>2162.3546973289917</v>
      </c>
      <c r="AC234" s="5">
        <v>2339.1213114168477</v>
      </c>
      <c r="AD234" s="5">
        <v>2212.2488678545164</v>
      </c>
      <c r="AE234" s="5">
        <v>3693.631652209453</v>
      </c>
    </row>
    <row r="235" spans="1:31">
      <c r="A235" s="58" t="s">
        <v>131</v>
      </c>
      <c r="B235" s="58" t="s">
        <v>125</v>
      </c>
      <c r="C235" s="57" t="s">
        <v>88</v>
      </c>
      <c r="D235" s="5">
        <v>12.180149283629973</v>
      </c>
      <c r="E235" s="5">
        <v>22.061832130319917</v>
      </c>
      <c r="F235" s="5">
        <v>32.690280094065123</v>
      </c>
      <c r="G235" s="5">
        <v>58.775453226100019</v>
      </c>
      <c r="H235" s="5">
        <v>96.096798051445404</v>
      </c>
      <c r="I235" s="5">
        <v>115.57881713355069</v>
      </c>
      <c r="J235" s="5">
        <v>162.31116461439979</v>
      </c>
      <c r="K235" s="5">
        <v>212.61050714328982</v>
      </c>
      <c r="L235" s="5">
        <v>278.45019280374544</v>
      </c>
      <c r="M235" s="5">
        <v>357.15652550528438</v>
      </c>
      <c r="N235" s="5">
        <v>452.23292012241507</v>
      </c>
      <c r="O235" s="5">
        <v>565.49888257175985</v>
      </c>
      <c r="P235" s="5">
        <v>674.05001685069647</v>
      </c>
      <c r="Q235" s="5">
        <v>860.46321190474987</v>
      </c>
      <c r="R235" s="5">
        <v>1037.5556386820012</v>
      </c>
      <c r="S235" s="5">
        <v>1256.4650890136131</v>
      </c>
      <c r="T235" s="5">
        <v>1475.4836358503428</v>
      </c>
      <c r="U235" s="5">
        <v>1632.197031819589</v>
      </c>
      <c r="V235" s="5">
        <v>1896.2903015025029</v>
      </c>
      <c r="W235" s="5">
        <v>2078.5368574582785</v>
      </c>
      <c r="X235" s="5">
        <v>2080.1587528682421</v>
      </c>
      <c r="Y235" s="5">
        <v>2245.3094460284128</v>
      </c>
      <c r="Z235" s="5">
        <v>2528.5180586736296</v>
      </c>
      <c r="AA235" s="5">
        <v>2789.079367226499</v>
      </c>
      <c r="AB235" s="5">
        <v>3390.3605133543015</v>
      </c>
      <c r="AC235" s="5">
        <v>3560.8524947049746</v>
      </c>
      <c r="AD235" s="5">
        <v>3818.3301706096577</v>
      </c>
      <c r="AE235" s="5">
        <v>3915.8563680935772</v>
      </c>
    </row>
    <row r="236" spans="1:31">
      <c r="A236" s="58" t="s">
        <v>131</v>
      </c>
      <c r="B236" s="58" t="s">
        <v>125</v>
      </c>
      <c r="C236" s="57" t="s">
        <v>89</v>
      </c>
      <c r="D236" s="5">
        <v>54.249326213662499</v>
      </c>
      <c r="E236" s="5">
        <v>66.404791758330305</v>
      </c>
      <c r="F236" s="5">
        <v>80.590277140076395</v>
      </c>
      <c r="G236" s="5">
        <v>105.867792418722</v>
      </c>
      <c r="H236" s="5">
        <v>141.985185423769</v>
      </c>
      <c r="I236" s="5">
        <v>173.466938027243</v>
      </c>
      <c r="J236" s="5">
        <v>202.57761974537499</v>
      </c>
      <c r="K236" s="5">
        <v>234.501837778967</v>
      </c>
      <c r="L236" s="5">
        <v>272.97165547478102</v>
      </c>
      <c r="M236" s="5">
        <v>318.10299768307601</v>
      </c>
      <c r="N236" s="5">
        <v>370.63766213999901</v>
      </c>
      <c r="O236" s="5">
        <v>425.21695040279502</v>
      </c>
      <c r="P236" s="5">
        <v>484.56711714293101</v>
      </c>
      <c r="Q236" s="5">
        <v>539.65009773945303</v>
      </c>
      <c r="R236" s="5">
        <v>603.37666205476398</v>
      </c>
      <c r="S236" s="5">
        <v>658.04985221182801</v>
      </c>
      <c r="T236" s="5">
        <v>712.23884052460801</v>
      </c>
      <c r="U236" s="5">
        <v>752.88993663450299</v>
      </c>
      <c r="V236" s="5">
        <v>787.41911374378401</v>
      </c>
      <c r="W236" s="5">
        <v>818.90862204635903</v>
      </c>
      <c r="X236" s="5">
        <v>848.43077731057201</v>
      </c>
      <c r="Y236" s="5">
        <v>862.816223585035</v>
      </c>
      <c r="Z236" s="5">
        <v>874.79257480195201</v>
      </c>
      <c r="AA236" s="5">
        <v>886.03345059316598</v>
      </c>
      <c r="AB236" s="5">
        <v>888.50336857951504</v>
      </c>
      <c r="AC236" s="5">
        <v>885.16012786344197</v>
      </c>
      <c r="AD236" s="5">
        <v>878.09814135976603</v>
      </c>
      <c r="AE236" s="5">
        <v>896.68704990584104</v>
      </c>
    </row>
    <row r="237" spans="1:31">
      <c r="A237" s="58" t="s">
        <v>131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131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131</v>
      </c>
      <c r="B239" s="58" t="s">
        <v>125</v>
      </c>
      <c r="C239" s="57" t="s">
        <v>92</v>
      </c>
      <c r="D239" s="5">
        <v>11071.818199234525</v>
      </c>
      <c r="E239" s="5">
        <v>13998.336302603719</v>
      </c>
      <c r="F239" s="5">
        <v>13031.71969049791</v>
      </c>
      <c r="G239" s="5">
        <v>13368.868141445411</v>
      </c>
      <c r="H239" s="5">
        <v>12870.390148052391</v>
      </c>
      <c r="I239" s="5">
        <v>13627.639122218807</v>
      </c>
      <c r="J239" s="5">
        <v>13719.079929297775</v>
      </c>
      <c r="K239" s="5">
        <v>14050.708996319898</v>
      </c>
      <c r="L239" s="5">
        <v>12989.363405319213</v>
      </c>
      <c r="M239" s="5">
        <v>13030.856484703203</v>
      </c>
      <c r="N239" s="5">
        <v>16752.973482917736</v>
      </c>
      <c r="O239" s="5">
        <v>15630.64150442601</v>
      </c>
      <c r="P239" s="5">
        <v>21789.009518347681</v>
      </c>
      <c r="Q239" s="5">
        <v>19433.053545256142</v>
      </c>
      <c r="R239" s="5">
        <v>22964.104551363405</v>
      </c>
      <c r="S239" s="5">
        <v>21446.076393776453</v>
      </c>
      <c r="T239" s="5">
        <v>22681.623942601113</v>
      </c>
      <c r="U239" s="5">
        <v>24906.760589399426</v>
      </c>
      <c r="V239" s="5">
        <v>25376.683144255843</v>
      </c>
      <c r="W239" s="5">
        <v>24802.682958275152</v>
      </c>
      <c r="X239" s="5">
        <v>29056.62247844999</v>
      </c>
      <c r="Y239" s="5">
        <v>31900.079600007542</v>
      </c>
      <c r="Z239" s="5">
        <v>28603.229202364462</v>
      </c>
      <c r="AA239" s="5">
        <v>36402.923312801351</v>
      </c>
      <c r="AB239" s="5">
        <v>34920.219281876736</v>
      </c>
      <c r="AC239" s="5">
        <v>40558.16879648099</v>
      </c>
      <c r="AD239" s="5">
        <v>35889.779461562684</v>
      </c>
      <c r="AE239" s="5">
        <v>37251.117841065301</v>
      </c>
    </row>
    <row r="240" spans="1:31">
      <c r="A240" s="58" t="s">
        <v>131</v>
      </c>
      <c r="B240" s="58" t="s">
        <v>125</v>
      </c>
      <c r="C240" s="57" t="s">
        <v>93</v>
      </c>
      <c r="D240" s="5">
        <v>1570.8526624731203</v>
      </c>
      <c r="E240" s="5">
        <v>1348.9810855350349</v>
      </c>
      <c r="F240" s="5">
        <v>1511.252526763185</v>
      </c>
      <c r="G240" s="5">
        <v>1435.4763921783049</v>
      </c>
      <c r="H240" s="5">
        <v>1499.4037396254203</v>
      </c>
      <c r="I240" s="5">
        <v>1582.2023487888305</v>
      </c>
      <c r="J240" s="5">
        <v>1503.3984485730703</v>
      </c>
      <c r="K240" s="5">
        <v>1597.1210767065445</v>
      </c>
      <c r="L240" s="5">
        <v>1562.7498180790601</v>
      </c>
      <c r="M240" s="5">
        <v>1587.78151119071</v>
      </c>
      <c r="N240" s="5">
        <v>1686.4236312728995</v>
      </c>
      <c r="O240" s="5">
        <v>1782.0712628112701</v>
      </c>
      <c r="P240" s="5">
        <v>1671.6445456847803</v>
      </c>
      <c r="Q240" s="5">
        <v>1780.9711834380153</v>
      </c>
      <c r="R240" s="5">
        <v>1766.8640689636702</v>
      </c>
      <c r="S240" s="5">
        <v>1896.3459809397905</v>
      </c>
      <c r="T240" s="5">
        <v>2006.2227092585599</v>
      </c>
      <c r="U240" s="5">
        <v>2010.6933168578553</v>
      </c>
      <c r="V240" s="5">
        <v>2614.1105614358898</v>
      </c>
      <c r="W240" s="5">
        <v>5427.2883992677553</v>
      </c>
      <c r="X240" s="5">
        <v>5728.0386991790947</v>
      </c>
      <c r="Y240" s="5">
        <v>5955.9225254882449</v>
      </c>
      <c r="Z240" s="5">
        <v>6339.5248729973409</v>
      </c>
      <c r="AA240" s="5">
        <v>5918.6012248235247</v>
      </c>
      <c r="AB240" s="5">
        <v>10712.473246329497</v>
      </c>
      <c r="AC240" s="5">
        <v>11305.698161043032</v>
      </c>
      <c r="AD240" s="5">
        <v>14921.054112177491</v>
      </c>
      <c r="AE240" s="5">
        <v>16421.927380718855</v>
      </c>
    </row>
    <row r="241" spans="1:31">
      <c r="A241" s="58" t="s">
        <v>131</v>
      </c>
      <c r="B241" s="58" t="s">
        <v>125</v>
      </c>
      <c r="C241" s="57" t="s">
        <v>94</v>
      </c>
      <c r="D241" s="5">
        <v>5842.7808560000003</v>
      </c>
      <c r="E241" s="5">
        <v>6613.7275390000004</v>
      </c>
      <c r="F241" s="5">
        <v>7347.8947669999998</v>
      </c>
      <c r="G241" s="5">
        <v>8118.929795</v>
      </c>
      <c r="H241" s="5">
        <v>8908.912875</v>
      </c>
      <c r="I241" s="5">
        <v>9552.6316360000001</v>
      </c>
      <c r="J241" s="5">
        <v>9994.1490259999991</v>
      </c>
      <c r="K241" s="5">
        <v>10449.33756</v>
      </c>
      <c r="L241" s="5">
        <v>10985.632439999999</v>
      </c>
      <c r="M241" s="5">
        <v>11533.316849999999</v>
      </c>
      <c r="N241" s="5">
        <v>12070.42345</v>
      </c>
      <c r="O241" s="5">
        <v>12638.259260000001</v>
      </c>
      <c r="P241" s="5">
        <v>13222.36166</v>
      </c>
      <c r="Q241" s="5">
        <v>13762.17942</v>
      </c>
      <c r="R241" s="5">
        <v>14261.039769999999</v>
      </c>
      <c r="S241" s="5">
        <v>14773.439340000001</v>
      </c>
      <c r="T241" s="5">
        <v>15306.059649999999</v>
      </c>
      <c r="U241" s="5">
        <v>15760.22983</v>
      </c>
      <c r="V241" s="5">
        <v>16157.362709999999</v>
      </c>
      <c r="W241" s="5">
        <v>16595.683089999999</v>
      </c>
      <c r="X241" s="5">
        <v>17081.074069999999</v>
      </c>
      <c r="Y241" s="5">
        <v>17575.605339999998</v>
      </c>
      <c r="Z241" s="5">
        <v>18115.9306</v>
      </c>
      <c r="AA241" s="5">
        <v>18716.871429999999</v>
      </c>
      <c r="AB241" s="5">
        <v>19358.948530000001</v>
      </c>
      <c r="AC241" s="5">
        <v>19947.394520000002</v>
      </c>
      <c r="AD241" s="5">
        <v>20501.581569999998</v>
      </c>
      <c r="AE241" s="5">
        <v>20501.581569999998</v>
      </c>
    </row>
    <row r="242" spans="1:31">
      <c r="A242" s="58" t="s">
        <v>131</v>
      </c>
      <c r="B242" s="58" t="s">
        <v>125</v>
      </c>
      <c r="C242" s="57" t="s">
        <v>96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0.12250588514000001</v>
      </c>
      <c r="N242" s="5">
        <v>0</v>
      </c>
      <c r="O242" s="5">
        <v>0</v>
      </c>
      <c r="P242" s="5">
        <v>0</v>
      </c>
      <c r="Q242" s="5">
        <v>2.258502461445</v>
      </c>
      <c r="R242" s="5">
        <v>0</v>
      </c>
      <c r="S242" s="5">
        <v>0</v>
      </c>
      <c r="T242" s="5">
        <v>1.24403410673</v>
      </c>
      <c r="U242" s="5">
        <v>0</v>
      </c>
      <c r="V242" s="5">
        <v>0.63743234021499995</v>
      </c>
      <c r="W242" s="5">
        <v>4.7046853249699998</v>
      </c>
      <c r="X242" s="5">
        <v>3.9706119538950002</v>
      </c>
      <c r="Y242" s="5">
        <v>2.1387465863450004</v>
      </c>
      <c r="Z242" s="5">
        <v>8.8887795262500013</v>
      </c>
      <c r="AA242" s="5">
        <v>17.448670480299999</v>
      </c>
      <c r="AB242" s="5">
        <v>23.892585452719999</v>
      </c>
      <c r="AC242" s="5">
        <v>33.817645511809999</v>
      </c>
      <c r="AD242" s="5">
        <v>144.34596324483496</v>
      </c>
      <c r="AE242" s="5">
        <v>103.62484545623499</v>
      </c>
    </row>
    <row r="243" spans="1:31">
      <c r="A243" s="58" t="s">
        <v>131</v>
      </c>
      <c r="B243" s="58" t="s">
        <v>125</v>
      </c>
      <c r="C243" s="57" t="s">
        <v>98</v>
      </c>
      <c r="D243" s="5">
        <v>-173.3567920976744</v>
      </c>
      <c r="E243" s="5">
        <v>-189.43303050041453</v>
      </c>
      <c r="F243" s="5">
        <v>-180.0035995154395</v>
      </c>
      <c r="G243" s="5">
        <v>-188.99085388362465</v>
      </c>
      <c r="H243" s="5">
        <v>-188.74774997382463</v>
      </c>
      <c r="I243" s="5">
        <v>-173.51192933909454</v>
      </c>
      <c r="J243" s="5">
        <v>-183.2366114323496</v>
      </c>
      <c r="K243" s="5">
        <v>-243.23652504096066</v>
      </c>
      <c r="L243" s="5">
        <v>-229.82643991372549</v>
      </c>
      <c r="M243" s="5">
        <v>-216.96274706939039</v>
      </c>
      <c r="N243" s="5">
        <v>-215.72705101935537</v>
      </c>
      <c r="O243" s="5">
        <v>-308.42395085532041</v>
      </c>
      <c r="P243" s="5">
        <v>-1121.0464023163847</v>
      </c>
      <c r="Q243" s="5">
        <v>-1525.2796034371536</v>
      </c>
      <c r="R243" s="5">
        <v>-1477.1908369163848</v>
      </c>
      <c r="S243" s="5">
        <v>-1565.4412209111331</v>
      </c>
      <c r="T243" s="5">
        <v>-1624.3915708808281</v>
      </c>
      <c r="U243" s="5">
        <v>-1591.0692837558381</v>
      </c>
      <c r="V243" s="5">
        <v>-1549.7954111836793</v>
      </c>
      <c r="W243" s="5">
        <v>-1494.2680920584344</v>
      </c>
      <c r="X243" s="5">
        <v>-1359.8948088564209</v>
      </c>
      <c r="Y243" s="5">
        <v>-1349.7760567954306</v>
      </c>
      <c r="Z243" s="5">
        <v>-1296.5213875007917</v>
      </c>
      <c r="AA243" s="5">
        <v>-2312.8271668576672</v>
      </c>
      <c r="AB243" s="5">
        <v>-2572.1057890717348</v>
      </c>
      <c r="AC243" s="5">
        <v>-2817.0322177580288</v>
      </c>
      <c r="AD243" s="5">
        <v>-2654.8734303136507</v>
      </c>
      <c r="AE243" s="5">
        <v>-4598.2971143144214</v>
      </c>
    </row>
    <row r="244" spans="1:31">
      <c r="A244" s="58" t="s">
        <v>131</v>
      </c>
      <c r="B244" s="58" t="s">
        <v>125</v>
      </c>
      <c r="C244" s="57" t="s">
        <v>99</v>
      </c>
      <c r="D244" s="5">
        <v>-14.328171431300046</v>
      </c>
      <c r="E244" s="5">
        <v>-26.012715959875138</v>
      </c>
      <c r="F244" s="5">
        <v>-38.395168701319925</v>
      </c>
      <c r="G244" s="5">
        <v>-69.302577355759837</v>
      </c>
      <c r="H244" s="5">
        <v>-112.88206707689062</v>
      </c>
      <c r="I244" s="5">
        <v>-135.96164277085029</v>
      </c>
      <c r="J244" s="5">
        <v>-190.93544239679579</v>
      </c>
      <c r="K244" s="5">
        <v>-255.06583492737605</v>
      </c>
      <c r="L244" s="5">
        <v>-338.06027118893013</v>
      </c>
      <c r="M244" s="5">
        <v>-436.15542027782834</v>
      </c>
      <c r="N244" s="5">
        <v>-561.56710481423238</v>
      </c>
      <c r="O244" s="5">
        <v>-704.08758622493815</v>
      </c>
      <c r="P244" s="5">
        <v>-847.10241573278608</v>
      </c>
      <c r="Q244" s="5">
        <v>-1079.1366311424872</v>
      </c>
      <c r="R244" s="5">
        <v>-1305.1263154283606</v>
      </c>
      <c r="S244" s="5">
        <v>-1580.5251003682938</v>
      </c>
      <c r="T244" s="5">
        <v>-1868.0776748183748</v>
      </c>
      <c r="U244" s="5">
        <v>-2072.7442806191848</v>
      </c>
      <c r="V244" s="5">
        <v>-2426.3958997942618</v>
      </c>
      <c r="W244" s="5">
        <v>-2651.0192977621919</v>
      </c>
      <c r="X244" s="5">
        <v>-2662.3011349499343</v>
      </c>
      <c r="Y244" s="5">
        <v>-2890.114096706182</v>
      </c>
      <c r="Z244" s="5">
        <v>-3237.7902165382366</v>
      </c>
      <c r="AA244" s="5">
        <v>-3617.1225654537084</v>
      </c>
      <c r="AB244" s="5">
        <v>-4380.9216914224435</v>
      </c>
      <c r="AC244" s="5">
        <v>-4634.7463951661302</v>
      </c>
      <c r="AD244" s="5">
        <v>-4957.7237109110883</v>
      </c>
      <c r="AE244" s="5">
        <v>-5118.1182219666371</v>
      </c>
    </row>
    <row r="245" spans="1:31">
      <c r="A245" s="58" t="s">
        <v>131</v>
      </c>
      <c r="B245" s="58" t="s">
        <v>125</v>
      </c>
      <c r="C245" s="57" t="s">
        <v>100</v>
      </c>
      <c r="D245" s="5">
        <v>-64.640683730661493</v>
      </c>
      <c r="E245" s="5">
        <v>-78.974564630307398</v>
      </c>
      <c r="F245" s="5">
        <v>-96.411545191184103</v>
      </c>
      <c r="G245" s="5">
        <v>-126.342993042294</v>
      </c>
      <c r="H245" s="5">
        <v>-169.221363393449</v>
      </c>
      <c r="I245" s="5">
        <v>-207.17130659842101</v>
      </c>
      <c r="J245" s="5">
        <v>-242.970139444615</v>
      </c>
      <c r="K245" s="5">
        <v>-280.05241876440903</v>
      </c>
      <c r="L245" s="5">
        <v>-326.56994395440802</v>
      </c>
      <c r="M245" s="5">
        <v>-380.701426228755</v>
      </c>
      <c r="N245" s="5">
        <v>-442.19890460835302</v>
      </c>
      <c r="O245" s="5">
        <v>-508.15607879348602</v>
      </c>
      <c r="P245" s="5">
        <v>-578.19875137019903</v>
      </c>
      <c r="Q245" s="5">
        <v>-646.12430590496695</v>
      </c>
      <c r="R245" s="5">
        <v>-719.14319428237798</v>
      </c>
      <c r="S245" s="5">
        <v>-785.38277037239504</v>
      </c>
      <c r="T245" s="5">
        <v>-847.13069201499002</v>
      </c>
      <c r="U245" s="5">
        <v>-905.46440911891898</v>
      </c>
      <c r="V245" s="5">
        <v>-938.85607393065595</v>
      </c>
      <c r="W245" s="5">
        <v>-979.84344447978799</v>
      </c>
      <c r="X245" s="5">
        <v>-1010.4516068958</v>
      </c>
      <c r="Y245" s="5">
        <v>-1028.3457385454799</v>
      </c>
      <c r="Z245" s="5">
        <v>-1044.46388478329</v>
      </c>
      <c r="AA245" s="5">
        <v>-1060.9671190445199</v>
      </c>
      <c r="AB245" s="5">
        <v>-1060.45421366547</v>
      </c>
      <c r="AC245" s="5">
        <v>-1055.45360697056</v>
      </c>
      <c r="AD245" s="5">
        <v>-1047.28162756347</v>
      </c>
      <c r="AE245" s="5">
        <v>-1068.3071608677401</v>
      </c>
    </row>
    <row r="247" spans="1:31">
      <c r="A247" s="58" t="s">
        <v>131</v>
      </c>
      <c r="B247" s="58" t="s">
        <v>126</v>
      </c>
      <c r="C247" s="57" t="s">
        <v>82</v>
      </c>
      <c r="D247" s="5">
        <v>511.62805403107035</v>
      </c>
      <c r="E247" s="5">
        <v>429.70239014446986</v>
      </c>
      <c r="F247" s="5">
        <v>43.262334311555001</v>
      </c>
      <c r="G247" s="5">
        <v>33.300167509675006</v>
      </c>
      <c r="H247" s="5">
        <v>45.389310270774992</v>
      </c>
      <c r="I247" s="5">
        <v>91.167973775005009</v>
      </c>
      <c r="J247" s="5">
        <v>85.980814497834999</v>
      </c>
      <c r="K247" s="5">
        <v>150.57304340282997</v>
      </c>
      <c r="L247" s="5">
        <v>200.75695751845495</v>
      </c>
      <c r="M247" s="5">
        <v>227.00108745892496</v>
      </c>
      <c r="N247" s="5">
        <v>200.64536009544503</v>
      </c>
      <c r="O247" s="5">
        <v>436.52441838157483</v>
      </c>
      <c r="P247" s="5">
        <v>622.45243923296005</v>
      </c>
      <c r="Q247" s="5">
        <v>750.56146375092055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131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131</v>
      </c>
      <c r="B249" s="58" t="s">
        <v>126</v>
      </c>
      <c r="C249" s="57" t="s">
        <v>84</v>
      </c>
      <c r="D249" s="5">
        <v>55.769999624174986</v>
      </c>
      <c r="E249" s="5">
        <v>42.956022113949999</v>
      </c>
      <c r="F249" s="5">
        <v>5.3570130428249998</v>
      </c>
      <c r="G249" s="5">
        <v>3.0839099354449999</v>
      </c>
      <c r="H249" s="5">
        <v>3.5749189065350002</v>
      </c>
      <c r="I249" s="5">
        <v>16.409941959420003</v>
      </c>
      <c r="J249" s="5">
        <v>17.379232472615001</v>
      </c>
      <c r="K249" s="5">
        <v>24.93321560099001</v>
      </c>
      <c r="L249" s="5">
        <v>40.097159758824994</v>
      </c>
      <c r="M249" s="5">
        <v>54.434467197924988</v>
      </c>
      <c r="N249" s="5">
        <v>25.620144346420002</v>
      </c>
      <c r="O249" s="5">
        <v>87.505777343504988</v>
      </c>
      <c r="P249" s="5">
        <v>138.89681111206005</v>
      </c>
      <c r="Q249" s="5">
        <v>269.34877075106505</v>
      </c>
      <c r="R249" s="5">
        <v>410.81100033494988</v>
      </c>
      <c r="S249" s="5">
        <v>540.48314020188957</v>
      </c>
      <c r="T249" s="5">
        <v>371.46253980982999</v>
      </c>
      <c r="U249" s="5">
        <v>549.77643014592002</v>
      </c>
      <c r="V249" s="5">
        <v>760.13829830752923</v>
      </c>
      <c r="W249" s="5">
        <v>895.95863581427943</v>
      </c>
      <c r="X249" s="5">
        <v>1236.0600314966696</v>
      </c>
      <c r="Y249" s="5">
        <v>471.30253226187995</v>
      </c>
      <c r="Z249" s="5">
        <v>652.88670037589475</v>
      </c>
      <c r="AA249" s="5">
        <v>622.57359593222998</v>
      </c>
      <c r="AB249" s="5">
        <v>646.91506919974506</v>
      </c>
      <c r="AC249" s="5">
        <v>826.25820420303455</v>
      </c>
      <c r="AD249" s="5">
        <v>1728.8515196354194</v>
      </c>
      <c r="AE249" s="5">
        <v>800.24833968770486</v>
      </c>
    </row>
    <row r="250" spans="1:31">
      <c r="A250" s="58" t="s">
        <v>131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131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131</v>
      </c>
      <c r="B252" s="58" t="s">
        <v>126</v>
      </c>
      <c r="C252" s="57" t="s">
        <v>87</v>
      </c>
      <c r="D252" s="5">
        <v>189.64592983057514</v>
      </c>
      <c r="E252" s="5">
        <v>201.59267770096017</v>
      </c>
      <c r="F252" s="5">
        <v>197.28235331981014</v>
      </c>
      <c r="G252" s="5">
        <v>198.32603989128521</v>
      </c>
      <c r="H252" s="5">
        <v>203.99464121338013</v>
      </c>
      <c r="I252" s="5">
        <v>191.43696642439019</v>
      </c>
      <c r="J252" s="5">
        <v>203.61309074412509</v>
      </c>
      <c r="K252" s="5">
        <v>194.14482690267016</v>
      </c>
      <c r="L252" s="5">
        <v>195.82943804792012</v>
      </c>
      <c r="M252" s="5">
        <v>176.65372949962523</v>
      </c>
      <c r="N252" s="5">
        <v>179.00958790206522</v>
      </c>
      <c r="O252" s="5">
        <v>279.59640230791069</v>
      </c>
      <c r="P252" s="5">
        <v>258.82257058961557</v>
      </c>
      <c r="Q252" s="5">
        <v>269.98990263316563</v>
      </c>
      <c r="R252" s="5">
        <v>879.8322561151931</v>
      </c>
      <c r="S252" s="5">
        <v>889.18004949278316</v>
      </c>
      <c r="T252" s="5">
        <v>888.08114032973754</v>
      </c>
      <c r="U252" s="5">
        <v>1153.8381800838636</v>
      </c>
      <c r="V252" s="5">
        <v>1128.5388073977326</v>
      </c>
      <c r="W252" s="5">
        <v>1080.8159269021978</v>
      </c>
      <c r="X252" s="5">
        <v>989.41047445319759</v>
      </c>
      <c r="Y252" s="5">
        <v>1053.3280347509467</v>
      </c>
      <c r="Z252" s="5">
        <v>1047.0136417658352</v>
      </c>
      <c r="AA252" s="5">
        <v>1001.6417884372511</v>
      </c>
      <c r="AB252" s="5">
        <v>1097.4040837625419</v>
      </c>
      <c r="AC252" s="5">
        <v>1943.3642709928722</v>
      </c>
      <c r="AD252" s="5">
        <v>2457.0927026330296</v>
      </c>
      <c r="AE252" s="5">
        <v>3115.8936393577246</v>
      </c>
    </row>
    <row r="253" spans="1:31">
      <c r="A253" s="58" t="s">
        <v>131</v>
      </c>
      <c r="B253" s="58" t="s">
        <v>126</v>
      </c>
      <c r="C253" s="57" t="s">
        <v>88</v>
      </c>
      <c r="D253" s="5">
        <v>50.45692411592487</v>
      </c>
      <c r="E253" s="5">
        <v>73.780808323260061</v>
      </c>
      <c r="F253" s="5">
        <v>87.150319966220081</v>
      </c>
      <c r="G253" s="5">
        <v>111.13524866575931</v>
      </c>
      <c r="H253" s="5">
        <v>137.01375321869986</v>
      </c>
      <c r="I253" s="5">
        <v>156.4121214065996</v>
      </c>
      <c r="J253" s="5">
        <v>190.96609606493095</v>
      </c>
      <c r="K253" s="5">
        <v>207.22272257666441</v>
      </c>
      <c r="L253" s="5">
        <v>248.10106952768058</v>
      </c>
      <c r="M253" s="5">
        <v>280.63927354382139</v>
      </c>
      <c r="N253" s="5">
        <v>320.67535962862917</v>
      </c>
      <c r="O253" s="5">
        <v>376.73319023234359</v>
      </c>
      <c r="P253" s="5">
        <v>420.86729365045215</v>
      </c>
      <c r="Q253" s="5">
        <v>482.11778996899864</v>
      </c>
      <c r="R253" s="5">
        <v>526.40371814581147</v>
      </c>
      <c r="S253" s="5">
        <v>600.13944904653783</v>
      </c>
      <c r="T253" s="5">
        <v>658.00199349697925</v>
      </c>
      <c r="U253" s="5">
        <v>705.41972563378056</v>
      </c>
      <c r="V253" s="5">
        <v>753.42493593152631</v>
      </c>
      <c r="W253" s="5">
        <v>790.21434130445311</v>
      </c>
      <c r="X253" s="5">
        <v>817.64604164406887</v>
      </c>
      <c r="Y253" s="5">
        <v>872.49924206291541</v>
      </c>
      <c r="Z253" s="5">
        <v>974.24032941092219</v>
      </c>
      <c r="AA253" s="5">
        <v>995.29949548566788</v>
      </c>
      <c r="AB253" s="5">
        <v>1163.4378636907481</v>
      </c>
      <c r="AC253" s="5">
        <v>1248.084451065507</v>
      </c>
      <c r="AD253" s="5">
        <v>1325.1242672048402</v>
      </c>
      <c r="AE253" s="5">
        <v>1381.1630235605362</v>
      </c>
    </row>
    <row r="254" spans="1:31">
      <c r="A254" s="58" t="s">
        <v>131</v>
      </c>
      <c r="B254" s="58" t="s">
        <v>126</v>
      </c>
      <c r="C254" s="57" t="s">
        <v>89</v>
      </c>
      <c r="D254" s="5">
        <v>61.125537086179797</v>
      </c>
      <c r="E254" s="5">
        <v>75.521406578758999</v>
      </c>
      <c r="F254" s="5">
        <v>89.799427448853194</v>
      </c>
      <c r="G254" s="5">
        <v>104.522880801684</v>
      </c>
      <c r="H254" s="5">
        <v>119.106502825606</v>
      </c>
      <c r="I254" s="5">
        <v>132.638461654715</v>
      </c>
      <c r="J254" s="5">
        <v>147.03961400327199</v>
      </c>
      <c r="K254" s="5">
        <v>160.79290445230799</v>
      </c>
      <c r="L254" s="5">
        <v>176.98409794646301</v>
      </c>
      <c r="M254" s="5">
        <v>194.724673733467</v>
      </c>
      <c r="N254" s="5">
        <v>214.400785065767</v>
      </c>
      <c r="O254" s="5">
        <v>234.10287850697199</v>
      </c>
      <c r="P254" s="5">
        <v>255.11589305206499</v>
      </c>
      <c r="Q254" s="5">
        <v>271.44223833760901</v>
      </c>
      <c r="R254" s="5">
        <v>287.97081623727701</v>
      </c>
      <c r="S254" s="5">
        <v>301.95784819186298</v>
      </c>
      <c r="T254" s="5">
        <v>315.10785619469999</v>
      </c>
      <c r="U254" s="5">
        <v>321.46052280606898</v>
      </c>
      <c r="V254" s="5">
        <v>327.62642002192001</v>
      </c>
      <c r="W254" s="5">
        <v>330.647282906925</v>
      </c>
      <c r="X254" s="5">
        <v>331.59043462239202</v>
      </c>
      <c r="Y254" s="5">
        <v>329.57176604128301</v>
      </c>
      <c r="Z254" s="5">
        <v>328.33938568547597</v>
      </c>
      <c r="AA254" s="5">
        <v>329.83260252169703</v>
      </c>
      <c r="AB254" s="5">
        <v>329.43227394387401</v>
      </c>
      <c r="AC254" s="5">
        <v>326.31250381442101</v>
      </c>
      <c r="AD254" s="5">
        <v>322.15587751755498</v>
      </c>
      <c r="AE254" s="5">
        <v>328.01629049660602</v>
      </c>
    </row>
    <row r="255" spans="1:31">
      <c r="A255" s="58" t="s">
        <v>131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131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131</v>
      </c>
      <c r="B257" s="58" t="s">
        <v>126</v>
      </c>
      <c r="C257" s="57" t="s">
        <v>92</v>
      </c>
      <c r="D257" s="5">
        <v>6561.0924118961775</v>
      </c>
      <c r="E257" s="5">
        <v>6792.8118639288678</v>
      </c>
      <c r="F257" s="5">
        <v>6233.9296774500945</v>
      </c>
      <c r="G257" s="5">
        <v>6305.8473436096219</v>
      </c>
      <c r="H257" s="5">
        <v>5992.330814869395</v>
      </c>
      <c r="I257" s="5">
        <v>6722.8056886070071</v>
      </c>
      <c r="J257" s="5">
        <v>6277.8957003906953</v>
      </c>
      <c r="K257" s="5">
        <v>5940.7147448330898</v>
      </c>
      <c r="L257" s="5">
        <v>7151.7625959223396</v>
      </c>
      <c r="M257" s="5">
        <v>8855.3349469044515</v>
      </c>
      <c r="N257" s="5">
        <v>10110.668973433299</v>
      </c>
      <c r="O257" s="5">
        <v>11003.924643758761</v>
      </c>
      <c r="P257" s="5">
        <v>13379.715452905146</v>
      </c>
      <c r="Q257" s="5">
        <v>13033.672953211926</v>
      </c>
      <c r="R257" s="5">
        <v>14451.587769425147</v>
      </c>
      <c r="S257" s="5">
        <v>13004.558520242346</v>
      </c>
      <c r="T257" s="5">
        <v>14738.516575240927</v>
      </c>
      <c r="U257" s="5">
        <v>16342.054542558226</v>
      </c>
      <c r="V257" s="5">
        <v>16244.879592667508</v>
      </c>
      <c r="W257" s="5">
        <v>16930.928505447075</v>
      </c>
      <c r="X257" s="5">
        <v>16626.375627736099</v>
      </c>
      <c r="Y257" s="5">
        <v>17547.976323159881</v>
      </c>
      <c r="Z257" s="5">
        <v>18425.984217196998</v>
      </c>
      <c r="AA257" s="5">
        <v>21125.546568229649</v>
      </c>
      <c r="AB257" s="5">
        <v>22496.791031820052</v>
      </c>
      <c r="AC257" s="5">
        <v>24475.639706127953</v>
      </c>
      <c r="AD257" s="5">
        <v>22502.665610633874</v>
      </c>
      <c r="AE257" s="5">
        <v>25193.229311577492</v>
      </c>
    </row>
    <row r="258" spans="1:31">
      <c r="A258" s="58" t="s">
        <v>131</v>
      </c>
      <c r="B258" s="58" t="s">
        <v>126</v>
      </c>
      <c r="C258" s="57" t="s">
        <v>93</v>
      </c>
      <c r="D258" s="5">
        <v>1144.5563794713146</v>
      </c>
      <c r="E258" s="5">
        <v>861.99167593601521</v>
      </c>
      <c r="F258" s="5">
        <v>935.30585284160043</v>
      </c>
      <c r="G258" s="5">
        <v>919.96555694461983</v>
      </c>
      <c r="H258" s="5">
        <v>923.63691149642523</v>
      </c>
      <c r="I258" s="5">
        <v>950.79296265325979</v>
      </c>
      <c r="J258" s="5">
        <v>932.53833443605049</v>
      </c>
      <c r="K258" s="5">
        <v>1002.102986227105</v>
      </c>
      <c r="L258" s="5">
        <v>980.0255560835501</v>
      </c>
      <c r="M258" s="5">
        <v>948.5730700259453</v>
      </c>
      <c r="N258" s="5">
        <v>1000.8297001544804</v>
      </c>
      <c r="O258" s="5">
        <v>1034.7719640611051</v>
      </c>
      <c r="P258" s="5">
        <v>1020.7058056215005</v>
      </c>
      <c r="Q258" s="5">
        <v>1047.4900207421704</v>
      </c>
      <c r="R258" s="5">
        <v>1028.8416434861801</v>
      </c>
      <c r="S258" s="5">
        <v>1034.1767444326151</v>
      </c>
      <c r="T258" s="5">
        <v>1047.8948147432197</v>
      </c>
      <c r="U258" s="5">
        <v>1328.8913860025605</v>
      </c>
      <c r="V258" s="5">
        <v>2240.3935907324153</v>
      </c>
      <c r="W258" s="5">
        <v>2012.1000101315803</v>
      </c>
      <c r="X258" s="5">
        <v>3795.374377213051</v>
      </c>
      <c r="Y258" s="5">
        <v>3679.6268737930641</v>
      </c>
      <c r="Z258" s="5">
        <v>3521.3694479576266</v>
      </c>
      <c r="AA258" s="5">
        <v>3176.3299552883004</v>
      </c>
      <c r="AB258" s="5">
        <v>4415.897651341611</v>
      </c>
      <c r="AC258" s="5">
        <v>7151.9502248414947</v>
      </c>
      <c r="AD258" s="5">
        <v>9145.5486404135827</v>
      </c>
      <c r="AE258" s="5">
        <v>9544.8158446450889</v>
      </c>
    </row>
    <row r="259" spans="1:31">
      <c r="A259" s="58" t="s">
        <v>131</v>
      </c>
      <c r="B259" s="58" t="s">
        <v>126</v>
      </c>
      <c r="C259" s="57" t="s">
        <v>94</v>
      </c>
      <c r="D259" s="5">
        <v>3464.1042900000002</v>
      </c>
      <c r="E259" s="5">
        <v>3704.3012859999999</v>
      </c>
      <c r="F259" s="5">
        <v>3929.336597</v>
      </c>
      <c r="G259" s="5">
        <v>4160.8445330000004</v>
      </c>
      <c r="H259" s="5">
        <v>4390.4749350000002</v>
      </c>
      <c r="I259" s="5">
        <v>4602.935066</v>
      </c>
      <c r="J259" s="5">
        <v>4788.5521189999999</v>
      </c>
      <c r="K259" s="5">
        <v>4974.068561</v>
      </c>
      <c r="L259" s="5">
        <v>5195.5127199999997</v>
      </c>
      <c r="M259" s="5">
        <v>5426.1236559999998</v>
      </c>
      <c r="N259" s="5">
        <v>5659.3460420000001</v>
      </c>
      <c r="O259" s="5">
        <v>5899.359058</v>
      </c>
      <c r="P259" s="5">
        <v>6128.2930829999996</v>
      </c>
      <c r="Q259" s="5">
        <v>6330.8400430000002</v>
      </c>
      <c r="R259" s="5">
        <v>6528.5941540000003</v>
      </c>
      <c r="S259" s="5">
        <v>6729.7528599999996</v>
      </c>
      <c r="T259" s="5">
        <v>6932.071758</v>
      </c>
      <c r="U259" s="5">
        <v>7102.3802949999999</v>
      </c>
      <c r="V259" s="5">
        <v>7264.4218510000001</v>
      </c>
      <c r="W259" s="5">
        <v>7435.724432</v>
      </c>
      <c r="X259" s="5">
        <v>7617.199627</v>
      </c>
      <c r="Y259" s="5">
        <v>7790.836738</v>
      </c>
      <c r="Z259" s="5">
        <v>7985.3206039999995</v>
      </c>
      <c r="AA259" s="5">
        <v>8198.2314499999993</v>
      </c>
      <c r="AB259" s="5">
        <v>8419.1045009999998</v>
      </c>
      <c r="AC259" s="5">
        <v>8611.9832600000009</v>
      </c>
      <c r="AD259" s="5">
        <v>8802.7371449999991</v>
      </c>
      <c r="AE259" s="5">
        <v>8802.7371449999991</v>
      </c>
    </row>
    <row r="260" spans="1:31">
      <c r="A260" s="58" t="s">
        <v>131</v>
      </c>
      <c r="B260" s="58" t="s">
        <v>126</v>
      </c>
      <c r="C260" s="57" t="s">
        <v>96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8.6616401130000006E-2</v>
      </c>
      <c r="N260" s="5">
        <v>0</v>
      </c>
      <c r="O260" s="5">
        <v>0</v>
      </c>
      <c r="P260" s="5">
        <v>0</v>
      </c>
      <c r="Q260" s="5">
        <v>0.68225243471999997</v>
      </c>
      <c r="R260" s="5">
        <v>1.33722121179</v>
      </c>
      <c r="S260" s="5">
        <v>3.008120977835</v>
      </c>
      <c r="T260" s="5">
        <v>2.4095452567200004</v>
      </c>
      <c r="U260" s="5">
        <v>0</v>
      </c>
      <c r="V260" s="5">
        <v>0.28942286746000001</v>
      </c>
      <c r="W260" s="5">
        <v>1.6857460915700002</v>
      </c>
      <c r="X260" s="5">
        <v>1.9661376386349998</v>
      </c>
      <c r="Y260" s="5">
        <v>2.8171019324100004</v>
      </c>
      <c r="Z260" s="5">
        <v>3.6511207640500003</v>
      </c>
      <c r="AA260" s="5">
        <v>7.4725430756350004</v>
      </c>
      <c r="AB260" s="5">
        <v>16.255592777145001</v>
      </c>
      <c r="AC260" s="5">
        <v>14.874740984915002</v>
      </c>
      <c r="AD260" s="5">
        <v>73.884076109549994</v>
      </c>
      <c r="AE260" s="5">
        <v>36.906298000884995</v>
      </c>
    </row>
    <row r="261" spans="1:31">
      <c r="A261" s="58" t="s">
        <v>131</v>
      </c>
      <c r="B261" s="58" t="s">
        <v>126</v>
      </c>
      <c r="C261" s="57" t="s">
        <v>98</v>
      </c>
      <c r="D261" s="5">
        <v>-225.76903256224981</v>
      </c>
      <c r="E261" s="5">
        <v>-239.99135576905991</v>
      </c>
      <c r="F261" s="5">
        <v>-234.86001566386466</v>
      </c>
      <c r="G261" s="5">
        <v>-236.10250005438496</v>
      </c>
      <c r="H261" s="5">
        <v>-242.85083700839476</v>
      </c>
      <c r="I261" s="5">
        <v>-227.90236735941969</v>
      </c>
      <c r="J261" s="5">
        <v>-242.3954623923197</v>
      </c>
      <c r="K261" s="5">
        <v>-231.12629925983464</v>
      </c>
      <c r="L261" s="5">
        <v>-233.70619257025976</v>
      </c>
      <c r="M261" s="5">
        <v>-209.72484902082977</v>
      </c>
      <c r="N261" s="5">
        <v>-213.68399059646978</v>
      </c>
      <c r="O261" s="5">
        <v>-330.86493198072884</v>
      </c>
      <c r="P261" s="5">
        <v>-307.71598220321408</v>
      </c>
      <c r="Q261" s="5">
        <v>-319.12129947584901</v>
      </c>
      <c r="R261" s="5">
        <v>-1038.7321417778971</v>
      </c>
      <c r="S261" s="5">
        <v>-1046.785350416877</v>
      </c>
      <c r="T261" s="5">
        <v>-1049.8483336003769</v>
      </c>
      <c r="U261" s="5">
        <v>-1356.8351951927332</v>
      </c>
      <c r="V261" s="5">
        <v>-1333.8299585234934</v>
      </c>
      <c r="W261" s="5">
        <v>-1269.6913244083</v>
      </c>
      <c r="X261" s="5">
        <v>-1165.9865714664415</v>
      </c>
      <c r="Y261" s="5">
        <v>-1245.2748372818951</v>
      </c>
      <c r="Z261" s="5">
        <v>-1230.0001727419999</v>
      </c>
      <c r="AA261" s="5">
        <v>-1184.5531793901098</v>
      </c>
      <c r="AB261" s="5">
        <v>-1289.3730966226963</v>
      </c>
      <c r="AC261" s="5">
        <v>-2320.5600771937243</v>
      </c>
      <c r="AD261" s="5">
        <v>-2923.2434979852164</v>
      </c>
      <c r="AE261" s="5">
        <v>-3725.4737837991456</v>
      </c>
    </row>
    <row r="262" spans="1:31">
      <c r="A262" s="58" t="s">
        <v>131</v>
      </c>
      <c r="B262" s="58" t="s">
        <v>126</v>
      </c>
      <c r="C262" s="57" t="s">
        <v>99</v>
      </c>
      <c r="D262" s="5">
        <v>-59.355221502335034</v>
      </c>
      <c r="E262" s="5">
        <v>-86.792373840195367</v>
      </c>
      <c r="F262" s="5">
        <v>-102.51965684088981</v>
      </c>
      <c r="G262" s="5">
        <v>-130.73443173406051</v>
      </c>
      <c r="H262" s="5">
        <v>-161.17672279267995</v>
      </c>
      <c r="I262" s="5">
        <v>-183.99607733621912</v>
      </c>
      <c r="J262" s="5">
        <v>-224.64379527735073</v>
      </c>
      <c r="K262" s="5">
        <v>-244.13386976670188</v>
      </c>
      <c r="L262" s="5">
        <v>-293.21588385861895</v>
      </c>
      <c r="M262" s="5">
        <v>-332.49964359358427</v>
      </c>
      <c r="N262" s="5">
        <v>-382.86470603006404</v>
      </c>
      <c r="O262" s="5">
        <v>-449.18213208902216</v>
      </c>
      <c r="P262" s="5">
        <v>-506.0513590885929</v>
      </c>
      <c r="Q262" s="5">
        <v>-579.55836362467801</v>
      </c>
      <c r="R262" s="5">
        <v>-636.19441442144648</v>
      </c>
      <c r="S262" s="5">
        <v>-723.68900467972048</v>
      </c>
      <c r="T262" s="5">
        <v>-800.90414132711123</v>
      </c>
      <c r="U262" s="5">
        <v>-857.71379997427823</v>
      </c>
      <c r="V262" s="5">
        <v>-927.32056749072558</v>
      </c>
      <c r="W262" s="5">
        <v>-967.66528741590287</v>
      </c>
      <c r="X262" s="5">
        <v>-1006.2997680636496</v>
      </c>
      <c r="Y262" s="5">
        <v>-1082.323576833752</v>
      </c>
      <c r="Z262" s="5">
        <v>-1207.131976514841</v>
      </c>
      <c r="AA262" s="5">
        <v>-1244.1024589430926</v>
      </c>
      <c r="AB262" s="5">
        <v>-1450.9099969146046</v>
      </c>
      <c r="AC262" s="5">
        <v>-1565.6117888493534</v>
      </c>
      <c r="AD262" s="5">
        <v>-1660.3445889212683</v>
      </c>
      <c r="AE262" s="5">
        <v>-1741.7037005892528</v>
      </c>
    </row>
    <row r="263" spans="1:31">
      <c r="A263" s="58" t="s">
        <v>131</v>
      </c>
      <c r="B263" s="58" t="s">
        <v>126</v>
      </c>
      <c r="C263" s="57" t="s">
        <v>100</v>
      </c>
      <c r="D263" s="5">
        <v>-71.831632237984294</v>
      </c>
      <c r="E263" s="5">
        <v>-88.474226014238099</v>
      </c>
      <c r="F263" s="5">
        <v>-105.091648382366</v>
      </c>
      <c r="G263" s="5">
        <v>-121.847230262655</v>
      </c>
      <c r="H263" s="5">
        <v>-138.18307167329399</v>
      </c>
      <c r="I263" s="5">
        <v>-154.54672448616799</v>
      </c>
      <c r="J263" s="5">
        <v>-170.085384672635</v>
      </c>
      <c r="K263" s="5">
        <v>-186.06412840038001</v>
      </c>
      <c r="L263" s="5">
        <v>-204.29765091465299</v>
      </c>
      <c r="M263" s="5">
        <v>-224.31885777919999</v>
      </c>
      <c r="N263" s="5">
        <v>-245.80229024094101</v>
      </c>
      <c r="O263" s="5">
        <v>-269.571024561721</v>
      </c>
      <c r="P263" s="5">
        <v>-292.08771853213301</v>
      </c>
      <c r="Q263" s="5">
        <v>-311.14962977854498</v>
      </c>
      <c r="R263" s="5">
        <v>-329.12199576827101</v>
      </c>
      <c r="S263" s="5">
        <v>-344.35469671242203</v>
      </c>
      <c r="T263" s="5">
        <v>-359.06046283572999</v>
      </c>
      <c r="U263" s="5">
        <v>-366.42615864923403</v>
      </c>
      <c r="V263" s="5">
        <v>-372.97435756681699</v>
      </c>
      <c r="W263" s="5">
        <v>-375.98843199699598</v>
      </c>
      <c r="X263" s="5">
        <v>-376.14972154543398</v>
      </c>
      <c r="Y263" s="5">
        <v>-372.10247113258799</v>
      </c>
      <c r="Z263" s="5">
        <v>-372.35619505575198</v>
      </c>
      <c r="AA263" s="5">
        <v>-371.74906723915598</v>
      </c>
      <c r="AB263" s="5">
        <v>-371.888449210082</v>
      </c>
      <c r="AC263" s="5">
        <v>-367.52447906026799</v>
      </c>
      <c r="AD263" s="5">
        <v>-361.74313760135999</v>
      </c>
      <c r="AE263" s="5">
        <v>-367.48323469837601</v>
      </c>
    </row>
    <row r="265" spans="1:31">
      <c r="A265" s="58" t="s">
        <v>131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131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131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0.7772520273600001</v>
      </c>
      <c r="L267" s="5">
        <v>0.7772520273600001</v>
      </c>
      <c r="M267" s="5">
        <v>1.5545040547200002</v>
      </c>
      <c r="N267" s="5">
        <v>0.6394608946</v>
      </c>
      <c r="O267" s="5">
        <v>0</v>
      </c>
      <c r="P267" s="5">
        <v>0.85497723009500004</v>
      </c>
      <c r="Q267" s="5">
        <v>3.9616109471700005</v>
      </c>
      <c r="R267" s="5">
        <v>0.46341737984999998</v>
      </c>
      <c r="S267" s="5">
        <v>0.92745717375000014</v>
      </c>
      <c r="T267" s="5">
        <v>1.0720312134950001</v>
      </c>
      <c r="U267" s="5">
        <v>1.0915272981700002</v>
      </c>
      <c r="V267" s="5">
        <v>0</v>
      </c>
      <c r="W267" s="5">
        <v>2.0492747652799999</v>
      </c>
      <c r="X267" s="5">
        <v>1.9636342629850001</v>
      </c>
      <c r="Y267" s="5">
        <v>0.60845005332000002</v>
      </c>
      <c r="Z267" s="5">
        <v>3.0913302572750001</v>
      </c>
      <c r="AA267" s="5">
        <v>0.90086745796500001</v>
      </c>
      <c r="AB267" s="5">
        <v>4.284448807155</v>
      </c>
      <c r="AC267" s="5">
        <v>3.7889844229500005</v>
      </c>
      <c r="AD267" s="5">
        <v>5.8204239922399994</v>
      </c>
      <c r="AE267" s="5">
        <v>0</v>
      </c>
    </row>
    <row r="268" spans="1:31">
      <c r="A268" s="58" t="s">
        <v>131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131</v>
      </c>
      <c r="B269" s="58" t="s">
        <v>127</v>
      </c>
      <c r="C269" s="57" t="s">
        <v>86</v>
      </c>
      <c r="D269" s="5">
        <v>7142.9635918284348</v>
      </c>
      <c r="E269" s="5">
        <v>9235.5382766422535</v>
      </c>
      <c r="F269" s="5">
        <v>8153.3412757785582</v>
      </c>
      <c r="G269" s="5">
        <v>8016.8627107182683</v>
      </c>
      <c r="H269" s="5">
        <v>9442.0300793015722</v>
      </c>
      <c r="I269" s="5">
        <v>9118.1688864908392</v>
      </c>
      <c r="J269" s="5">
        <v>8465.4028355496703</v>
      </c>
      <c r="K269" s="5">
        <v>9468.7649964009797</v>
      </c>
      <c r="L269" s="5">
        <v>6947.1873552511424</v>
      </c>
      <c r="M269" s="5">
        <v>9827.6415459702675</v>
      </c>
      <c r="N269" s="5">
        <v>8705.166120864782</v>
      </c>
      <c r="O269" s="5">
        <v>7570.6118124407121</v>
      </c>
      <c r="P269" s="5">
        <v>9698.4385892552509</v>
      </c>
      <c r="Q269" s="5">
        <v>8083.5864242578155</v>
      </c>
      <c r="R269" s="5">
        <v>8173.8790017331003</v>
      </c>
      <c r="S269" s="5">
        <v>9011.792463873031</v>
      </c>
      <c r="T269" s="5">
        <v>8602.7390172072719</v>
      </c>
      <c r="U269" s="5">
        <v>8518.048652642221</v>
      </c>
      <c r="V269" s="5">
        <v>8688.1147381780975</v>
      </c>
      <c r="W269" s="5">
        <v>6939.4913789570637</v>
      </c>
      <c r="X269" s="5">
        <v>9269.7793619182557</v>
      </c>
      <c r="Y269" s="5">
        <v>8297.9909687819927</v>
      </c>
      <c r="Z269" s="5">
        <v>7425.138560945451</v>
      </c>
      <c r="AA269" s="5">
        <v>8070.9748141528744</v>
      </c>
      <c r="AB269" s="5">
        <v>7643.7375389874342</v>
      </c>
      <c r="AC269" s="5">
        <v>8310.9039024768899</v>
      </c>
      <c r="AD269" s="5">
        <v>8725.1686684592642</v>
      </c>
      <c r="AE269" s="5">
        <v>8107.6586091400241</v>
      </c>
    </row>
    <row r="270" spans="1:31">
      <c r="A270" s="58" t="s">
        <v>131</v>
      </c>
      <c r="B270" s="58" t="s">
        <v>127</v>
      </c>
      <c r="C270" s="57" t="s">
        <v>87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365.31653347068487</v>
      </c>
      <c r="N270" s="5">
        <v>394.9110342081201</v>
      </c>
      <c r="O270" s="5">
        <v>890.5946411513703</v>
      </c>
      <c r="P270" s="5">
        <v>744.68120171049509</v>
      </c>
      <c r="Q270" s="5">
        <v>657.87531943212002</v>
      </c>
      <c r="R270" s="5">
        <v>685.99671829077965</v>
      </c>
      <c r="S270" s="5">
        <v>793.06754596666019</v>
      </c>
      <c r="T270" s="5">
        <v>709.37415516526505</v>
      </c>
      <c r="U270" s="5">
        <v>736.48696206859972</v>
      </c>
      <c r="V270" s="5">
        <v>748.31606367944516</v>
      </c>
      <c r="W270" s="5">
        <v>804.47621520546011</v>
      </c>
      <c r="X270" s="5">
        <v>684.33083697764471</v>
      </c>
      <c r="Y270" s="5">
        <v>749.98862983789002</v>
      </c>
      <c r="Z270" s="5">
        <v>838.32381956100539</v>
      </c>
      <c r="AA270" s="5">
        <v>940.5533581287001</v>
      </c>
      <c r="AB270" s="5">
        <v>1380.4564791078899</v>
      </c>
      <c r="AC270" s="5">
        <v>1328.679016301699</v>
      </c>
      <c r="AD270" s="5">
        <v>1410.2358942886005</v>
      </c>
      <c r="AE270" s="5">
        <v>1367.3293828452397</v>
      </c>
    </row>
    <row r="271" spans="1:31">
      <c r="A271" s="58" t="s">
        <v>131</v>
      </c>
      <c r="B271" s="58" t="s">
        <v>127</v>
      </c>
      <c r="C271" s="57" t="s">
        <v>88</v>
      </c>
      <c r="D271" s="5">
        <v>0.25460901354499976</v>
      </c>
      <c r="E271" s="5">
        <v>6.7821421000000007E-2</v>
      </c>
      <c r="F271" s="5">
        <v>0.94010675090999984</v>
      </c>
      <c r="G271" s="5">
        <v>1.9654398399499997</v>
      </c>
      <c r="H271" s="5">
        <v>8.4451841350599981</v>
      </c>
      <c r="I271" s="5">
        <v>10.827925290184977</v>
      </c>
      <c r="J271" s="5">
        <v>15.604613953755027</v>
      </c>
      <c r="K271" s="5">
        <v>19.739406215084976</v>
      </c>
      <c r="L271" s="5">
        <v>25.093193727745025</v>
      </c>
      <c r="M271" s="5">
        <v>23.722676574584995</v>
      </c>
      <c r="N271" s="5">
        <v>32.781043793760006</v>
      </c>
      <c r="O271" s="5">
        <v>44.690412685030083</v>
      </c>
      <c r="P271" s="5">
        <v>45.06291071816004</v>
      </c>
      <c r="Q271" s="5">
        <v>47.372381754870055</v>
      </c>
      <c r="R271" s="5">
        <v>62.469497975620051</v>
      </c>
      <c r="S271" s="5">
        <v>78.897121157725337</v>
      </c>
      <c r="T271" s="5">
        <v>81.480053009499784</v>
      </c>
      <c r="U271" s="5">
        <v>90.859278760859851</v>
      </c>
      <c r="V271" s="5">
        <v>109.04638969334995</v>
      </c>
      <c r="W271" s="5">
        <v>127.24245850006493</v>
      </c>
      <c r="X271" s="5">
        <v>109.53350206383014</v>
      </c>
      <c r="Y271" s="5">
        <v>139.52618211811995</v>
      </c>
      <c r="Z271" s="5">
        <v>170.58406040133534</v>
      </c>
      <c r="AA271" s="5">
        <v>187.29472858976459</v>
      </c>
      <c r="AB271" s="5">
        <v>217.18763505048543</v>
      </c>
      <c r="AC271" s="5">
        <v>217.34543047479542</v>
      </c>
      <c r="AD271" s="5">
        <v>250.3196007031901</v>
      </c>
      <c r="AE271" s="5">
        <v>253.05812282470541</v>
      </c>
    </row>
    <row r="272" spans="1:31">
      <c r="A272" s="58" t="s">
        <v>131</v>
      </c>
      <c r="B272" s="58" t="s">
        <v>127</v>
      </c>
      <c r="C272" s="57" t="s">
        <v>89</v>
      </c>
      <c r="D272" s="5">
        <v>7.5943584782816398</v>
      </c>
      <c r="E272" s="5">
        <v>9.35558322541198</v>
      </c>
      <c r="F272" s="5">
        <v>11.882387939156001</v>
      </c>
      <c r="G272" s="5">
        <v>14.9103662051164</v>
      </c>
      <c r="H272" s="5">
        <v>18.03693020071</v>
      </c>
      <c r="I272" s="5">
        <v>21.036604033623</v>
      </c>
      <c r="J272" s="5">
        <v>24.3908289421265</v>
      </c>
      <c r="K272" s="5">
        <v>28.224592023561598</v>
      </c>
      <c r="L272" s="5">
        <v>32.8965827171656</v>
      </c>
      <c r="M272" s="5">
        <v>38.277702237721797</v>
      </c>
      <c r="N272" s="5">
        <v>43.930417683147802</v>
      </c>
      <c r="O272" s="5">
        <v>49.490265883845701</v>
      </c>
      <c r="P272" s="5">
        <v>54.923837538665097</v>
      </c>
      <c r="Q272" s="5">
        <v>59.899171894250799</v>
      </c>
      <c r="R272" s="5">
        <v>64.894617226543104</v>
      </c>
      <c r="S272" s="5">
        <v>69.387074545358999</v>
      </c>
      <c r="T272" s="5">
        <v>73.955472774595194</v>
      </c>
      <c r="U272" s="5">
        <v>77.261625175471593</v>
      </c>
      <c r="V272" s="5">
        <v>80.244189827946201</v>
      </c>
      <c r="W272" s="5">
        <v>82.932125157328798</v>
      </c>
      <c r="X272" s="5">
        <v>84.884354638558406</v>
      </c>
      <c r="Y272" s="5">
        <v>86.142498543790893</v>
      </c>
      <c r="Z272" s="5">
        <v>86.949978384196797</v>
      </c>
      <c r="AA272" s="5">
        <v>87.262289998231097</v>
      </c>
      <c r="AB272" s="5">
        <v>87.818370121998001</v>
      </c>
      <c r="AC272" s="5">
        <v>87.556175313573107</v>
      </c>
      <c r="AD272" s="5">
        <v>87.198840439916296</v>
      </c>
      <c r="AE272" s="5">
        <v>89.054167889816398</v>
      </c>
    </row>
    <row r="273" spans="1:31">
      <c r="A273" s="58" t="s">
        <v>131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131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131</v>
      </c>
      <c r="B275" s="58" t="s">
        <v>127</v>
      </c>
      <c r="C275" s="57" t="s">
        <v>92</v>
      </c>
      <c r="D275" s="5">
        <v>1844.9441835190303</v>
      </c>
      <c r="E275" s="5">
        <v>2655.9944033448096</v>
      </c>
      <c r="F275" s="5">
        <v>3128.14605023273</v>
      </c>
      <c r="G275" s="5">
        <v>3615.8929882208549</v>
      </c>
      <c r="H275" s="5">
        <v>4210.0533013752402</v>
      </c>
      <c r="I275" s="5">
        <v>4810.4204839291624</v>
      </c>
      <c r="J275" s="5">
        <v>5509.4752694963363</v>
      </c>
      <c r="K275" s="5">
        <v>8156.6263406678836</v>
      </c>
      <c r="L275" s="5">
        <v>9286.1982727964569</v>
      </c>
      <c r="M275" s="5">
        <v>9501.4310237615191</v>
      </c>
      <c r="N275" s="5">
        <v>9562.9027393068536</v>
      </c>
      <c r="O275" s="5">
        <v>10838.191818917054</v>
      </c>
      <c r="P275" s="5">
        <v>11895.736577990927</v>
      </c>
      <c r="Q275" s="5">
        <v>14566.489292478733</v>
      </c>
      <c r="R275" s="5">
        <v>13956.754857097787</v>
      </c>
      <c r="S275" s="5">
        <v>14373.875856683633</v>
      </c>
      <c r="T275" s="5">
        <v>14522.134924840342</v>
      </c>
      <c r="U275" s="5">
        <v>14946.334529468626</v>
      </c>
      <c r="V275" s="5">
        <v>15474.088652278722</v>
      </c>
      <c r="W275" s="5">
        <v>14406.32419900547</v>
      </c>
      <c r="X275" s="5">
        <v>14746.329482200552</v>
      </c>
      <c r="Y275" s="5">
        <v>13735.221756503364</v>
      </c>
      <c r="Z275" s="5">
        <v>13289.627981182071</v>
      </c>
      <c r="AA275" s="5">
        <v>14356.126042748889</v>
      </c>
      <c r="AB275" s="5">
        <v>13974.067969004825</v>
      </c>
      <c r="AC275" s="5">
        <v>13486.782102148502</v>
      </c>
      <c r="AD275" s="5">
        <v>13944.511724838752</v>
      </c>
      <c r="AE275" s="5">
        <v>13212.092990650846</v>
      </c>
    </row>
    <row r="276" spans="1:31">
      <c r="A276" s="58" t="s">
        <v>131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131</v>
      </c>
      <c r="B277" s="58" t="s">
        <v>127</v>
      </c>
      <c r="C277" s="57" t="s">
        <v>94</v>
      </c>
      <c r="D277" s="5">
        <v>307.21185229999998</v>
      </c>
      <c r="E277" s="5">
        <v>341.09214129999998</v>
      </c>
      <c r="F277" s="5">
        <v>373.61637789999997</v>
      </c>
      <c r="G277" s="5">
        <v>404.77897760000002</v>
      </c>
      <c r="H277" s="5">
        <v>436.80261760000002</v>
      </c>
      <c r="I277" s="5">
        <v>469.37796559999998</v>
      </c>
      <c r="J277" s="5">
        <v>498.17428430000001</v>
      </c>
      <c r="K277" s="5">
        <v>526.38711709999995</v>
      </c>
      <c r="L277" s="5">
        <v>559.2703477</v>
      </c>
      <c r="M277" s="5">
        <v>595.22509649999995</v>
      </c>
      <c r="N277" s="5">
        <v>629.4524639</v>
      </c>
      <c r="O277" s="5">
        <v>663.53005259999998</v>
      </c>
      <c r="P277" s="5">
        <v>695.61538689999998</v>
      </c>
      <c r="Q277" s="5">
        <v>724.61826659999997</v>
      </c>
      <c r="R277" s="5">
        <v>751.93301810000003</v>
      </c>
      <c r="S277" s="5">
        <v>780.30437199999994</v>
      </c>
      <c r="T277" s="5">
        <v>809.14990599999999</v>
      </c>
      <c r="U277" s="5">
        <v>835.55322379999996</v>
      </c>
      <c r="V277" s="5">
        <v>860.12645729999997</v>
      </c>
      <c r="W277" s="5">
        <v>887.29482840000003</v>
      </c>
      <c r="X277" s="5">
        <v>916.00382660000002</v>
      </c>
      <c r="Y277" s="5">
        <v>946.78663129999995</v>
      </c>
      <c r="Z277" s="5">
        <v>980.61210229999995</v>
      </c>
      <c r="AA277" s="5">
        <v>1017.366252</v>
      </c>
      <c r="AB277" s="5">
        <v>1054.6281280000001</v>
      </c>
      <c r="AC277" s="5">
        <v>1089.4942370000001</v>
      </c>
      <c r="AD277" s="5">
        <v>1121.9043590000001</v>
      </c>
      <c r="AE277" s="5">
        <v>1121.9043590000001</v>
      </c>
    </row>
    <row r="278" spans="1:31">
      <c r="A278" s="58" t="s">
        <v>131</v>
      </c>
      <c r="B278" s="58" t="s">
        <v>127</v>
      </c>
      <c r="C278" s="57" t="s">
        <v>96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0.35669112272499998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1.0215879053550001</v>
      </c>
      <c r="X278" s="5">
        <v>1.19303774232</v>
      </c>
      <c r="Y278" s="5">
        <v>0</v>
      </c>
      <c r="Z278" s="5">
        <v>1.0040283887950001</v>
      </c>
      <c r="AA278" s="5">
        <v>0.27172054148500002</v>
      </c>
      <c r="AB278" s="5">
        <v>3.5952459464149999</v>
      </c>
      <c r="AC278" s="5">
        <v>3.3716696696950006</v>
      </c>
      <c r="AD278" s="5">
        <v>7.407953220305</v>
      </c>
      <c r="AE278" s="5">
        <v>6.6582834927950003</v>
      </c>
    </row>
    <row r="279" spans="1:31">
      <c r="A279" s="58" t="s">
        <v>131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-480.67964930352974</v>
      </c>
      <c r="N279" s="5">
        <v>-526.55944377363528</v>
      </c>
      <c r="O279" s="5">
        <v>-1164.8953922256317</v>
      </c>
      <c r="P279" s="5">
        <v>-991.64042971861022</v>
      </c>
      <c r="Q279" s="5">
        <v>-853.82867704801527</v>
      </c>
      <c r="R279" s="5">
        <v>-904.76658547051431</v>
      </c>
      <c r="S279" s="5">
        <v>-1049.7406412437904</v>
      </c>
      <c r="T279" s="5">
        <v>-925.01700936827035</v>
      </c>
      <c r="U279" s="5">
        <v>-972.11214185262952</v>
      </c>
      <c r="V279" s="5">
        <v>-992.2715827304545</v>
      </c>
      <c r="W279" s="5">
        <v>-1049.7795188319642</v>
      </c>
      <c r="X279" s="5">
        <v>-898.48159596819528</v>
      </c>
      <c r="Y279" s="5">
        <v>-999.96080378952934</v>
      </c>
      <c r="Z279" s="5">
        <v>-1089.9239980510949</v>
      </c>
      <c r="AA279" s="5">
        <v>-1253.343423537975</v>
      </c>
      <c r="AB279" s="5">
        <v>-1800.6168886154942</v>
      </c>
      <c r="AC279" s="5">
        <v>-1750.7095899596959</v>
      </c>
      <c r="AD279" s="5">
        <v>-1860.1703636813695</v>
      </c>
      <c r="AE279" s="5">
        <v>-1792.073064037394</v>
      </c>
    </row>
    <row r="280" spans="1:31">
      <c r="A280" s="58" t="s">
        <v>131</v>
      </c>
      <c r="B280" s="58" t="s">
        <v>127</v>
      </c>
      <c r="C280" s="57" t="s">
        <v>99</v>
      </c>
      <c r="D280" s="5">
        <v>-0.29951041734999989</v>
      </c>
      <c r="E280" s="5">
        <v>-8.7095525985000005E-2</v>
      </c>
      <c r="F280" s="5">
        <v>-1.0985851501199988</v>
      </c>
      <c r="G280" s="5">
        <v>-2.3304743409199995</v>
      </c>
      <c r="H280" s="5">
        <v>-9.9161083199899611</v>
      </c>
      <c r="I280" s="5">
        <v>-12.737476872610021</v>
      </c>
      <c r="J280" s="5">
        <v>-18.356555298220073</v>
      </c>
      <c r="K280" s="5">
        <v>-23.343551240900066</v>
      </c>
      <c r="L280" s="5">
        <v>-29.873452191890067</v>
      </c>
      <c r="M280" s="5">
        <v>-28.441988701469871</v>
      </c>
      <c r="N280" s="5">
        <v>-39.749202860825051</v>
      </c>
      <c r="O280" s="5">
        <v>-54.262100492195145</v>
      </c>
      <c r="P280" s="5">
        <v>-55.375746512835036</v>
      </c>
      <c r="Q280" s="5">
        <v>-58.157480148390107</v>
      </c>
      <c r="R280" s="5">
        <v>-77.197694950095041</v>
      </c>
      <c r="S280" s="5">
        <v>-98.094836534729666</v>
      </c>
      <c r="T280" s="5">
        <v>-101.55834619261492</v>
      </c>
      <c r="U280" s="5">
        <v>-114.14792737678499</v>
      </c>
      <c r="V280" s="5">
        <v>-138.15619696433984</v>
      </c>
      <c r="W280" s="5">
        <v>-159.0988897794299</v>
      </c>
      <c r="X280" s="5">
        <v>-138.38655520730993</v>
      </c>
      <c r="Y280" s="5">
        <v>-177.68944025307525</v>
      </c>
      <c r="Z280" s="5">
        <v>-216.38475459028547</v>
      </c>
      <c r="AA280" s="5">
        <v>-239.57902048123498</v>
      </c>
      <c r="AB280" s="5">
        <v>-275.14833612032908</v>
      </c>
      <c r="AC280" s="5">
        <v>-278.88258757779022</v>
      </c>
      <c r="AD280" s="5">
        <v>-321.93749325661486</v>
      </c>
      <c r="AE280" s="5">
        <v>-326.17407960637564</v>
      </c>
    </row>
    <row r="281" spans="1:31">
      <c r="A281" s="58" t="s">
        <v>131</v>
      </c>
      <c r="B281" s="58" t="s">
        <v>127</v>
      </c>
      <c r="C281" s="57" t="s">
        <v>100</v>
      </c>
      <c r="D281" s="5">
        <v>-8.9905931718519003</v>
      </c>
      <c r="E281" s="5">
        <v>-11.0991070529571</v>
      </c>
      <c r="F281" s="5">
        <v>-14.092300452595</v>
      </c>
      <c r="G281" s="5">
        <v>-17.651587491091501</v>
      </c>
      <c r="H281" s="5">
        <v>-21.266470663727599</v>
      </c>
      <c r="I281" s="5">
        <v>-24.844815551878899</v>
      </c>
      <c r="J281" s="5">
        <v>-28.916523344822501</v>
      </c>
      <c r="K281" s="5">
        <v>-33.422949870217899</v>
      </c>
      <c r="L281" s="5">
        <v>-38.8844106541843</v>
      </c>
      <c r="M281" s="5">
        <v>-45.180081446496203</v>
      </c>
      <c r="N281" s="5">
        <v>-51.721710221997398</v>
      </c>
      <c r="O281" s="5">
        <v>-58.492701511090999</v>
      </c>
      <c r="P281" s="5">
        <v>-65.036709333302298</v>
      </c>
      <c r="Q281" s="5">
        <v>-70.917398162746906</v>
      </c>
      <c r="R281" s="5">
        <v>-76.525590065592297</v>
      </c>
      <c r="S281" s="5">
        <v>-81.911240568639798</v>
      </c>
      <c r="T281" s="5">
        <v>-87.101563057250004</v>
      </c>
      <c r="U281" s="5">
        <v>-91.7511167577387</v>
      </c>
      <c r="V281" s="5">
        <v>-95.055004214953499</v>
      </c>
      <c r="W281" s="5">
        <v>-98.220408033616394</v>
      </c>
      <c r="X281" s="5">
        <v>-100.184143262265</v>
      </c>
      <c r="Y281" s="5">
        <v>-101.50487792761</v>
      </c>
      <c r="Z281" s="5">
        <v>-102.84692313157301</v>
      </c>
      <c r="AA281" s="5">
        <v>-103.608617372038</v>
      </c>
      <c r="AB281" s="5">
        <v>-104.07363556475801</v>
      </c>
      <c r="AC281" s="5">
        <v>-103.49020009297099</v>
      </c>
      <c r="AD281" s="5">
        <v>-103.036910478547</v>
      </c>
      <c r="AE281" s="5">
        <v>-104.958266879345</v>
      </c>
    </row>
    <row r="283" spans="1:31">
      <c r="A283" s="58" t="s">
        <v>134</v>
      </c>
      <c r="B283" s="58" t="s">
        <v>123</v>
      </c>
      <c r="C283" s="57" t="s">
        <v>80</v>
      </c>
      <c r="D283" s="5">
        <v>35007.323147927404</v>
      </c>
      <c r="E283" s="5">
        <v>33532.85454925058</v>
      </c>
      <c r="F283" s="5">
        <v>33240.375731908942</v>
      </c>
      <c r="G283" s="5">
        <v>26164.190209769098</v>
      </c>
      <c r="H283" s="5">
        <v>20482.428159678726</v>
      </c>
      <c r="I283" s="5">
        <v>17438.617726117634</v>
      </c>
      <c r="J283" s="5">
        <v>17514.976239847241</v>
      </c>
      <c r="K283" s="5">
        <v>20556.067471445862</v>
      </c>
      <c r="L283" s="5">
        <v>22054.838629815677</v>
      </c>
      <c r="M283" s="5">
        <v>21087.025382269509</v>
      </c>
      <c r="N283" s="5">
        <v>21742.540613071251</v>
      </c>
      <c r="O283" s="5">
        <v>21671.774926487709</v>
      </c>
      <c r="P283" s="5">
        <v>7937.0603765815795</v>
      </c>
      <c r="Q283" s="5">
        <v>8563.6800486379034</v>
      </c>
      <c r="R283" s="5">
        <v>8593.7418349627442</v>
      </c>
      <c r="S283" s="5">
        <v>8131.6544740332092</v>
      </c>
      <c r="T283" s="5">
        <v>7421.7567605044133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134</v>
      </c>
      <c r="B284" s="58" t="s">
        <v>123</v>
      </c>
      <c r="C284" s="57" t="s">
        <v>82</v>
      </c>
      <c r="D284" s="5">
        <v>5.5654023569150004</v>
      </c>
      <c r="E284" s="5">
        <v>2.7395338998950001</v>
      </c>
      <c r="F284" s="5">
        <v>2.3737456481449999</v>
      </c>
      <c r="G284" s="5">
        <v>24.384219733405001</v>
      </c>
      <c r="H284" s="5">
        <v>13.844464187795001</v>
      </c>
      <c r="I284" s="5">
        <v>9.9330226548550016</v>
      </c>
      <c r="J284" s="5">
        <v>6.5293277890749994</v>
      </c>
      <c r="K284" s="5">
        <v>36.711782640045001</v>
      </c>
      <c r="L284" s="5">
        <v>72.935424119904994</v>
      </c>
      <c r="M284" s="5">
        <v>107.88935661461002</v>
      </c>
      <c r="N284" s="5">
        <v>65.174429473585008</v>
      </c>
      <c r="O284" s="5">
        <v>304.20368009938989</v>
      </c>
      <c r="P284" s="5">
        <v>745.04166549406989</v>
      </c>
      <c r="Q284" s="5">
        <v>819.54120129035516</v>
      </c>
      <c r="R284" s="5">
        <v>1397.9387601914746</v>
      </c>
      <c r="S284" s="5">
        <v>1375.3534853054089</v>
      </c>
      <c r="T284" s="5">
        <v>1014.1749056598145</v>
      </c>
      <c r="U284" s="5">
        <v>1075.2290716360751</v>
      </c>
      <c r="V284" s="5">
        <v>1344.6317185998696</v>
      </c>
      <c r="W284" s="5">
        <v>1341.7644939008042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134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134</v>
      </c>
      <c r="B286" s="58" t="s">
        <v>123</v>
      </c>
      <c r="C286" s="57" t="s">
        <v>84</v>
      </c>
      <c r="D286" s="5">
        <v>0.52806648431500003</v>
      </c>
      <c r="E286" s="5">
        <v>0.7645922662600001</v>
      </c>
      <c r="F286" s="5">
        <v>0.111414312665</v>
      </c>
      <c r="G286" s="5">
        <v>29.170576500865003</v>
      </c>
      <c r="H286" s="5">
        <v>10.977294261004999</v>
      </c>
      <c r="I286" s="5">
        <v>7.9107822263549998</v>
      </c>
      <c r="J286" s="5">
        <v>1.0854961599800002</v>
      </c>
      <c r="K286" s="5">
        <v>15.57544140673</v>
      </c>
      <c r="L286" s="5">
        <v>35.059501299040001</v>
      </c>
      <c r="M286" s="5">
        <v>71.567103524990003</v>
      </c>
      <c r="N286" s="5">
        <v>38.881874193320002</v>
      </c>
      <c r="O286" s="5">
        <v>56.746650172840006</v>
      </c>
      <c r="P286" s="5">
        <v>121.05295207158002</v>
      </c>
      <c r="Q286" s="5">
        <v>446.53874902120509</v>
      </c>
      <c r="R286" s="5">
        <v>346.02220995670507</v>
      </c>
      <c r="S286" s="5">
        <v>704.76224592939002</v>
      </c>
      <c r="T286" s="5">
        <v>390.71122409065009</v>
      </c>
      <c r="U286" s="5">
        <v>956.25233222357508</v>
      </c>
      <c r="V286" s="5">
        <v>1599.6856114402599</v>
      </c>
      <c r="W286" s="5">
        <v>2165.8524269173395</v>
      </c>
      <c r="X286" s="5">
        <v>3208.6116626677053</v>
      </c>
      <c r="Y286" s="5">
        <v>3406.1370250839</v>
      </c>
      <c r="Z286" s="5">
        <v>5444.3956091678401</v>
      </c>
      <c r="AA286" s="5">
        <v>7178.9561113844302</v>
      </c>
      <c r="AB286" s="5">
        <v>6217.322662346236</v>
      </c>
      <c r="AC286" s="5">
        <v>9021.2439596889581</v>
      </c>
      <c r="AD286" s="5">
        <v>12895.856629731559</v>
      </c>
      <c r="AE286" s="5">
        <v>7989.2387451510849</v>
      </c>
    </row>
    <row r="287" spans="1:31">
      <c r="A287" s="58" t="s">
        <v>134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134</v>
      </c>
      <c r="B288" s="58" t="s">
        <v>123</v>
      </c>
      <c r="C288" s="57" t="s">
        <v>86</v>
      </c>
      <c r="D288" s="5">
        <v>4646.3889087871612</v>
      </c>
      <c r="E288" s="5">
        <v>3319.7701584349306</v>
      </c>
      <c r="F288" s="5">
        <v>2516.6116835650846</v>
      </c>
      <c r="G288" s="5">
        <v>2560.7840812680106</v>
      </c>
      <c r="H288" s="5">
        <v>2676.2200230520307</v>
      </c>
      <c r="I288" s="5">
        <v>2301.0444594062101</v>
      </c>
      <c r="J288" s="5">
        <v>1690.2102900591099</v>
      </c>
      <c r="K288" s="5">
        <v>2638.9719847285464</v>
      </c>
      <c r="L288" s="5">
        <v>2636.5331415778855</v>
      </c>
      <c r="M288" s="5">
        <v>2581.9020193229708</v>
      </c>
      <c r="N288" s="5">
        <v>2683.7739295965803</v>
      </c>
      <c r="O288" s="5">
        <v>2981.1616667119774</v>
      </c>
      <c r="P288" s="5">
        <v>3550.9393357942581</v>
      </c>
      <c r="Q288" s="5">
        <v>3435.1536042479138</v>
      </c>
      <c r="R288" s="5">
        <v>3796.0744149850575</v>
      </c>
      <c r="S288" s="5">
        <v>3838.2237088143138</v>
      </c>
      <c r="T288" s="5">
        <v>2574.563421448489</v>
      </c>
      <c r="U288" s="5">
        <v>2634.0890826034602</v>
      </c>
      <c r="V288" s="5">
        <v>2954.704313338957</v>
      </c>
      <c r="W288" s="5">
        <v>2435.2189315934447</v>
      </c>
      <c r="X288" s="5">
        <v>2335.3045689135706</v>
      </c>
      <c r="Y288" s="5">
        <v>3362.0131079380817</v>
      </c>
      <c r="Z288" s="5">
        <v>3359.5322972701233</v>
      </c>
      <c r="AA288" s="5">
        <v>3140.3228973261976</v>
      </c>
      <c r="AB288" s="5">
        <v>2943.1047754220976</v>
      </c>
      <c r="AC288" s="5">
        <v>3112.4784971934005</v>
      </c>
      <c r="AD288" s="5">
        <v>2699.6772292424948</v>
      </c>
      <c r="AE288" s="5">
        <v>1646.4927765785244</v>
      </c>
    </row>
    <row r="289" spans="1:31">
      <c r="A289" s="58" t="s">
        <v>134</v>
      </c>
      <c r="B289" s="58" t="s">
        <v>123</v>
      </c>
      <c r="C289" s="57" t="s">
        <v>87</v>
      </c>
      <c r="D289" s="5">
        <v>455.42933634192514</v>
      </c>
      <c r="E289" s="5">
        <v>546.67620329940473</v>
      </c>
      <c r="F289" s="5">
        <v>2777.1123013186943</v>
      </c>
      <c r="G289" s="5">
        <v>5442.6797997345984</v>
      </c>
      <c r="H289" s="5">
        <v>6721.1793816448671</v>
      </c>
      <c r="I289" s="5">
        <v>7534.8261679623829</v>
      </c>
      <c r="J289" s="5">
        <v>8342.5943377138319</v>
      </c>
      <c r="K289" s="5">
        <v>7874.2269615014156</v>
      </c>
      <c r="L289" s="5">
        <v>7876.5603807693515</v>
      </c>
      <c r="M289" s="5">
        <v>7320.5965602502838</v>
      </c>
      <c r="N289" s="5">
        <v>7463.7508585837586</v>
      </c>
      <c r="O289" s="5">
        <v>8270.6327765449423</v>
      </c>
      <c r="P289" s="5">
        <v>9491.8514061132228</v>
      </c>
      <c r="Q289" s="5">
        <v>9466.1857267809428</v>
      </c>
      <c r="R289" s="5">
        <v>10107.582197327607</v>
      </c>
      <c r="S289" s="5">
        <v>10503.893706897774</v>
      </c>
      <c r="T289" s="5">
        <v>11665.558669651953</v>
      </c>
      <c r="U289" s="5">
        <v>11655.896456909717</v>
      </c>
      <c r="V289" s="5">
        <v>11635.917485041186</v>
      </c>
      <c r="W289" s="5">
        <v>10757.88622728498</v>
      </c>
      <c r="X289" s="5">
        <v>11766.858401461785</v>
      </c>
      <c r="Y289" s="5">
        <v>11333.578392749308</v>
      </c>
      <c r="Z289" s="5">
        <v>10498.607349362628</v>
      </c>
      <c r="AA289" s="5">
        <v>10380.374835641549</v>
      </c>
      <c r="AB289" s="5">
        <v>9534.3816501444981</v>
      </c>
      <c r="AC289" s="5">
        <v>9701.8322003164722</v>
      </c>
      <c r="AD289" s="5">
        <v>9306.5229551094926</v>
      </c>
      <c r="AE289" s="5">
        <v>11116.188462839935</v>
      </c>
    </row>
    <row r="290" spans="1:31">
      <c r="A290" s="58" t="s">
        <v>134</v>
      </c>
      <c r="B290" s="58" t="s">
        <v>123</v>
      </c>
      <c r="C290" s="57" t="s">
        <v>88</v>
      </c>
      <c r="D290" s="5">
        <v>21.555052621699986</v>
      </c>
      <c r="E290" s="5">
        <v>48.951199199444879</v>
      </c>
      <c r="F290" s="5">
        <v>72.787435847855349</v>
      </c>
      <c r="G290" s="5">
        <v>108.49626360169464</v>
      </c>
      <c r="H290" s="5">
        <v>144.02329531472458</v>
      </c>
      <c r="I290" s="5">
        <v>188.11542018330493</v>
      </c>
      <c r="J290" s="5">
        <v>262.76431836646452</v>
      </c>
      <c r="K290" s="5">
        <v>328.21665215962105</v>
      </c>
      <c r="L290" s="5">
        <v>427.41588362140129</v>
      </c>
      <c r="M290" s="5">
        <v>512.49948961655741</v>
      </c>
      <c r="N290" s="5">
        <v>638.05528529732726</v>
      </c>
      <c r="O290" s="5">
        <v>818.79099121199135</v>
      </c>
      <c r="P290" s="5">
        <v>1008.429752053096</v>
      </c>
      <c r="Q290" s="5">
        <v>1236.5521793134517</v>
      </c>
      <c r="R290" s="5">
        <v>1477.8353508165173</v>
      </c>
      <c r="S290" s="5">
        <v>1714.2515606630843</v>
      </c>
      <c r="T290" s="5">
        <v>1952.4957154148879</v>
      </c>
      <c r="U290" s="5">
        <v>2136.2564155305072</v>
      </c>
      <c r="V290" s="5">
        <v>2384.1197282398607</v>
      </c>
      <c r="W290" s="5">
        <v>2563.864239477673</v>
      </c>
      <c r="X290" s="5">
        <v>2515.9042532097419</v>
      </c>
      <c r="Y290" s="5">
        <v>2618.4383917418118</v>
      </c>
      <c r="Z290" s="5">
        <v>3203.8068877517594</v>
      </c>
      <c r="AA290" s="5">
        <v>3507.8015164777071</v>
      </c>
      <c r="AB290" s="5">
        <v>4160.3801924825784</v>
      </c>
      <c r="AC290" s="5">
        <v>4482.1156399630299</v>
      </c>
      <c r="AD290" s="5">
        <v>4422.5999464926726</v>
      </c>
      <c r="AE290" s="5">
        <v>4822.6523611469256</v>
      </c>
    </row>
    <row r="291" spans="1:31">
      <c r="A291" s="58" t="s">
        <v>134</v>
      </c>
      <c r="B291" s="58" t="s">
        <v>123</v>
      </c>
      <c r="C291" s="57" t="s">
        <v>89</v>
      </c>
      <c r="D291" s="5">
        <v>109.153686783368</v>
      </c>
      <c r="E291" s="5">
        <v>148.38514332867899</v>
      </c>
      <c r="F291" s="5">
        <v>199.11165854805199</v>
      </c>
      <c r="G291" s="5">
        <v>252.83503195513001</v>
      </c>
      <c r="H291" s="5">
        <v>304.41117414390999</v>
      </c>
      <c r="I291" s="5">
        <v>351.53667057681503</v>
      </c>
      <c r="J291" s="5">
        <v>409.02841622018201</v>
      </c>
      <c r="K291" s="5">
        <v>473.68190284945001</v>
      </c>
      <c r="L291" s="5">
        <v>546.46550938372104</v>
      </c>
      <c r="M291" s="5">
        <v>626.62241858161201</v>
      </c>
      <c r="N291" s="5">
        <v>714.10098495934403</v>
      </c>
      <c r="O291" s="5">
        <v>802.87557749170298</v>
      </c>
      <c r="P291" s="5">
        <v>899.27346047802098</v>
      </c>
      <c r="Q291" s="5">
        <v>975.18523407140799</v>
      </c>
      <c r="R291" s="5">
        <v>1055.26008645912</v>
      </c>
      <c r="S291" s="5">
        <v>1124.0955580561399</v>
      </c>
      <c r="T291" s="5">
        <v>1188.84046790195</v>
      </c>
      <c r="U291" s="5">
        <v>1218.6612264840101</v>
      </c>
      <c r="V291" s="5">
        <v>1257.42586841769</v>
      </c>
      <c r="W291" s="5">
        <v>1276.38110013098</v>
      </c>
      <c r="X291" s="5">
        <v>1289.0266392092501</v>
      </c>
      <c r="Y291" s="5">
        <v>1287.4508408025199</v>
      </c>
      <c r="Z291" s="5">
        <v>1288.5234978148701</v>
      </c>
      <c r="AA291" s="5">
        <v>1297.3295190054801</v>
      </c>
      <c r="AB291" s="5">
        <v>1296.8038442029699</v>
      </c>
      <c r="AC291" s="5">
        <v>1289.64000077936</v>
      </c>
      <c r="AD291" s="5">
        <v>1279.84785142754</v>
      </c>
      <c r="AE291" s="5">
        <v>1304.5456433617601</v>
      </c>
    </row>
    <row r="292" spans="1:31">
      <c r="A292" s="58" t="s">
        <v>134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134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1938.038872084089</v>
      </c>
      <c r="AE293" s="5">
        <v>2064.5517791842062</v>
      </c>
    </row>
    <row r="294" spans="1:31">
      <c r="A294" s="58" t="s">
        <v>134</v>
      </c>
      <c r="B294" s="58" t="s">
        <v>123</v>
      </c>
      <c r="C294" s="57" t="s">
        <v>92</v>
      </c>
      <c r="D294" s="5">
        <v>7846.7217378331507</v>
      </c>
      <c r="E294" s="5">
        <v>10582.400935170648</v>
      </c>
      <c r="F294" s="5">
        <v>11820.677922873261</v>
      </c>
      <c r="G294" s="5">
        <v>12212.861327773193</v>
      </c>
      <c r="H294" s="5">
        <v>16886.166134270949</v>
      </c>
      <c r="I294" s="5">
        <v>23327.194124333655</v>
      </c>
      <c r="J294" s="5">
        <v>22094.09662061961</v>
      </c>
      <c r="K294" s="5">
        <v>22688.857763178756</v>
      </c>
      <c r="L294" s="5">
        <v>22533.719944543933</v>
      </c>
      <c r="M294" s="5">
        <v>24347.669619749162</v>
      </c>
      <c r="N294" s="5">
        <v>23953.541103663283</v>
      </c>
      <c r="O294" s="5">
        <v>28858.704874846258</v>
      </c>
      <c r="P294" s="5">
        <v>32441.459694147015</v>
      </c>
      <c r="Q294" s="5">
        <v>34159.889670337856</v>
      </c>
      <c r="R294" s="5">
        <v>35643.152194316215</v>
      </c>
      <c r="S294" s="5">
        <v>44057.462342501996</v>
      </c>
      <c r="T294" s="5">
        <v>47404.68142768462</v>
      </c>
      <c r="U294" s="5">
        <v>48970.714311079944</v>
      </c>
      <c r="V294" s="5">
        <v>47635.326264669726</v>
      </c>
      <c r="W294" s="5">
        <v>48958.510955338446</v>
      </c>
      <c r="X294" s="5">
        <v>53972.608231022619</v>
      </c>
      <c r="Y294" s="5">
        <v>52502.855360334659</v>
      </c>
      <c r="Z294" s="5">
        <v>53206.401679675932</v>
      </c>
      <c r="AA294" s="5">
        <v>53883.038673570059</v>
      </c>
      <c r="AB294" s="5">
        <v>58025.985346616893</v>
      </c>
      <c r="AC294" s="5">
        <v>61923.267434386413</v>
      </c>
      <c r="AD294" s="5">
        <v>64349.196077231027</v>
      </c>
      <c r="AE294" s="5">
        <v>68589.055872847443</v>
      </c>
    </row>
    <row r="295" spans="1:31">
      <c r="A295" s="58" t="s">
        <v>134</v>
      </c>
      <c r="B295" s="58" t="s">
        <v>123</v>
      </c>
      <c r="C295" s="57" t="s">
        <v>93</v>
      </c>
      <c r="D295" s="5">
        <v>6273.6269308168921</v>
      </c>
      <c r="E295" s="5">
        <v>5628.424470201121</v>
      </c>
      <c r="F295" s="5">
        <v>7268.9090231724422</v>
      </c>
      <c r="G295" s="5">
        <v>11180.097452176995</v>
      </c>
      <c r="H295" s="5">
        <v>12016.248388552531</v>
      </c>
      <c r="I295" s="5">
        <v>12711.421989103486</v>
      </c>
      <c r="J295" s="5">
        <v>16767.677965048711</v>
      </c>
      <c r="K295" s="5">
        <v>16758.161384112514</v>
      </c>
      <c r="L295" s="5">
        <v>16462.972739197266</v>
      </c>
      <c r="M295" s="5">
        <v>14682.331078984847</v>
      </c>
      <c r="N295" s="5">
        <v>15506.017646930592</v>
      </c>
      <c r="O295" s="5">
        <v>16945.18193040527</v>
      </c>
      <c r="P295" s="5">
        <v>17183.467662543888</v>
      </c>
      <c r="Q295" s="5">
        <v>19374.958920145022</v>
      </c>
      <c r="R295" s="5">
        <v>18904.193891965395</v>
      </c>
      <c r="S295" s="5">
        <v>17516.16632449305</v>
      </c>
      <c r="T295" s="5">
        <v>21000.681451604109</v>
      </c>
      <c r="U295" s="5">
        <v>22849.303761537933</v>
      </c>
      <c r="V295" s="5">
        <v>23243.994982378372</v>
      </c>
      <c r="W295" s="5">
        <v>24939.475247283935</v>
      </c>
      <c r="X295" s="5">
        <v>24702.602620615107</v>
      </c>
      <c r="Y295" s="5">
        <v>25863.099052284455</v>
      </c>
      <c r="Z295" s="5">
        <v>29955.524078730155</v>
      </c>
      <c r="AA295" s="5">
        <v>31361.656366698</v>
      </c>
      <c r="AB295" s="5">
        <v>32180.705679788323</v>
      </c>
      <c r="AC295" s="5">
        <v>37474.6145816344</v>
      </c>
      <c r="AD295" s="5">
        <v>40441.500334815908</v>
      </c>
      <c r="AE295" s="5">
        <v>43276.332228081184</v>
      </c>
    </row>
    <row r="296" spans="1:31">
      <c r="A296" s="58" t="s">
        <v>134</v>
      </c>
      <c r="B296" s="58" t="s">
        <v>123</v>
      </c>
      <c r="C296" s="57" t="s">
        <v>94</v>
      </c>
      <c r="D296" s="5">
        <v>8139.1548438</v>
      </c>
      <c r="E296" s="5">
        <v>8882.7313732000002</v>
      </c>
      <c r="F296" s="5">
        <v>9628.2582760000005</v>
      </c>
      <c r="G296" s="5">
        <v>10400.694461999999</v>
      </c>
      <c r="H296" s="5">
        <v>11195.222808999999</v>
      </c>
      <c r="I296" s="5">
        <v>11937.635863</v>
      </c>
      <c r="J296" s="5">
        <v>12614.640619</v>
      </c>
      <c r="K296" s="5">
        <v>13269.92916</v>
      </c>
      <c r="L296" s="5">
        <v>14022.373972000001</v>
      </c>
      <c r="M296" s="5">
        <v>14781.500964999999</v>
      </c>
      <c r="N296" s="5">
        <v>15535.783844</v>
      </c>
      <c r="O296" s="5">
        <v>16283.612619000001</v>
      </c>
      <c r="P296" s="5">
        <v>17035.748406999999</v>
      </c>
      <c r="Q296" s="5">
        <v>17688.295297999997</v>
      </c>
      <c r="R296" s="5">
        <v>18320.707981</v>
      </c>
      <c r="S296" s="5">
        <v>18945.130553000003</v>
      </c>
      <c r="T296" s="5">
        <v>19597.658640000001</v>
      </c>
      <c r="U296" s="5">
        <v>20144.883444999999</v>
      </c>
      <c r="V296" s="5">
        <v>20672.349670999996</v>
      </c>
      <c r="W296" s="5">
        <v>21218.487286</v>
      </c>
      <c r="X296" s="5">
        <v>21830.769661999999</v>
      </c>
      <c r="Y296" s="5">
        <v>22427.023678999998</v>
      </c>
      <c r="Z296" s="5">
        <v>23119.132570000002</v>
      </c>
      <c r="AA296" s="5">
        <v>23855.187782000001</v>
      </c>
      <c r="AB296" s="5">
        <v>24648.547572000003</v>
      </c>
      <c r="AC296" s="5">
        <v>25343.553103999999</v>
      </c>
      <c r="AD296" s="5">
        <v>26044.154151999999</v>
      </c>
      <c r="AE296" s="5">
        <v>26044.154151999999</v>
      </c>
    </row>
    <row r="297" spans="1:31">
      <c r="A297" s="58" t="s">
        <v>134</v>
      </c>
      <c r="B297" s="58" t="s">
        <v>123</v>
      </c>
      <c r="C297" s="57" t="s">
        <v>96</v>
      </c>
      <c r="D297" s="5">
        <v>0</v>
      </c>
      <c r="E297" s="5">
        <v>0</v>
      </c>
      <c r="F297" s="5">
        <v>0</v>
      </c>
      <c r="G297" s="5">
        <v>0.57528281241500001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1.2248563775000001</v>
      </c>
      <c r="R297" s="5">
        <v>2.0233651251500002</v>
      </c>
      <c r="S297" s="5">
        <v>0</v>
      </c>
      <c r="T297" s="5">
        <v>0.44473270578500002</v>
      </c>
      <c r="U297" s="5">
        <v>0</v>
      </c>
      <c r="V297" s="5">
        <v>0.79276892794000009</v>
      </c>
      <c r="W297" s="5">
        <v>3.0329544043499999</v>
      </c>
      <c r="X297" s="5">
        <v>2.9374837180249997</v>
      </c>
      <c r="Y297" s="5">
        <v>0</v>
      </c>
      <c r="Z297" s="5">
        <v>2.6838001032500003</v>
      </c>
      <c r="AA297" s="5">
        <v>2.3080680887950003</v>
      </c>
      <c r="AB297" s="5">
        <v>17.41747373594</v>
      </c>
      <c r="AC297" s="5">
        <v>15.554185216755</v>
      </c>
      <c r="AD297" s="5">
        <v>99.452943596525017</v>
      </c>
      <c r="AE297" s="5">
        <v>63.905715376065018</v>
      </c>
    </row>
    <row r="298" spans="1:31">
      <c r="A298" s="58" t="s">
        <v>134</v>
      </c>
      <c r="B298" s="58" t="s">
        <v>123</v>
      </c>
      <c r="C298" s="57" t="s">
        <v>98</v>
      </c>
      <c r="D298" s="5">
        <v>-1333.1949530009945</v>
      </c>
      <c r="E298" s="5">
        <v>-1814.1714803758287</v>
      </c>
      <c r="F298" s="5">
        <v>-4607.9852365682709</v>
      </c>
      <c r="G298" s="5">
        <v>-7662.0606629339536</v>
      </c>
      <c r="H298" s="5">
        <v>-9185.2214721862474</v>
      </c>
      <c r="I298" s="5">
        <v>-10429.447669413428</v>
      </c>
      <c r="J298" s="5">
        <v>-11980.021982128605</v>
      </c>
      <c r="K298" s="5">
        <v>-10875.392452545428</v>
      </c>
      <c r="L298" s="5">
        <v>-11133.013238424137</v>
      </c>
      <c r="M298" s="5">
        <v>-9936.8974680031461</v>
      </c>
      <c r="N298" s="5">
        <v>-10323.74874331846</v>
      </c>
      <c r="O298" s="5">
        <v>-11211.199078077243</v>
      </c>
      <c r="P298" s="5">
        <v>-13294.644171603588</v>
      </c>
      <c r="Q298" s="5">
        <v>-13083.227822003777</v>
      </c>
      <c r="R298" s="5">
        <v>-14236.945746351324</v>
      </c>
      <c r="S298" s="5">
        <v>-14378.541578759137</v>
      </c>
      <c r="T298" s="5">
        <v>-16244.647165228238</v>
      </c>
      <c r="U298" s="5">
        <v>-16175.255573944407</v>
      </c>
      <c r="V298" s="5">
        <v>-16063.201240715422</v>
      </c>
      <c r="W298" s="5">
        <v>-14832.990889522389</v>
      </c>
      <c r="X298" s="5">
        <v>-16304.718196155227</v>
      </c>
      <c r="Y298" s="5">
        <v>-15175.845251604776</v>
      </c>
      <c r="Z298" s="5">
        <v>-14435.25349359179</v>
      </c>
      <c r="AA298" s="5">
        <v>-14599.307403797837</v>
      </c>
      <c r="AB298" s="5">
        <v>-13226.908858104864</v>
      </c>
      <c r="AC298" s="5">
        <v>-14139.380256011056</v>
      </c>
      <c r="AD298" s="5">
        <v>-13068.864993885138</v>
      </c>
      <c r="AE298" s="5">
        <v>-15787.585999079351</v>
      </c>
    </row>
    <row r="299" spans="1:31">
      <c r="A299" s="58" t="s">
        <v>134</v>
      </c>
      <c r="B299" s="58" t="s">
        <v>123</v>
      </c>
      <c r="C299" s="57" t="s">
        <v>99</v>
      </c>
      <c r="D299" s="5">
        <v>-25.356379630135056</v>
      </c>
      <c r="E299" s="5">
        <v>-57.583955466009897</v>
      </c>
      <c r="F299" s="5">
        <v>-85.623815817920047</v>
      </c>
      <c r="G299" s="5">
        <v>-127.63005020979452</v>
      </c>
      <c r="H299" s="5">
        <v>-169.42242803706017</v>
      </c>
      <c r="I299" s="5">
        <v>-221.29039034135951</v>
      </c>
      <c r="J299" s="5">
        <v>-309.10394545513998</v>
      </c>
      <c r="K299" s="5">
        <v>-389.95078866324582</v>
      </c>
      <c r="L299" s="5">
        <v>-512.59456258433011</v>
      </c>
      <c r="M299" s="5">
        <v>-615.5479435037845</v>
      </c>
      <c r="N299" s="5">
        <v>-774.36113066148357</v>
      </c>
      <c r="O299" s="5">
        <v>-995.9891822175482</v>
      </c>
      <c r="P299" s="5">
        <v>-1244.7994426146106</v>
      </c>
      <c r="Q299" s="5">
        <v>-1529.404264111653</v>
      </c>
      <c r="R299" s="5">
        <v>-1841.4036832954841</v>
      </c>
      <c r="S299" s="5">
        <v>-2141.8212498076518</v>
      </c>
      <c r="T299" s="5">
        <v>-2454.1676829417802</v>
      </c>
      <c r="U299" s="5">
        <v>-2690.6422603397023</v>
      </c>
      <c r="V299" s="5">
        <v>-3013.5311312282593</v>
      </c>
      <c r="W299" s="5">
        <v>-3253.1182886646175</v>
      </c>
      <c r="X299" s="5">
        <v>-3185.0562576596676</v>
      </c>
      <c r="Y299" s="5">
        <v>-3314.8505241048856</v>
      </c>
      <c r="Z299" s="5">
        <v>-4096.2740263646365</v>
      </c>
      <c r="AA299" s="5">
        <v>-4526.1462771402294</v>
      </c>
      <c r="AB299" s="5">
        <v>-5358.8511001565821</v>
      </c>
      <c r="AC299" s="5">
        <v>-5821.6241492290701</v>
      </c>
      <c r="AD299" s="5">
        <v>-5709.8461943544062</v>
      </c>
      <c r="AE299" s="5">
        <v>-6260.005972167407</v>
      </c>
    </row>
    <row r="300" spans="1:31">
      <c r="A300" s="58" t="s">
        <v>134</v>
      </c>
      <c r="B300" s="58" t="s">
        <v>123</v>
      </c>
      <c r="C300" s="57" t="s">
        <v>100</v>
      </c>
      <c r="D300" s="5">
        <v>-129.609394493183</v>
      </c>
      <c r="E300" s="5">
        <v>-176.26486277726801</v>
      </c>
      <c r="F300" s="5">
        <v>-236.98169173480301</v>
      </c>
      <c r="G300" s="5">
        <v>-299.93668678168501</v>
      </c>
      <c r="H300" s="5">
        <v>-361.39073377375303</v>
      </c>
      <c r="I300" s="5">
        <v>-417.27497454974002</v>
      </c>
      <c r="J300" s="5">
        <v>-487.00754329262901</v>
      </c>
      <c r="K300" s="5">
        <v>-562.42779381443302</v>
      </c>
      <c r="L300" s="5">
        <v>-649.30317348466497</v>
      </c>
      <c r="M300" s="5">
        <v>-743.974255468867</v>
      </c>
      <c r="N300" s="5">
        <v>-847.47754387429404</v>
      </c>
      <c r="O300" s="5">
        <v>-953.09923849963195</v>
      </c>
      <c r="P300" s="5">
        <v>-1069.5127141851201</v>
      </c>
      <c r="Q300" s="5">
        <v>-1160.14257351474</v>
      </c>
      <c r="R300" s="5">
        <v>-1250.96820917428</v>
      </c>
      <c r="S300" s="5">
        <v>-1334.0290021644601</v>
      </c>
      <c r="T300" s="5">
        <v>-1409.4739798927301</v>
      </c>
      <c r="U300" s="5">
        <v>-1452.40841021442</v>
      </c>
      <c r="V300" s="5">
        <v>-1492.18368940446</v>
      </c>
      <c r="W300" s="5">
        <v>-1518.40404863454</v>
      </c>
      <c r="X300" s="5">
        <v>-1526.64009206064</v>
      </c>
      <c r="Y300" s="5">
        <v>-1527.8816031439301</v>
      </c>
      <c r="Z300" s="5">
        <v>-1529.52920646332</v>
      </c>
      <c r="AA300" s="5">
        <v>-1544.80678713356</v>
      </c>
      <c r="AB300" s="5">
        <v>-1540.06431819107</v>
      </c>
      <c r="AC300" s="5">
        <v>-1528.9892121376699</v>
      </c>
      <c r="AD300" s="5">
        <v>-1518.8044877457301</v>
      </c>
      <c r="AE300" s="5">
        <v>-1547.4707571706101</v>
      </c>
    </row>
    <row r="302" spans="1:31">
      <c r="A302" s="58" t="s">
        <v>134</v>
      </c>
      <c r="B302" s="58" t="s">
        <v>124</v>
      </c>
      <c r="C302" s="57" t="s">
        <v>80</v>
      </c>
      <c r="D302" s="5">
        <v>42453.666237131059</v>
      </c>
      <c r="E302" s="5">
        <v>39883.99600184564</v>
      </c>
      <c r="F302" s="5">
        <v>36426.987998823381</v>
      </c>
      <c r="G302" s="5">
        <v>37658.054765614223</v>
      </c>
      <c r="H302" s="5">
        <v>37122.920226762508</v>
      </c>
      <c r="I302" s="5">
        <v>38584.071235023926</v>
      </c>
      <c r="J302" s="5">
        <v>38307.529393618061</v>
      </c>
      <c r="K302" s="5">
        <v>35328.422260817031</v>
      </c>
      <c r="L302" s="5">
        <v>35994.884791505894</v>
      </c>
      <c r="M302" s="5">
        <v>35161.917442569655</v>
      </c>
      <c r="N302" s="5">
        <v>35849.535786620181</v>
      </c>
      <c r="O302" s="5">
        <v>34816.215889108666</v>
      </c>
      <c r="P302" s="5">
        <v>26755.6565113869</v>
      </c>
      <c r="Q302" s="5">
        <v>27794.635754253122</v>
      </c>
      <c r="R302" s="5">
        <v>24753.807998437635</v>
      </c>
      <c r="S302" s="5">
        <v>24289.023941842435</v>
      </c>
      <c r="T302" s="5">
        <v>23117.343294372826</v>
      </c>
      <c r="U302" s="5">
        <v>22784.691141918742</v>
      </c>
      <c r="V302" s="5">
        <v>23154.531866490368</v>
      </c>
      <c r="W302" s="5">
        <v>14417.545852709763</v>
      </c>
      <c r="X302" s="5">
        <v>14562.748462949508</v>
      </c>
      <c r="Y302" s="5">
        <v>13012.143741098884</v>
      </c>
      <c r="Z302" s="5">
        <v>11234.250884375659</v>
      </c>
      <c r="AA302" s="5">
        <v>9401.9719060206135</v>
      </c>
      <c r="AB302" s="5">
        <v>9221.3015459097005</v>
      </c>
      <c r="AC302" s="5">
        <v>9295.420805776057</v>
      </c>
      <c r="AD302" s="5">
        <v>9257.4763131818945</v>
      </c>
      <c r="AE302" s="5">
        <v>8927.5905972661112</v>
      </c>
    </row>
    <row r="303" spans="1:31">
      <c r="A303" s="58" t="s">
        <v>134</v>
      </c>
      <c r="B303" s="58" t="s">
        <v>124</v>
      </c>
      <c r="C303" s="57" t="s">
        <v>82</v>
      </c>
      <c r="D303" s="5">
        <v>971.94498526898826</v>
      </c>
      <c r="E303" s="5">
        <v>969.40311726338825</v>
      </c>
      <c r="F303" s="5">
        <v>974.55805104879323</v>
      </c>
      <c r="G303" s="5">
        <v>982.60531782874807</v>
      </c>
      <c r="H303" s="5">
        <v>988.08031690971325</v>
      </c>
      <c r="I303" s="5">
        <v>984.91086419864314</v>
      </c>
      <c r="J303" s="5">
        <v>978.20928435540316</v>
      </c>
      <c r="K303" s="5">
        <v>1219.7363660179878</v>
      </c>
      <c r="L303" s="5">
        <v>1231.2437050248232</v>
      </c>
      <c r="M303" s="5">
        <v>1264.6836760235931</v>
      </c>
      <c r="N303" s="5">
        <v>1253.9495134011031</v>
      </c>
      <c r="O303" s="5">
        <v>1756.026950301768</v>
      </c>
      <c r="P303" s="5">
        <v>2782.2641592350087</v>
      </c>
      <c r="Q303" s="5">
        <v>2916.8297580263879</v>
      </c>
      <c r="R303" s="5">
        <v>3512.893550566358</v>
      </c>
      <c r="S303" s="5">
        <v>3712.5220659044535</v>
      </c>
      <c r="T303" s="5">
        <v>2812.1889273536717</v>
      </c>
      <c r="U303" s="5">
        <v>2615.9232486503415</v>
      </c>
      <c r="V303" s="5">
        <v>3210.6917353917415</v>
      </c>
      <c r="W303" s="5">
        <v>3211.8931808432512</v>
      </c>
      <c r="X303" s="5">
        <v>3705.5098302955421</v>
      </c>
      <c r="Y303" s="5">
        <v>3628.7639635264459</v>
      </c>
      <c r="Z303" s="5">
        <v>449.71426525329997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134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134</v>
      </c>
      <c r="B305" s="58" t="s">
        <v>124</v>
      </c>
      <c r="C305" s="57" t="s">
        <v>84</v>
      </c>
      <c r="D305" s="5">
        <v>0</v>
      </c>
      <c r="E305" s="5">
        <v>0</v>
      </c>
      <c r="F305" s="5">
        <v>1.4562610525E-2</v>
      </c>
      <c r="G305" s="5">
        <v>0.44960092903999999</v>
      </c>
      <c r="H305" s="5">
        <v>0.44451029208000004</v>
      </c>
      <c r="I305" s="5">
        <v>0.187333942355</v>
      </c>
      <c r="J305" s="5">
        <v>0</v>
      </c>
      <c r="K305" s="5">
        <v>27.245151795075</v>
      </c>
      <c r="L305" s="5">
        <v>19.381914402975003</v>
      </c>
      <c r="M305" s="5">
        <v>29.137355563099998</v>
      </c>
      <c r="N305" s="5">
        <v>15.885661401009999</v>
      </c>
      <c r="O305" s="5">
        <v>33.219985452190002</v>
      </c>
      <c r="P305" s="5">
        <v>90.925920243675009</v>
      </c>
      <c r="Q305" s="5">
        <v>396.364300882115</v>
      </c>
      <c r="R305" s="5">
        <v>647.26813269387014</v>
      </c>
      <c r="S305" s="5">
        <v>652.33243475195013</v>
      </c>
      <c r="T305" s="5">
        <v>500.67240133334008</v>
      </c>
      <c r="U305" s="5">
        <v>658.8914102880052</v>
      </c>
      <c r="V305" s="5">
        <v>1193.73541909145</v>
      </c>
      <c r="W305" s="5">
        <v>1577.1876123352047</v>
      </c>
      <c r="X305" s="5">
        <v>2567.6419978766162</v>
      </c>
      <c r="Y305" s="5">
        <v>1741.4648693539536</v>
      </c>
      <c r="Z305" s="5">
        <v>2360.1906090621301</v>
      </c>
      <c r="AA305" s="5">
        <v>2637.250381282362</v>
      </c>
      <c r="AB305" s="5">
        <v>1896.211838792836</v>
      </c>
      <c r="AC305" s="5">
        <v>2601.1325608908219</v>
      </c>
      <c r="AD305" s="5">
        <v>4564.8710412733499</v>
      </c>
      <c r="AE305" s="5">
        <v>3502.1490558569271</v>
      </c>
    </row>
    <row r="306" spans="1:31">
      <c r="A306" s="58" t="s">
        <v>134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134</v>
      </c>
      <c r="B307" s="58" t="s">
        <v>124</v>
      </c>
      <c r="C307" s="57" t="s">
        <v>86</v>
      </c>
      <c r="D307" s="5">
        <v>213.04516874985453</v>
      </c>
      <c r="E307" s="5">
        <v>251.42043874986484</v>
      </c>
      <c r="F307" s="5">
        <v>199.22103999989963</v>
      </c>
      <c r="G307" s="5">
        <v>126.74201749994504</v>
      </c>
      <c r="H307" s="5">
        <v>180.51341749998971</v>
      </c>
      <c r="I307" s="5">
        <v>184.41773249997988</v>
      </c>
      <c r="J307" s="5">
        <v>308.66522999994982</v>
      </c>
      <c r="K307" s="5">
        <v>160.58270249996991</v>
      </c>
      <c r="L307" s="5">
        <v>280.02974124993494</v>
      </c>
      <c r="M307" s="5">
        <v>299.18001999997495</v>
      </c>
      <c r="N307" s="5">
        <v>248.91692374999494</v>
      </c>
      <c r="O307" s="5">
        <v>213.04516874996986</v>
      </c>
      <c r="P307" s="5">
        <v>251.42043875000002</v>
      </c>
      <c r="Q307" s="5">
        <v>199.22104000000994</v>
      </c>
      <c r="R307" s="5">
        <v>54.60737499997002</v>
      </c>
      <c r="S307" s="5">
        <v>64.035429999979982</v>
      </c>
      <c r="T307" s="5">
        <v>77.214287499964939</v>
      </c>
      <c r="U307" s="5">
        <v>166.5612800000049</v>
      </c>
      <c r="V307" s="5">
        <v>81.759812499969982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134</v>
      </c>
      <c r="B308" s="58" t="s">
        <v>124</v>
      </c>
      <c r="C308" s="57" t="s">
        <v>87</v>
      </c>
      <c r="D308" s="5">
        <v>782.95962161260081</v>
      </c>
      <c r="E308" s="5">
        <v>1119.6106548936164</v>
      </c>
      <c r="F308" s="5">
        <v>1393.9302463539079</v>
      </c>
      <c r="G308" s="5">
        <v>1382.6812161175512</v>
      </c>
      <c r="H308" s="5">
        <v>1314.9474787813706</v>
      </c>
      <c r="I308" s="5">
        <v>1350.6136518560916</v>
      </c>
      <c r="J308" s="5">
        <v>1397.9680960885546</v>
      </c>
      <c r="K308" s="5">
        <v>1307.8389334267044</v>
      </c>
      <c r="L308" s="5">
        <v>1256.9152134522856</v>
      </c>
      <c r="M308" s="5">
        <v>1057.1150771213202</v>
      </c>
      <c r="N308" s="5">
        <v>1403.3713890441793</v>
      </c>
      <c r="O308" s="5">
        <v>1511.8861532541739</v>
      </c>
      <c r="P308" s="5">
        <v>2909.4585626382113</v>
      </c>
      <c r="Q308" s="5">
        <v>2955.1428139745667</v>
      </c>
      <c r="R308" s="5">
        <v>4184.5784653033797</v>
      </c>
      <c r="S308" s="5">
        <v>4349.9424635152436</v>
      </c>
      <c r="T308" s="5">
        <v>4427.6566487275104</v>
      </c>
      <c r="U308" s="5">
        <v>5031.3389200707106</v>
      </c>
      <c r="V308" s="5">
        <v>5257.3347102391263</v>
      </c>
      <c r="W308" s="5">
        <v>5523.1455787471787</v>
      </c>
      <c r="X308" s="5">
        <v>4895.9919234088784</v>
      </c>
      <c r="Y308" s="5">
        <v>5020.9395609551611</v>
      </c>
      <c r="Z308" s="5">
        <v>7663.1478866517482</v>
      </c>
      <c r="AA308" s="5">
        <v>10325.843432503778</v>
      </c>
      <c r="AB308" s="5">
        <v>13038.03076439982</v>
      </c>
      <c r="AC308" s="5">
        <v>17860.921600703605</v>
      </c>
      <c r="AD308" s="5">
        <v>19700.11593467545</v>
      </c>
      <c r="AE308" s="5">
        <v>20445.584402153614</v>
      </c>
    </row>
    <row r="309" spans="1:31">
      <c r="A309" s="58" t="s">
        <v>134</v>
      </c>
      <c r="B309" s="58" t="s">
        <v>124</v>
      </c>
      <c r="C309" s="57" t="s">
        <v>88</v>
      </c>
      <c r="D309" s="5">
        <v>11.18154905454503</v>
      </c>
      <c r="E309" s="5">
        <v>31.590953449945033</v>
      </c>
      <c r="F309" s="5">
        <v>47.129308883895213</v>
      </c>
      <c r="G309" s="5">
        <v>77.379058522779943</v>
      </c>
      <c r="H309" s="5">
        <v>123.88353867486987</v>
      </c>
      <c r="I309" s="5">
        <v>183.52617306396485</v>
      </c>
      <c r="J309" s="5">
        <v>262.38118629124529</v>
      </c>
      <c r="K309" s="5">
        <v>184.33678770518895</v>
      </c>
      <c r="L309" s="5">
        <v>265.07086391631572</v>
      </c>
      <c r="M309" s="5">
        <v>340.47863036119554</v>
      </c>
      <c r="N309" s="5">
        <v>431.39788137302583</v>
      </c>
      <c r="O309" s="5">
        <v>565.25443075836881</v>
      </c>
      <c r="P309" s="5">
        <v>725.06277762467266</v>
      </c>
      <c r="Q309" s="5">
        <v>862.63202168316172</v>
      </c>
      <c r="R309" s="5">
        <v>1005.6511864389074</v>
      </c>
      <c r="S309" s="5">
        <v>1200.3158585955614</v>
      </c>
      <c r="T309" s="5">
        <v>1360.8551694478738</v>
      </c>
      <c r="U309" s="5">
        <v>1519.5648599019019</v>
      </c>
      <c r="V309" s="5">
        <v>1773.7094930489445</v>
      </c>
      <c r="W309" s="5">
        <v>1962.8722443329189</v>
      </c>
      <c r="X309" s="5">
        <v>2051.378816010445</v>
      </c>
      <c r="Y309" s="5">
        <v>2288.7411477019373</v>
      </c>
      <c r="Z309" s="5">
        <v>2470.8314597635454</v>
      </c>
      <c r="AA309" s="5">
        <v>2918.0895269274029</v>
      </c>
      <c r="AB309" s="5">
        <v>3151.6049951356786</v>
      </c>
      <c r="AC309" s="5">
        <v>3367.7177060919312</v>
      </c>
      <c r="AD309" s="5">
        <v>3567.1020425519032</v>
      </c>
      <c r="AE309" s="5">
        <v>3804.8224738838844</v>
      </c>
    </row>
    <row r="310" spans="1:31">
      <c r="A310" s="58" t="s">
        <v>134</v>
      </c>
      <c r="B310" s="58" t="s">
        <v>124</v>
      </c>
      <c r="C310" s="57" t="s">
        <v>89</v>
      </c>
      <c r="D310" s="5">
        <v>63.824008213021997</v>
      </c>
      <c r="E310" s="5">
        <v>79.063171663566706</v>
      </c>
      <c r="F310" s="5">
        <v>101.887320505342</v>
      </c>
      <c r="G310" s="5">
        <v>133.158772546666</v>
      </c>
      <c r="H310" s="5">
        <v>169.227310946969</v>
      </c>
      <c r="I310" s="5">
        <v>206.738543574396</v>
      </c>
      <c r="J310" s="5">
        <v>250.67950244750099</v>
      </c>
      <c r="K310" s="5">
        <v>299.25516716737002</v>
      </c>
      <c r="L310" s="5">
        <v>369.13523016461897</v>
      </c>
      <c r="M310" s="5">
        <v>460.54711567596598</v>
      </c>
      <c r="N310" s="5">
        <v>558.56176802077596</v>
      </c>
      <c r="O310" s="5">
        <v>654.24183828778303</v>
      </c>
      <c r="P310" s="5">
        <v>751.02435044482604</v>
      </c>
      <c r="Q310" s="5">
        <v>832.06933290236304</v>
      </c>
      <c r="R310" s="5">
        <v>916.69437511486103</v>
      </c>
      <c r="S310" s="5">
        <v>990.27732281968099</v>
      </c>
      <c r="T310" s="5">
        <v>1065.7455336023299</v>
      </c>
      <c r="U310" s="5">
        <v>1121.36062064506</v>
      </c>
      <c r="V310" s="5">
        <v>1186.4172322864899</v>
      </c>
      <c r="W310" s="5">
        <v>1243.2026816129201</v>
      </c>
      <c r="X310" s="5">
        <v>1294.4852082602499</v>
      </c>
      <c r="Y310" s="5">
        <v>1323.8612771321</v>
      </c>
      <c r="Z310" s="5">
        <v>1341.6137193331899</v>
      </c>
      <c r="AA310" s="5">
        <v>1355.08221580293</v>
      </c>
      <c r="AB310" s="5">
        <v>1355.3684737875799</v>
      </c>
      <c r="AC310" s="5">
        <v>1343.9632981981299</v>
      </c>
      <c r="AD310" s="5">
        <v>1328.9268256233499</v>
      </c>
      <c r="AE310" s="5">
        <v>1352.07169661226</v>
      </c>
    </row>
    <row r="311" spans="1:31">
      <c r="A311" s="58" t="s">
        <v>134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134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134</v>
      </c>
      <c r="B313" s="58" t="s">
        <v>124</v>
      </c>
      <c r="C313" s="57" t="s">
        <v>92</v>
      </c>
      <c r="D313" s="5">
        <v>2921.1562291859263</v>
      </c>
      <c r="E313" s="5">
        <v>5041.3519860789129</v>
      </c>
      <c r="F313" s="5">
        <v>5619.8219759912881</v>
      </c>
      <c r="G313" s="5">
        <v>6897.2686408431637</v>
      </c>
      <c r="H313" s="5">
        <v>8538.5227361381512</v>
      </c>
      <c r="I313" s="5">
        <v>10067.106911080959</v>
      </c>
      <c r="J313" s="5">
        <v>11352.475544808092</v>
      </c>
      <c r="K313" s="5">
        <v>9525.1234487724887</v>
      </c>
      <c r="L313" s="5">
        <v>11570.723710234706</v>
      </c>
      <c r="M313" s="5">
        <v>15356.088866778146</v>
      </c>
      <c r="N313" s="5">
        <v>17269.856103406906</v>
      </c>
      <c r="O313" s="5">
        <v>21155.720223004242</v>
      </c>
      <c r="P313" s="5">
        <v>29481.295170356585</v>
      </c>
      <c r="Q313" s="5">
        <v>31240.907440702795</v>
      </c>
      <c r="R313" s="5">
        <v>30585.930751133994</v>
      </c>
      <c r="S313" s="5">
        <v>31759.162645150755</v>
      </c>
      <c r="T313" s="5">
        <v>32866.520939941816</v>
      </c>
      <c r="U313" s="5">
        <v>36389.838988001036</v>
      </c>
      <c r="V313" s="5">
        <v>32766.087841580047</v>
      </c>
      <c r="W313" s="5">
        <v>42398.072226535289</v>
      </c>
      <c r="X313" s="5">
        <v>44719.507786330905</v>
      </c>
      <c r="Y313" s="5">
        <v>44760.00063066477</v>
      </c>
      <c r="Z313" s="5">
        <v>47974.726712925061</v>
      </c>
      <c r="AA313" s="5">
        <v>48915.22322852174</v>
      </c>
      <c r="AB313" s="5">
        <v>54649.532481255039</v>
      </c>
      <c r="AC313" s="5">
        <v>61340.766261000157</v>
      </c>
      <c r="AD313" s="5">
        <v>64372.835663129605</v>
      </c>
      <c r="AE313" s="5">
        <v>65027.684954753175</v>
      </c>
    </row>
    <row r="314" spans="1:31">
      <c r="A314" s="58" t="s">
        <v>134</v>
      </c>
      <c r="B314" s="58" t="s">
        <v>124</v>
      </c>
      <c r="C314" s="57" t="s">
        <v>93</v>
      </c>
      <c r="D314" s="5">
        <v>6571.5934596157158</v>
      </c>
      <c r="E314" s="5">
        <v>6831.3059796535454</v>
      </c>
      <c r="F314" s="5">
        <v>7330.4741819565415</v>
      </c>
      <c r="G314" s="5">
        <v>7298.7707763711542</v>
      </c>
      <c r="H314" s="5">
        <v>6858.8072087004693</v>
      </c>
      <c r="I314" s="5">
        <v>6694.6539194627458</v>
      </c>
      <c r="J314" s="5">
        <v>6702.8767983625139</v>
      </c>
      <c r="K314" s="5">
        <v>7260.8865715842767</v>
      </c>
      <c r="L314" s="5">
        <v>7050.9777836187686</v>
      </c>
      <c r="M314" s="5">
        <v>6277.9231382979187</v>
      </c>
      <c r="N314" s="5">
        <v>7043.8823269312397</v>
      </c>
      <c r="O314" s="5">
        <v>7325.0836397254443</v>
      </c>
      <c r="P314" s="5">
        <v>8970.0585787377768</v>
      </c>
      <c r="Q314" s="5">
        <v>9729.9767243467522</v>
      </c>
      <c r="R314" s="5">
        <v>14832.626632685737</v>
      </c>
      <c r="S314" s="5">
        <v>14449.010580275077</v>
      </c>
      <c r="T314" s="5">
        <v>15398.940797282739</v>
      </c>
      <c r="U314" s="5">
        <v>16470.356812989507</v>
      </c>
      <c r="V314" s="5">
        <v>20598.851034177711</v>
      </c>
      <c r="W314" s="5">
        <v>20405.281093764039</v>
      </c>
      <c r="X314" s="5">
        <v>18883.192433951954</v>
      </c>
      <c r="Y314" s="5">
        <v>21207.135894886091</v>
      </c>
      <c r="Z314" s="5">
        <v>25411.235903050303</v>
      </c>
      <c r="AA314" s="5">
        <v>36259.906711350028</v>
      </c>
      <c r="AB314" s="5">
        <v>42096.672488131328</v>
      </c>
      <c r="AC314" s="5">
        <v>58904.506146970256</v>
      </c>
      <c r="AD314" s="5">
        <v>63548.764882568212</v>
      </c>
      <c r="AE314" s="5">
        <v>65183.501567156243</v>
      </c>
    </row>
    <row r="315" spans="1:31">
      <c r="A315" s="58" t="s">
        <v>134</v>
      </c>
      <c r="B315" s="58" t="s">
        <v>124</v>
      </c>
      <c r="C315" s="57" t="s">
        <v>94</v>
      </c>
      <c r="D315" s="5">
        <v>8066.6635741</v>
      </c>
      <c r="E315" s="5">
        <v>8681.3383525999998</v>
      </c>
      <c r="F315" s="5">
        <v>9263.2446696000006</v>
      </c>
      <c r="G315" s="5">
        <v>9852.6854175000008</v>
      </c>
      <c r="H315" s="5">
        <v>10449.6523406</v>
      </c>
      <c r="I315" s="5">
        <v>10980.2308333</v>
      </c>
      <c r="J315" s="5">
        <v>11482.937853699999</v>
      </c>
      <c r="K315" s="5">
        <v>11986.572055299999</v>
      </c>
      <c r="L315" s="5">
        <v>12626.295016600001</v>
      </c>
      <c r="M315" s="5">
        <v>13323.216663300002</v>
      </c>
      <c r="N315" s="5">
        <v>14051.771751999999</v>
      </c>
      <c r="O315" s="5">
        <v>14775.3633572</v>
      </c>
      <c r="P315" s="5">
        <v>15499.9244077</v>
      </c>
      <c r="Q315" s="5">
        <v>16113.582046300002</v>
      </c>
      <c r="R315" s="5">
        <v>16729.570208600002</v>
      </c>
      <c r="S315" s="5">
        <v>17334.894159399999</v>
      </c>
      <c r="T315" s="5">
        <v>17962.203582499998</v>
      </c>
      <c r="U315" s="5">
        <v>18471.740253199998</v>
      </c>
      <c r="V315" s="5">
        <v>18976.706246500002</v>
      </c>
      <c r="W315" s="5">
        <v>19479.668469800003</v>
      </c>
      <c r="X315" s="5">
        <v>20023.148224199998</v>
      </c>
      <c r="Y315" s="5">
        <v>20501.7260584</v>
      </c>
      <c r="Z315" s="5">
        <v>21060.229698399999</v>
      </c>
      <c r="AA315" s="5">
        <v>21653.538078699999</v>
      </c>
      <c r="AB315" s="5">
        <v>22303.193232500002</v>
      </c>
      <c r="AC315" s="5">
        <v>22842.9406036</v>
      </c>
      <c r="AD315" s="5">
        <v>23404.7680559</v>
      </c>
      <c r="AE315" s="5">
        <v>23404.7680559</v>
      </c>
    </row>
    <row r="316" spans="1:31">
      <c r="A316" s="58" t="s">
        <v>134</v>
      </c>
      <c r="B316" s="58" t="s">
        <v>124</v>
      </c>
      <c r="C316" s="57" t="s">
        <v>96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0.26430942356999998</v>
      </c>
      <c r="L316" s="5">
        <v>0.42309760402500002</v>
      </c>
      <c r="M316" s="5">
        <v>0.32649200619000002</v>
      </c>
      <c r="N316" s="5">
        <v>0.73081907979500005</v>
      </c>
      <c r="O316" s="5">
        <v>0</v>
      </c>
      <c r="P316" s="5">
        <v>2.333159936395</v>
      </c>
      <c r="Q316" s="5">
        <v>5.0124428410200004</v>
      </c>
      <c r="R316" s="5">
        <v>2.4052214202050002</v>
      </c>
      <c r="S316" s="5">
        <v>2.2689461487200004</v>
      </c>
      <c r="T316" s="5">
        <v>4.3024689706500006</v>
      </c>
      <c r="U316" s="5">
        <v>0</v>
      </c>
      <c r="V316" s="5">
        <v>6.0873950696300003</v>
      </c>
      <c r="W316" s="5">
        <v>10.324635964890001</v>
      </c>
      <c r="X316" s="5">
        <v>11.564050314275001</v>
      </c>
      <c r="Y316" s="5">
        <v>0</v>
      </c>
      <c r="Z316" s="5">
        <v>33.809226048310002</v>
      </c>
      <c r="AA316" s="5">
        <v>47.724742924885</v>
      </c>
      <c r="AB316" s="5">
        <v>25.460339579749999</v>
      </c>
      <c r="AC316" s="5">
        <v>43.48646500297</v>
      </c>
      <c r="AD316" s="5">
        <v>280.42376013351003</v>
      </c>
      <c r="AE316" s="5">
        <v>215.03462792133001</v>
      </c>
    </row>
    <row r="317" spans="1:31">
      <c r="A317" s="58" t="s">
        <v>134</v>
      </c>
      <c r="B317" s="58" t="s">
        <v>124</v>
      </c>
      <c r="C317" s="57" t="s">
        <v>98</v>
      </c>
      <c r="D317" s="5">
        <v>-1108.3007629377514</v>
      </c>
      <c r="E317" s="5">
        <v>-1571.3409536132522</v>
      </c>
      <c r="F317" s="5">
        <v>-1919.9078207532834</v>
      </c>
      <c r="G317" s="5">
        <v>-1903.8552837759516</v>
      </c>
      <c r="H317" s="5">
        <v>-1810.5785799650616</v>
      </c>
      <c r="I317" s="5">
        <v>-1860.877367301498</v>
      </c>
      <c r="J317" s="5">
        <v>-1935.9539179020489</v>
      </c>
      <c r="K317" s="5">
        <v>-1801.1721314555725</v>
      </c>
      <c r="L317" s="5">
        <v>-1736.3762595904832</v>
      </c>
      <c r="M317" s="5">
        <v>-1434.8129514440354</v>
      </c>
      <c r="N317" s="5">
        <v>-1858.1037047729887</v>
      </c>
      <c r="O317" s="5">
        <v>-1999.3702090771731</v>
      </c>
      <c r="P317" s="5">
        <v>-3671.20545946939</v>
      </c>
      <c r="Q317" s="5">
        <v>-3702.5840750198054</v>
      </c>
      <c r="R317" s="5">
        <v>-5195.3738140101605</v>
      </c>
      <c r="S317" s="5">
        <v>-5390.0005502877848</v>
      </c>
      <c r="T317" s="5">
        <v>-5504.3387196210342</v>
      </c>
      <c r="U317" s="5">
        <v>-6288.2955157665701</v>
      </c>
      <c r="V317" s="5">
        <v>-6573.5037375883576</v>
      </c>
      <c r="W317" s="5">
        <v>-6964.7656281604995</v>
      </c>
      <c r="X317" s="5">
        <v>-6153.3172011359457</v>
      </c>
      <c r="Y317" s="5">
        <v>-6353.9711042823064</v>
      </c>
      <c r="Z317" s="5">
        <v>-9765.9038314009704</v>
      </c>
      <c r="AA317" s="5">
        <v>-13253.855545495113</v>
      </c>
      <c r="AB317" s="5">
        <v>-16515.018052494339</v>
      </c>
      <c r="AC317" s="5">
        <v>-22367.131604458493</v>
      </c>
      <c r="AD317" s="5">
        <v>-24484.563923049882</v>
      </c>
      <c r="AE317" s="5">
        <v>-25470.984341185893</v>
      </c>
    </row>
    <row r="318" spans="1:31">
      <c r="A318" s="58" t="s">
        <v>134</v>
      </c>
      <c r="B318" s="58" t="s">
        <v>124</v>
      </c>
      <c r="C318" s="57" t="s">
        <v>99</v>
      </c>
      <c r="D318" s="5">
        <v>-13.153463722775074</v>
      </c>
      <c r="E318" s="5">
        <v>-37.162155092440088</v>
      </c>
      <c r="F318" s="5">
        <v>-55.440766893065167</v>
      </c>
      <c r="G318" s="5">
        <v>-91.025191066755298</v>
      </c>
      <c r="H318" s="5">
        <v>-145.73093797100583</v>
      </c>
      <c r="I318" s="5">
        <v>-215.8918095906246</v>
      </c>
      <c r="J318" s="5">
        <v>-308.65324637526078</v>
      </c>
      <c r="K318" s="5">
        <v>-217.68835096705092</v>
      </c>
      <c r="L318" s="5">
        <v>-315.52287312954797</v>
      </c>
      <c r="M318" s="5">
        <v>-406.1008247028247</v>
      </c>
      <c r="N318" s="5">
        <v>-518.49457574954727</v>
      </c>
      <c r="O318" s="5">
        <v>-682.37368177169117</v>
      </c>
      <c r="P318" s="5">
        <v>-881.1297874964514</v>
      </c>
      <c r="Q318" s="5">
        <v>-1048.2591939781214</v>
      </c>
      <c r="R318" s="5">
        <v>-1233.6846999900013</v>
      </c>
      <c r="S318" s="5">
        <v>-1475.9666181292823</v>
      </c>
      <c r="T318" s="5">
        <v>-1684.415151905966</v>
      </c>
      <c r="U318" s="5">
        <v>-1879.607842199167</v>
      </c>
      <c r="V318" s="5">
        <v>-2210.1773800398764</v>
      </c>
      <c r="W318" s="5">
        <v>-2439.6873058781034</v>
      </c>
      <c r="X318" s="5">
        <v>-2542.4811633964687</v>
      </c>
      <c r="Y318" s="5">
        <v>-2857.5815200588372</v>
      </c>
      <c r="Z318" s="5">
        <v>-3083.1332007168139</v>
      </c>
      <c r="AA318" s="5">
        <v>-3675.6904541989693</v>
      </c>
      <c r="AB318" s="5">
        <v>-3961.9499371267193</v>
      </c>
      <c r="AC318" s="5">
        <v>-4257.4577709960577</v>
      </c>
      <c r="AD318" s="5">
        <v>-4506.073500061696</v>
      </c>
      <c r="AE318" s="5">
        <v>-4815.2821245361265</v>
      </c>
    </row>
    <row r="319" spans="1:31">
      <c r="A319" s="58" t="s">
        <v>134</v>
      </c>
      <c r="B319" s="58" t="s">
        <v>124</v>
      </c>
      <c r="C319" s="57" t="s">
        <v>100</v>
      </c>
      <c r="D319" s="5">
        <v>-74.211807379665004</v>
      </c>
      <c r="E319" s="5">
        <v>-91.586783745670999</v>
      </c>
      <c r="F319" s="5">
        <v>-117.918764656024</v>
      </c>
      <c r="G319" s="5">
        <v>-153.51420995415799</v>
      </c>
      <c r="H319" s="5">
        <v>-194.62866004837801</v>
      </c>
      <c r="I319" s="5">
        <v>-237.85359363737101</v>
      </c>
      <c r="J319" s="5">
        <v>-288.68883087651699</v>
      </c>
      <c r="K319" s="5">
        <v>-344.219107882147</v>
      </c>
      <c r="L319" s="5">
        <v>-425.83783066065303</v>
      </c>
      <c r="M319" s="5">
        <v>-531.59546936497998</v>
      </c>
      <c r="N319" s="5">
        <v>-646.98997484059498</v>
      </c>
      <c r="O319" s="5">
        <v>-757.64839003732095</v>
      </c>
      <c r="P319" s="5">
        <v>-871.02657189209401</v>
      </c>
      <c r="Q319" s="5">
        <v>-966.45596240473105</v>
      </c>
      <c r="R319" s="5">
        <v>-1062.23267175399</v>
      </c>
      <c r="S319" s="5">
        <v>-1146.39081608222</v>
      </c>
      <c r="T319" s="5">
        <v>-1235.4705640674099</v>
      </c>
      <c r="U319" s="5">
        <v>-1302.9291447150199</v>
      </c>
      <c r="V319" s="5">
        <v>-1375.12479277848</v>
      </c>
      <c r="W319" s="5">
        <v>-1445.5986249102</v>
      </c>
      <c r="X319" s="5">
        <v>-1501.1750544143399</v>
      </c>
      <c r="Y319" s="5">
        <v>-1538.9962565649701</v>
      </c>
      <c r="Z319" s="5">
        <v>-1557.88084642182</v>
      </c>
      <c r="AA319" s="5">
        <v>-1576.9758845306801</v>
      </c>
      <c r="AB319" s="5">
        <v>-1574.79417392919</v>
      </c>
      <c r="AC319" s="5">
        <v>-1561.4892532779199</v>
      </c>
      <c r="AD319" s="5">
        <v>-1542.5783371836201</v>
      </c>
      <c r="AE319" s="5">
        <v>-1571.46460639927</v>
      </c>
    </row>
    <row r="321" spans="1:31">
      <c r="A321" s="58" t="s">
        <v>134</v>
      </c>
      <c r="B321" s="58" t="s">
        <v>125</v>
      </c>
      <c r="C321" s="57" t="s">
        <v>81</v>
      </c>
      <c r="D321" s="5">
        <v>34660.988572304195</v>
      </c>
      <c r="E321" s="5">
        <v>30351.311159950528</v>
      </c>
      <c r="F321" s="5">
        <v>33927.279657434548</v>
      </c>
      <c r="G321" s="5">
        <v>34107.802088557553</v>
      </c>
      <c r="H321" s="5">
        <v>33974.592797589576</v>
      </c>
      <c r="I321" s="5">
        <v>24539.238793548138</v>
      </c>
      <c r="J321" s="5">
        <v>24303.574763900433</v>
      </c>
      <c r="K321" s="5">
        <v>19884.343227238231</v>
      </c>
      <c r="L321" s="5">
        <v>20510.705778889871</v>
      </c>
      <c r="M321" s="5">
        <v>20673.557090093505</v>
      </c>
      <c r="N321" s="5">
        <v>20389.42781013143</v>
      </c>
      <c r="O321" s="5">
        <v>20157.198936972665</v>
      </c>
      <c r="P321" s="5">
        <v>19297.478389283933</v>
      </c>
      <c r="Q321" s="5">
        <v>19726.574928475067</v>
      </c>
      <c r="R321" s="5">
        <v>19398.28953384018</v>
      </c>
      <c r="S321" s="5">
        <v>18391.923940462115</v>
      </c>
      <c r="T321" s="5">
        <v>17540.887680314961</v>
      </c>
      <c r="U321" s="5">
        <v>17500.093823553751</v>
      </c>
      <c r="V321" s="5">
        <v>17755.798000089701</v>
      </c>
      <c r="W321" s="5">
        <v>17940.224644620583</v>
      </c>
      <c r="X321" s="5">
        <v>7227.6051043947473</v>
      </c>
      <c r="Y321" s="5">
        <v>6628.9459416241943</v>
      </c>
      <c r="Z321" s="5">
        <v>6716.9861483962932</v>
      </c>
      <c r="AA321" s="5">
        <v>6550.3333504166176</v>
      </c>
      <c r="AB321" s="5">
        <v>6529.0631557950592</v>
      </c>
      <c r="AC321" s="5">
        <v>0</v>
      </c>
      <c r="AD321" s="5">
        <v>0</v>
      </c>
      <c r="AE321" s="5">
        <v>0</v>
      </c>
    </row>
    <row r="322" spans="1:31">
      <c r="A322" s="58" t="s">
        <v>134</v>
      </c>
      <c r="B322" s="58" t="s">
        <v>125</v>
      </c>
      <c r="C322" s="57" t="s">
        <v>82</v>
      </c>
      <c r="D322" s="5">
        <v>7.209688233415001</v>
      </c>
      <c r="E322" s="5">
        <v>3.9741148580850001</v>
      </c>
      <c r="F322" s="5">
        <v>1.4081653367</v>
      </c>
      <c r="G322" s="5">
        <v>2.3150196080050001</v>
      </c>
      <c r="H322" s="5">
        <v>0</v>
      </c>
      <c r="I322" s="5">
        <v>11.194650132060001</v>
      </c>
      <c r="J322" s="5">
        <v>13.438608620249999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134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134</v>
      </c>
      <c r="B324" s="58" t="s">
        <v>125</v>
      </c>
      <c r="C324" s="57" t="s">
        <v>84</v>
      </c>
      <c r="D324" s="5">
        <v>4.4221629608799997</v>
      </c>
      <c r="E324" s="5">
        <v>5.5707220576649998</v>
      </c>
      <c r="F324" s="5">
        <v>8.1602609490000005E-2</v>
      </c>
      <c r="G324" s="5">
        <v>2.2714140871600002</v>
      </c>
      <c r="H324" s="5">
        <v>0</v>
      </c>
      <c r="I324" s="5">
        <v>8.4712203040099983</v>
      </c>
      <c r="J324" s="5">
        <v>8.1994392329649983</v>
      </c>
      <c r="K324" s="5">
        <v>23.327188454184995</v>
      </c>
      <c r="L324" s="5">
        <v>9.6056122898450003</v>
      </c>
      <c r="M324" s="5">
        <v>20.385789031409999</v>
      </c>
      <c r="N324" s="5">
        <v>1.04261403331</v>
      </c>
      <c r="O324" s="5">
        <v>17.133520672320003</v>
      </c>
      <c r="P324" s="5">
        <v>10.074322186195001</v>
      </c>
      <c r="Q324" s="5">
        <v>89.883772631910006</v>
      </c>
      <c r="R324" s="5">
        <v>72.128246515185012</v>
      </c>
      <c r="S324" s="5">
        <v>160.64302779700003</v>
      </c>
      <c r="T324" s="5">
        <v>100.67434275170498</v>
      </c>
      <c r="U324" s="5">
        <v>160.97227848763004</v>
      </c>
      <c r="V324" s="5">
        <v>183.94571084291002</v>
      </c>
      <c r="W324" s="5">
        <v>299.39572875994003</v>
      </c>
      <c r="X324" s="5">
        <v>490.97241618718488</v>
      </c>
      <c r="Y324" s="5">
        <v>365.27059381971003</v>
      </c>
      <c r="Z324" s="5">
        <v>628.47423440351997</v>
      </c>
      <c r="AA324" s="5">
        <v>566.87470011244488</v>
      </c>
      <c r="AB324" s="5">
        <v>1700.2628246628851</v>
      </c>
      <c r="AC324" s="5">
        <v>2971.241960352485</v>
      </c>
      <c r="AD324" s="5">
        <v>7829.3694417584029</v>
      </c>
      <c r="AE324" s="5">
        <v>6286.8746174159596</v>
      </c>
    </row>
    <row r="325" spans="1:31">
      <c r="A325" s="58" t="s">
        <v>134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134</v>
      </c>
      <c r="B326" s="58" t="s">
        <v>125</v>
      </c>
      <c r="C326" s="57" t="s">
        <v>86</v>
      </c>
      <c r="D326" s="5">
        <v>3789.8448126161657</v>
      </c>
      <c r="E326" s="5">
        <v>2174.0877760724588</v>
      </c>
      <c r="F326" s="5">
        <v>2281.2898790664294</v>
      </c>
      <c r="G326" s="5">
        <v>2632.5214135158149</v>
      </c>
      <c r="H326" s="5">
        <v>1589.0165290440505</v>
      </c>
      <c r="I326" s="5">
        <v>2840.4357327396692</v>
      </c>
      <c r="J326" s="5">
        <v>2086.2620208535291</v>
      </c>
      <c r="K326" s="5">
        <v>1954.9276175695948</v>
      </c>
      <c r="L326" s="5">
        <v>2202.6634127043953</v>
      </c>
      <c r="M326" s="5">
        <v>2080.8807698031646</v>
      </c>
      <c r="N326" s="5">
        <v>2133.3025211927297</v>
      </c>
      <c r="O326" s="5">
        <v>2647.1392837959806</v>
      </c>
      <c r="P326" s="5">
        <v>2991.7418689713299</v>
      </c>
      <c r="Q326" s="5">
        <v>3181.5235311930546</v>
      </c>
      <c r="R326" s="5">
        <v>2972.59856177641</v>
      </c>
      <c r="S326" s="5">
        <v>2885.3451420021106</v>
      </c>
      <c r="T326" s="5">
        <v>2074.1669330356549</v>
      </c>
      <c r="U326" s="5">
        <v>2261.6776929571297</v>
      </c>
      <c r="V326" s="5">
        <v>2249.1674682852654</v>
      </c>
      <c r="W326" s="5">
        <v>1890.2654537652299</v>
      </c>
      <c r="X326" s="5">
        <v>1900.0952100636491</v>
      </c>
      <c r="Y326" s="5">
        <v>2878.4962468160938</v>
      </c>
      <c r="Z326" s="5">
        <v>3221.5277480745003</v>
      </c>
      <c r="AA326" s="5">
        <v>2818.4902286362644</v>
      </c>
      <c r="AB326" s="5">
        <v>2691.9831419892239</v>
      </c>
      <c r="AC326" s="5">
        <v>2508.7861487669952</v>
      </c>
      <c r="AD326" s="5">
        <v>2231.1493488221099</v>
      </c>
      <c r="AE326" s="5">
        <v>1040.8927963112949</v>
      </c>
    </row>
    <row r="327" spans="1:31">
      <c r="A327" s="58" t="s">
        <v>134</v>
      </c>
      <c r="B327" s="58" t="s">
        <v>125</v>
      </c>
      <c r="C327" s="57" t="s">
        <v>87</v>
      </c>
      <c r="D327" s="5">
        <v>145.70545321316001</v>
      </c>
      <c r="E327" s="5">
        <v>158.03966259987979</v>
      </c>
      <c r="F327" s="5">
        <v>150.37371051775494</v>
      </c>
      <c r="G327" s="5">
        <v>158.10769754447983</v>
      </c>
      <c r="H327" s="5">
        <v>154.34078273775992</v>
      </c>
      <c r="I327" s="5">
        <v>139.66288743723015</v>
      </c>
      <c r="J327" s="5">
        <v>150.50583632618958</v>
      </c>
      <c r="K327" s="5">
        <v>195.4373752901395</v>
      </c>
      <c r="L327" s="5">
        <v>183.6429525327996</v>
      </c>
      <c r="M327" s="5">
        <v>178.12580999434962</v>
      </c>
      <c r="N327" s="5">
        <v>178.30854024341468</v>
      </c>
      <c r="O327" s="5">
        <v>181.20799021852466</v>
      </c>
      <c r="P327" s="5">
        <v>175.13711700154965</v>
      </c>
      <c r="Q327" s="5">
        <v>181.20891560335969</v>
      </c>
      <c r="R327" s="5">
        <v>183.69551823722475</v>
      </c>
      <c r="S327" s="5">
        <v>184.87096946006957</v>
      </c>
      <c r="T327" s="5">
        <v>890.8399213958694</v>
      </c>
      <c r="U327" s="5">
        <v>1222.1954780246965</v>
      </c>
      <c r="V327" s="5">
        <v>1163.0138162034423</v>
      </c>
      <c r="W327" s="5">
        <v>1133.4795398204269</v>
      </c>
      <c r="X327" s="5">
        <v>1051.7199814286776</v>
      </c>
      <c r="Y327" s="5">
        <v>1039.6447395683285</v>
      </c>
      <c r="Z327" s="5">
        <v>1032.9268510453185</v>
      </c>
      <c r="AA327" s="5">
        <v>1918.245402588419</v>
      </c>
      <c r="AB327" s="5">
        <v>2182.5637085378494</v>
      </c>
      <c r="AC327" s="5">
        <v>2200.4929736546546</v>
      </c>
      <c r="AD327" s="5">
        <v>2140.7736198896391</v>
      </c>
      <c r="AE327" s="5">
        <v>3685.1060743849848</v>
      </c>
    </row>
    <row r="328" spans="1:31">
      <c r="A328" s="58" t="s">
        <v>134</v>
      </c>
      <c r="B328" s="58" t="s">
        <v>125</v>
      </c>
      <c r="C328" s="57" t="s">
        <v>88</v>
      </c>
      <c r="D328" s="5">
        <v>12.180149283629969</v>
      </c>
      <c r="E328" s="5">
        <v>22.063194298124927</v>
      </c>
      <c r="F328" s="5">
        <v>33.203125566410122</v>
      </c>
      <c r="G328" s="5">
        <v>58.480463421910024</v>
      </c>
      <c r="H328" s="5">
        <v>93.159272680135373</v>
      </c>
      <c r="I328" s="5">
        <v>113.41469965423572</v>
      </c>
      <c r="J328" s="5">
        <v>160.20879073336985</v>
      </c>
      <c r="K328" s="5">
        <v>209.02183875755981</v>
      </c>
      <c r="L328" s="5">
        <v>262.42426555240041</v>
      </c>
      <c r="M328" s="5">
        <v>327.7768313919895</v>
      </c>
      <c r="N328" s="5">
        <v>421.95305194156998</v>
      </c>
      <c r="O328" s="5">
        <v>556.99255853446459</v>
      </c>
      <c r="P328" s="5">
        <v>701.79147735477147</v>
      </c>
      <c r="Q328" s="5">
        <v>902.32599237207455</v>
      </c>
      <c r="R328" s="5">
        <v>1091.0809447294114</v>
      </c>
      <c r="S328" s="5">
        <v>1302.8788117159484</v>
      </c>
      <c r="T328" s="5">
        <v>1478.6951255869524</v>
      </c>
      <c r="U328" s="5">
        <v>1623.5268516819492</v>
      </c>
      <c r="V328" s="5">
        <v>1842.7693324938118</v>
      </c>
      <c r="W328" s="5">
        <v>2027.1254200758895</v>
      </c>
      <c r="X328" s="5">
        <v>2099.2329041230369</v>
      </c>
      <c r="Y328" s="5">
        <v>2260.8946909262031</v>
      </c>
      <c r="Z328" s="5">
        <v>2491.7845351266415</v>
      </c>
      <c r="AA328" s="5">
        <v>2768.5019120872353</v>
      </c>
      <c r="AB328" s="5">
        <v>3420.9203015175381</v>
      </c>
      <c r="AC328" s="5">
        <v>3490.3467906840742</v>
      </c>
      <c r="AD328" s="5">
        <v>3797.2404636896108</v>
      </c>
      <c r="AE328" s="5">
        <v>3891.2642867887871</v>
      </c>
    </row>
    <row r="329" spans="1:31">
      <c r="A329" s="58" t="s">
        <v>134</v>
      </c>
      <c r="B329" s="58" t="s">
        <v>125</v>
      </c>
      <c r="C329" s="57" t="s">
        <v>89</v>
      </c>
      <c r="D329" s="5">
        <v>54.249326213662499</v>
      </c>
      <c r="E329" s="5">
        <v>66.404791758330305</v>
      </c>
      <c r="F329" s="5">
        <v>80.590277140076395</v>
      </c>
      <c r="G329" s="5">
        <v>105.867792418722</v>
      </c>
      <c r="H329" s="5">
        <v>141.985185423769</v>
      </c>
      <c r="I329" s="5">
        <v>173.466938027243</v>
      </c>
      <c r="J329" s="5">
        <v>202.57761974537499</v>
      </c>
      <c r="K329" s="5">
        <v>234.501837778967</v>
      </c>
      <c r="L329" s="5">
        <v>272.97165547478102</v>
      </c>
      <c r="M329" s="5">
        <v>318.10299768307601</v>
      </c>
      <c r="N329" s="5">
        <v>370.63766213999901</v>
      </c>
      <c r="O329" s="5">
        <v>425.21695040279502</v>
      </c>
      <c r="P329" s="5">
        <v>484.56711714293101</v>
      </c>
      <c r="Q329" s="5">
        <v>539.65009773945303</v>
      </c>
      <c r="R329" s="5">
        <v>603.37666205476398</v>
      </c>
      <c r="S329" s="5">
        <v>658.04985221182801</v>
      </c>
      <c r="T329" s="5">
        <v>712.23884052460801</v>
      </c>
      <c r="U329" s="5">
        <v>752.88993663450299</v>
      </c>
      <c r="V329" s="5">
        <v>787.41911374378401</v>
      </c>
      <c r="W329" s="5">
        <v>818.90862204635903</v>
      </c>
      <c r="X329" s="5">
        <v>848.43077731057201</v>
      </c>
      <c r="Y329" s="5">
        <v>862.816223585035</v>
      </c>
      <c r="Z329" s="5">
        <v>874.79257480195201</v>
      </c>
      <c r="AA329" s="5">
        <v>886.03345059316598</v>
      </c>
      <c r="AB329" s="5">
        <v>888.50336857951504</v>
      </c>
      <c r="AC329" s="5">
        <v>885.16012786344197</v>
      </c>
      <c r="AD329" s="5">
        <v>878.09814135976603</v>
      </c>
      <c r="AE329" s="5">
        <v>896.68704990584104</v>
      </c>
    </row>
    <row r="330" spans="1:31">
      <c r="A330" s="58" t="s">
        <v>134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134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134</v>
      </c>
      <c r="B332" s="58" t="s">
        <v>125</v>
      </c>
      <c r="C332" s="57" t="s">
        <v>92</v>
      </c>
      <c r="D332" s="5">
        <v>11024.476974740801</v>
      </c>
      <c r="E332" s="5">
        <v>13977.795630202605</v>
      </c>
      <c r="F332" s="5">
        <v>12989.170814352114</v>
      </c>
      <c r="G332" s="5">
        <v>13353.406730263216</v>
      </c>
      <c r="H332" s="5">
        <v>12932.978298093636</v>
      </c>
      <c r="I332" s="5">
        <v>13707.196905414799</v>
      </c>
      <c r="J332" s="5">
        <v>13709.902724420645</v>
      </c>
      <c r="K332" s="5">
        <v>14214.35082723768</v>
      </c>
      <c r="L332" s="5">
        <v>13397.380023074795</v>
      </c>
      <c r="M332" s="5">
        <v>13355.436378593862</v>
      </c>
      <c r="N332" s="5">
        <v>17845.792674039592</v>
      </c>
      <c r="O332" s="5">
        <v>16584.819745233919</v>
      </c>
      <c r="P332" s="5">
        <v>25035.899172032066</v>
      </c>
      <c r="Q332" s="5">
        <v>21871.223362484572</v>
      </c>
      <c r="R332" s="5">
        <v>24892.294733047685</v>
      </c>
      <c r="S332" s="5">
        <v>22621.886818717448</v>
      </c>
      <c r="T332" s="5">
        <v>23905.569440289273</v>
      </c>
      <c r="U332" s="5">
        <v>24632.421404954988</v>
      </c>
      <c r="V332" s="5">
        <v>25179.232228444536</v>
      </c>
      <c r="W332" s="5">
        <v>24722.907091340709</v>
      </c>
      <c r="X332" s="5">
        <v>28998.987664025208</v>
      </c>
      <c r="Y332" s="5">
        <v>31800.804828995395</v>
      </c>
      <c r="Z332" s="5">
        <v>28489.153735257441</v>
      </c>
      <c r="AA332" s="5">
        <v>36234.932588067379</v>
      </c>
      <c r="AB332" s="5">
        <v>34637.974771863563</v>
      </c>
      <c r="AC332" s="5">
        <v>40125.596876369615</v>
      </c>
      <c r="AD332" s="5">
        <v>35800.298184834937</v>
      </c>
      <c r="AE332" s="5">
        <v>37367.249705414135</v>
      </c>
    </row>
    <row r="333" spans="1:31">
      <c r="A333" s="58" t="s">
        <v>134</v>
      </c>
      <c r="B333" s="58" t="s">
        <v>125</v>
      </c>
      <c r="C333" s="57" t="s">
        <v>93</v>
      </c>
      <c r="D333" s="5">
        <v>1564.4322205216154</v>
      </c>
      <c r="E333" s="5">
        <v>1372.7910878860703</v>
      </c>
      <c r="F333" s="5">
        <v>1499.8075974409858</v>
      </c>
      <c r="G333" s="5">
        <v>1454.3879988670749</v>
      </c>
      <c r="H333" s="5">
        <v>1551.7950137856403</v>
      </c>
      <c r="I333" s="5">
        <v>1651.5226249160798</v>
      </c>
      <c r="J333" s="5">
        <v>1581.4634351522052</v>
      </c>
      <c r="K333" s="5">
        <v>1663.0706014693851</v>
      </c>
      <c r="L333" s="5">
        <v>1934.222518943935</v>
      </c>
      <c r="M333" s="5">
        <v>1806.2836218331852</v>
      </c>
      <c r="N333" s="5">
        <v>1911.3744475735195</v>
      </c>
      <c r="O333" s="5">
        <v>1989.1614458134704</v>
      </c>
      <c r="P333" s="5">
        <v>1845.5264772840103</v>
      </c>
      <c r="Q333" s="5">
        <v>1946.8276559887302</v>
      </c>
      <c r="R333" s="5">
        <v>1989.8478226491598</v>
      </c>
      <c r="S333" s="5">
        <v>1930.1512545359153</v>
      </c>
      <c r="T333" s="5">
        <v>2028.6568197258198</v>
      </c>
      <c r="U333" s="5">
        <v>2078.8952092918853</v>
      </c>
      <c r="V333" s="5">
        <v>2290.3182835176199</v>
      </c>
      <c r="W333" s="5">
        <v>5579.9445170584504</v>
      </c>
      <c r="X333" s="5">
        <v>5812.1356508159024</v>
      </c>
      <c r="Y333" s="5">
        <v>5946.9418361104144</v>
      </c>
      <c r="Z333" s="5">
        <v>6299.9024477963603</v>
      </c>
      <c r="AA333" s="5">
        <v>5833.0935592169253</v>
      </c>
      <c r="AB333" s="5">
        <v>10672.251238174991</v>
      </c>
      <c r="AC333" s="5">
        <v>11000.673639782814</v>
      </c>
      <c r="AD333" s="5">
        <v>14535.866817302589</v>
      </c>
      <c r="AE333" s="5">
        <v>15843.459887046316</v>
      </c>
    </row>
    <row r="334" spans="1:31">
      <c r="A334" s="58" t="s">
        <v>134</v>
      </c>
      <c r="B334" s="58" t="s">
        <v>125</v>
      </c>
      <c r="C334" s="57" t="s">
        <v>94</v>
      </c>
      <c r="D334" s="5">
        <v>5842.7808560000003</v>
      </c>
      <c r="E334" s="5">
        <v>6613.7275390000004</v>
      </c>
      <c r="F334" s="5">
        <v>7347.8947669999998</v>
      </c>
      <c r="G334" s="5">
        <v>8118.929795</v>
      </c>
      <c r="H334" s="5">
        <v>8908.912875</v>
      </c>
      <c r="I334" s="5">
        <v>9552.6316360000001</v>
      </c>
      <c r="J334" s="5">
        <v>9994.1490259999991</v>
      </c>
      <c r="K334" s="5">
        <v>10449.33756</v>
      </c>
      <c r="L334" s="5">
        <v>10985.632439999999</v>
      </c>
      <c r="M334" s="5">
        <v>11533.316849999999</v>
      </c>
      <c r="N334" s="5">
        <v>12070.42345</v>
      </c>
      <c r="O334" s="5">
        <v>12638.259260000001</v>
      </c>
      <c r="P334" s="5">
        <v>13222.36166</v>
      </c>
      <c r="Q334" s="5">
        <v>13762.17942</v>
      </c>
      <c r="R334" s="5">
        <v>14261.039769999999</v>
      </c>
      <c r="S334" s="5">
        <v>14773.439340000001</v>
      </c>
      <c r="T334" s="5">
        <v>15306.059649999999</v>
      </c>
      <c r="U334" s="5">
        <v>15760.22983</v>
      </c>
      <c r="V334" s="5">
        <v>16157.362709999999</v>
      </c>
      <c r="W334" s="5">
        <v>16595.683089999999</v>
      </c>
      <c r="X334" s="5">
        <v>17081.074069999999</v>
      </c>
      <c r="Y334" s="5">
        <v>17575.605339999998</v>
      </c>
      <c r="Z334" s="5">
        <v>18115.9306</v>
      </c>
      <c r="AA334" s="5">
        <v>18716.871429999999</v>
      </c>
      <c r="AB334" s="5">
        <v>19358.948530000001</v>
      </c>
      <c r="AC334" s="5">
        <v>19947.394520000002</v>
      </c>
      <c r="AD334" s="5">
        <v>20501.581569999998</v>
      </c>
      <c r="AE334" s="5">
        <v>20501.581569999998</v>
      </c>
    </row>
    <row r="335" spans="1:31">
      <c r="A335" s="58" t="s">
        <v>134</v>
      </c>
      <c r="B335" s="58" t="s">
        <v>125</v>
      </c>
      <c r="C335" s="57" t="s">
        <v>96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2.078030660185</v>
      </c>
      <c r="R335" s="5">
        <v>0.130200495025</v>
      </c>
      <c r="S335" s="5">
        <v>0</v>
      </c>
      <c r="T335" s="5">
        <v>3.6060279465200002</v>
      </c>
      <c r="U335" s="5">
        <v>0</v>
      </c>
      <c r="V335" s="5">
        <v>0.63743234021499995</v>
      </c>
      <c r="W335" s="5">
        <v>4.7900082738999998</v>
      </c>
      <c r="X335" s="5">
        <v>3.9706119538950002</v>
      </c>
      <c r="Y335" s="5">
        <v>2.3221033890550005</v>
      </c>
      <c r="Z335" s="5">
        <v>8.2746697037450012</v>
      </c>
      <c r="AA335" s="5">
        <v>17.333370383904999</v>
      </c>
      <c r="AB335" s="5">
        <v>24.104119922075</v>
      </c>
      <c r="AC335" s="5">
        <v>34.196195119965004</v>
      </c>
      <c r="AD335" s="5">
        <v>142.86137049754493</v>
      </c>
      <c r="AE335" s="5">
        <v>103.90398802903496</v>
      </c>
    </row>
    <row r="336" spans="1:31">
      <c r="A336" s="58" t="s">
        <v>134</v>
      </c>
      <c r="B336" s="58" t="s">
        <v>125</v>
      </c>
      <c r="C336" s="57" t="s">
        <v>98</v>
      </c>
      <c r="D336" s="5">
        <v>-173.45892548279443</v>
      </c>
      <c r="E336" s="5">
        <v>-188.75788708333954</v>
      </c>
      <c r="F336" s="5">
        <v>-178.40100179662454</v>
      </c>
      <c r="G336" s="5">
        <v>-188.83888108956958</v>
      </c>
      <c r="H336" s="5">
        <v>-183.12370825293453</v>
      </c>
      <c r="I336" s="5">
        <v>-166.2653926152945</v>
      </c>
      <c r="J336" s="5">
        <v>-179.17366901723949</v>
      </c>
      <c r="K336" s="5">
        <v>-233.27898712240051</v>
      </c>
      <c r="L336" s="5">
        <v>-218.00725430307546</v>
      </c>
      <c r="M336" s="5">
        <v>-212.05460002337537</v>
      </c>
      <c r="N336" s="5">
        <v>-212.88751064389038</v>
      </c>
      <c r="O336" s="5">
        <v>-215.10848876414039</v>
      </c>
      <c r="P336" s="5">
        <v>-209.1120056395053</v>
      </c>
      <c r="Q336" s="5">
        <v>-215.10959041308035</v>
      </c>
      <c r="R336" s="5">
        <v>-218.72104979928037</v>
      </c>
      <c r="S336" s="5">
        <v>-220.0487114900005</v>
      </c>
      <c r="T336" s="5">
        <v>-1050.6385582861562</v>
      </c>
      <c r="U336" s="5">
        <v>-1440.0991122006531</v>
      </c>
      <c r="V336" s="5">
        <v>-1374.6544207507093</v>
      </c>
      <c r="W336" s="5">
        <v>-1331.6003830223856</v>
      </c>
      <c r="X336" s="5">
        <v>-1239.4309048826572</v>
      </c>
      <c r="Y336" s="5">
        <v>-1229.4056061111125</v>
      </c>
      <c r="Z336" s="5">
        <v>-1213.1167702189873</v>
      </c>
      <c r="AA336" s="5">
        <v>-2293.3143761510569</v>
      </c>
      <c r="AB336" s="5">
        <v>-2591.1382841875561</v>
      </c>
      <c r="AC336" s="5">
        <v>-2636.0795244477067</v>
      </c>
      <c r="AD336" s="5">
        <v>-2555.5225201895059</v>
      </c>
      <c r="AE336" s="5">
        <v>-4582.0163803446621</v>
      </c>
    </row>
    <row r="337" spans="1:31">
      <c r="A337" s="58" t="s">
        <v>134</v>
      </c>
      <c r="B337" s="58" t="s">
        <v>125</v>
      </c>
      <c r="C337" s="57" t="s">
        <v>99</v>
      </c>
      <c r="D337" s="5">
        <v>-14.328171431295047</v>
      </c>
      <c r="E337" s="5">
        <v>-26.014318351875136</v>
      </c>
      <c r="F337" s="5">
        <v>-38.9984566968199</v>
      </c>
      <c r="G337" s="5">
        <v>-68.955564820299841</v>
      </c>
      <c r="H337" s="5">
        <v>-109.4264963670656</v>
      </c>
      <c r="I337" s="5">
        <v>-133.41587378880027</v>
      </c>
      <c r="J337" s="5">
        <v>-188.46230576439092</v>
      </c>
      <c r="K337" s="5">
        <v>-250.45171272792101</v>
      </c>
      <c r="L337" s="5">
        <v>-317.31950812971536</v>
      </c>
      <c r="M337" s="5">
        <v>-397.34607327351864</v>
      </c>
      <c r="N337" s="5">
        <v>-518.84956811213203</v>
      </c>
      <c r="O337" s="5">
        <v>-687.48446906986237</v>
      </c>
      <c r="P337" s="5">
        <v>-880.65045643608096</v>
      </c>
      <c r="Q337" s="5">
        <v>-1133.246913864097</v>
      </c>
      <c r="R337" s="5">
        <v>-1380.8082345430905</v>
      </c>
      <c r="S337" s="5">
        <v>-1645.1701463113582</v>
      </c>
      <c r="T337" s="5">
        <v>-1878.1708455681301</v>
      </c>
      <c r="U337" s="5">
        <v>-2066.5912688759604</v>
      </c>
      <c r="V337" s="5">
        <v>-2363.7875599752761</v>
      </c>
      <c r="W337" s="5">
        <v>-2597.1894107071512</v>
      </c>
      <c r="X337" s="5">
        <v>-2686.0632946084279</v>
      </c>
      <c r="Y337" s="5">
        <v>-2909.5803634583908</v>
      </c>
      <c r="Z337" s="5">
        <v>-3196.1591655210668</v>
      </c>
      <c r="AA337" s="5">
        <v>-3593.3262311282338</v>
      </c>
      <c r="AB337" s="5">
        <v>-4417.4020816981028</v>
      </c>
      <c r="AC337" s="5">
        <v>-4556.2426258617861</v>
      </c>
      <c r="AD337" s="5">
        <v>-4939.4240702086845</v>
      </c>
      <c r="AE337" s="5">
        <v>-5089.1638299637179</v>
      </c>
    </row>
    <row r="338" spans="1:31">
      <c r="A338" s="58" t="s">
        <v>134</v>
      </c>
      <c r="B338" s="58" t="s">
        <v>125</v>
      </c>
      <c r="C338" s="57" t="s">
        <v>100</v>
      </c>
      <c r="D338" s="5">
        <v>-64.640683730661493</v>
      </c>
      <c r="E338" s="5">
        <v>-78.974564630307398</v>
      </c>
      <c r="F338" s="5">
        <v>-96.411545191184103</v>
      </c>
      <c r="G338" s="5">
        <v>-126.342993042294</v>
      </c>
      <c r="H338" s="5">
        <v>-169.221363393449</v>
      </c>
      <c r="I338" s="5">
        <v>-207.17130659842101</v>
      </c>
      <c r="J338" s="5">
        <v>-242.970139444615</v>
      </c>
      <c r="K338" s="5">
        <v>-280.05241876440903</v>
      </c>
      <c r="L338" s="5">
        <v>-326.56994395440802</v>
      </c>
      <c r="M338" s="5">
        <v>-380.701426228755</v>
      </c>
      <c r="N338" s="5">
        <v>-442.19890460835302</v>
      </c>
      <c r="O338" s="5">
        <v>-508.15607879348602</v>
      </c>
      <c r="P338" s="5">
        <v>-578.19875137019903</v>
      </c>
      <c r="Q338" s="5">
        <v>-646.12430590496695</v>
      </c>
      <c r="R338" s="5">
        <v>-719.14319428237798</v>
      </c>
      <c r="S338" s="5">
        <v>-785.38277037239504</v>
      </c>
      <c r="T338" s="5">
        <v>-847.13069201499002</v>
      </c>
      <c r="U338" s="5">
        <v>-905.46440911891898</v>
      </c>
      <c r="V338" s="5">
        <v>-938.85607393065595</v>
      </c>
      <c r="W338" s="5">
        <v>-979.84344447978799</v>
      </c>
      <c r="X338" s="5">
        <v>-1010.4516068958</v>
      </c>
      <c r="Y338" s="5">
        <v>-1028.3457385454799</v>
      </c>
      <c r="Z338" s="5">
        <v>-1044.46388478329</v>
      </c>
      <c r="AA338" s="5">
        <v>-1060.9671190445199</v>
      </c>
      <c r="AB338" s="5">
        <v>-1060.45421366547</v>
      </c>
      <c r="AC338" s="5">
        <v>-1055.45360697056</v>
      </c>
      <c r="AD338" s="5">
        <v>-1047.28162756347</v>
      </c>
      <c r="AE338" s="5">
        <v>-1068.3071608677401</v>
      </c>
    </row>
    <row r="340" spans="1:31">
      <c r="A340" s="58" t="s">
        <v>134</v>
      </c>
      <c r="B340" s="58" t="s">
        <v>126</v>
      </c>
      <c r="C340" s="57" t="s">
        <v>82</v>
      </c>
      <c r="D340" s="5">
        <v>511.6280540310504</v>
      </c>
      <c r="E340" s="5">
        <v>429.70239014445986</v>
      </c>
      <c r="F340" s="5">
        <v>43.377892797960008</v>
      </c>
      <c r="G340" s="5">
        <v>29.924209846535003</v>
      </c>
      <c r="H340" s="5">
        <v>39.999069539184994</v>
      </c>
      <c r="I340" s="5">
        <v>83.774356265004997</v>
      </c>
      <c r="J340" s="5">
        <v>77.64475648626501</v>
      </c>
      <c r="K340" s="5">
        <v>112.41494517078499</v>
      </c>
      <c r="L340" s="5">
        <v>105.3361052015</v>
      </c>
      <c r="M340" s="5">
        <v>148.84169445806003</v>
      </c>
      <c r="N340" s="5">
        <v>76.837594839849984</v>
      </c>
      <c r="O340" s="5">
        <v>303.21585640926497</v>
      </c>
      <c r="P340" s="5">
        <v>295.21095833516495</v>
      </c>
      <c r="Q340" s="5">
        <v>522.62213265194998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134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134</v>
      </c>
      <c r="B342" s="58" t="s">
        <v>126</v>
      </c>
      <c r="C342" s="57" t="s">
        <v>84</v>
      </c>
      <c r="D342" s="5">
        <v>55.769999624164981</v>
      </c>
      <c r="E342" s="5">
        <v>42.956022113944982</v>
      </c>
      <c r="F342" s="5">
        <v>5.6491277048150002</v>
      </c>
      <c r="G342" s="5">
        <v>2.476780405195</v>
      </c>
      <c r="H342" s="5">
        <v>2.1080185354700003</v>
      </c>
      <c r="I342" s="5">
        <v>15.454671324965002</v>
      </c>
      <c r="J342" s="5">
        <v>15.358522711415002</v>
      </c>
      <c r="K342" s="5">
        <v>21.298790398049999</v>
      </c>
      <c r="L342" s="5">
        <v>14.315270284495</v>
      </c>
      <c r="M342" s="5">
        <v>23.623409019975</v>
      </c>
      <c r="N342" s="5">
        <v>5.4382115133999998</v>
      </c>
      <c r="O342" s="5">
        <v>46.817261720129984</v>
      </c>
      <c r="P342" s="5">
        <v>71.384636174375018</v>
      </c>
      <c r="Q342" s="5">
        <v>173.97147883146502</v>
      </c>
      <c r="R342" s="5">
        <v>378.80931036254481</v>
      </c>
      <c r="S342" s="5">
        <v>562.43603590693453</v>
      </c>
      <c r="T342" s="5">
        <v>382.08036435835999</v>
      </c>
      <c r="U342" s="5">
        <v>566.883567092465</v>
      </c>
      <c r="V342" s="5">
        <v>777.23300859050448</v>
      </c>
      <c r="W342" s="5">
        <v>906.76238291225934</v>
      </c>
      <c r="X342" s="5">
        <v>1241.1912479193545</v>
      </c>
      <c r="Y342" s="5">
        <v>478.23947372641504</v>
      </c>
      <c r="Z342" s="5">
        <v>660.11786722713509</v>
      </c>
      <c r="AA342" s="5">
        <v>630.8652149675047</v>
      </c>
      <c r="AB342" s="5">
        <v>665.16430184188982</v>
      </c>
      <c r="AC342" s="5">
        <v>873.2377024469298</v>
      </c>
      <c r="AD342" s="5">
        <v>1725.5158507780709</v>
      </c>
      <c r="AE342" s="5">
        <v>808.58530725972491</v>
      </c>
    </row>
    <row r="343" spans="1:31">
      <c r="A343" s="58" t="s">
        <v>134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134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134</v>
      </c>
      <c r="B345" s="58" t="s">
        <v>126</v>
      </c>
      <c r="C345" s="57" t="s">
        <v>87</v>
      </c>
      <c r="D345" s="5">
        <v>189.42209720786019</v>
      </c>
      <c r="E345" s="5">
        <v>202.11766959246518</v>
      </c>
      <c r="F345" s="5">
        <v>197.55016862572015</v>
      </c>
      <c r="G345" s="5">
        <v>198.40223416160518</v>
      </c>
      <c r="H345" s="5">
        <v>195.99030667126016</v>
      </c>
      <c r="I345" s="5">
        <v>189.7422591647852</v>
      </c>
      <c r="J345" s="5">
        <v>198.26752528585519</v>
      </c>
      <c r="K345" s="5">
        <v>194.73701125049519</v>
      </c>
      <c r="L345" s="5">
        <v>190.60424694123517</v>
      </c>
      <c r="M345" s="5">
        <v>169.96286809656021</v>
      </c>
      <c r="N345" s="5">
        <v>175.38710559021524</v>
      </c>
      <c r="O345" s="5">
        <v>182.23207488841518</v>
      </c>
      <c r="P345" s="5">
        <v>573.29850443557461</v>
      </c>
      <c r="Q345" s="5">
        <v>604.72568584215446</v>
      </c>
      <c r="R345" s="5">
        <v>609.91084633403932</v>
      </c>
      <c r="S345" s="5">
        <v>597.94988599609962</v>
      </c>
      <c r="T345" s="5">
        <v>827.13536177063736</v>
      </c>
      <c r="U345" s="5">
        <v>1119.4634819399466</v>
      </c>
      <c r="V345" s="5">
        <v>1103.9179806894913</v>
      </c>
      <c r="W345" s="5">
        <v>1052.1868789240114</v>
      </c>
      <c r="X345" s="5">
        <v>993.08907519590116</v>
      </c>
      <c r="Y345" s="5">
        <v>1039.7969282243209</v>
      </c>
      <c r="Z345" s="5">
        <v>1022.2385694995047</v>
      </c>
      <c r="AA345" s="5">
        <v>997.82251573482108</v>
      </c>
      <c r="AB345" s="5">
        <v>1034.5590551390753</v>
      </c>
      <c r="AC345" s="5">
        <v>1911.7576562590691</v>
      </c>
      <c r="AD345" s="5">
        <v>2469.4932636208005</v>
      </c>
      <c r="AE345" s="5">
        <v>3113.1653900009483</v>
      </c>
    </row>
    <row r="346" spans="1:31">
      <c r="A346" s="58" t="s">
        <v>134</v>
      </c>
      <c r="B346" s="58" t="s">
        <v>126</v>
      </c>
      <c r="C346" s="57" t="s">
        <v>88</v>
      </c>
      <c r="D346" s="5">
        <v>50.593389610274869</v>
      </c>
      <c r="E346" s="5">
        <v>74.042953798405051</v>
      </c>
      <c r="F346" s="5">
        <v>86.936038527495072</v>
      </c>
      <c r="G346" s="5">
        <v>109.26712028201933</v>
      </c>
      <c r="H346" s="5">
        <v>132.8478094881298</v>
      </c>
      <c r="I346" s="5">
        <v>150.00370247356463</v>
      </c>
      <c r="J346" s="5">
        <v>187.7461458817709</v>
      </c>
      <c r="K346" s="5">
        <v>206.02986992784426</v>
      </c>
      <c r="L346" s="5">
        <v>240.01515804786547</v>
      </c>
      <c r="M346" s="5">
        <v>270.31348939713149</v>
      </c>
      <c r="N346" s="5">
        <v>318.29692577958912</v>
      </c>
      <c r="O346" s="5">
        <v>373.36928211575355</v>
      </c>
      <c r="P346" s="5">
        <v>418.12895104667211</v>
      </c>
      <c r="Q346" s="5">
        <v>500.99969273676334</v>
      </c>
      <c r="R346" s="5">
        <v>559.42609489089159</v>
      </c>
      <c r="S346" s="5">
        <v>623.81711802230302</v>
      </c>
      <c r="T346" s="5">
        <v>675.37304828491415</v>
      </c>
      <c r="U346" s="5">
        <v>717.52146264009127</v>
      </c>
      <c r="V346" s="5">
        <v>754.03225234388617</v>
      </c>
      <c r="W346" s="5">
        <v>811.84783896659314</v>
      </c>
      <c r="X346" s="5">
        <v>815.31125260166414</v>
      </c>
      <c r="Y346" s="5">
        <v>870.34335795552022</v>
      </c>
      <c r="Z346" s="5">
        <v>975.85867407578837</v>
      </c>
      <c r="AA346" s="5">
        <v>1028.4896917104327</v>
      </c>
      <c r="AB346" s="5">
        <v>1151.1991620644478</v>
      </c>
      <c r="AC346" s="5">
        <v>1256.9741125174121</v>
      </c>
      <c r="AD346" s="5">
        <v>1324.5806125706208</v>
      </c>
      <c r="AE346" s="5">
        <v>1401.8683848462665</v>
      </c>
    </row>
    <row r="347" spans="1:31">
      <c r="A347" s="58" t="s">
        <v>134</v>
      </c>
      <c r="B347" s="58" t="s">
        <v>126</v>
      </c>
      <c r="C347" s="57" t="s">
        <v>89</v>
      </c>
      <c r="D347" s="5">
        <v>61.125537086179797</v>
      </c>
      <c r="E347" s="5">
        <v>75.521406578758999</v>
      </c>
      <c r="F347" s="5">
        <v>89.799427448853194</v>
      </c>
      <c r="G347" s="5">
        <v>104.522880801684</v>
      </c>
      <c r="H347" s="5">
        <v>119.106502825606</v>
      </c>
      <c r="I347" s="5">
        <v>132.638461654715</v>
      </c>
      <c r="J347" s="5">
        <v>147.03961400327199</v>
      </c>
      <c r="K347" s="5">
        <v>160.79290445230799</v>
      </c>
      <c r="L347" s="5">
        <v>176.98409794646301</v>
      </c>
      <c r="M347" s="5">
        <v>194.724673733467</v>
      </c>
      <c r="N347" s="5">
        <v>214.400785065767</v>
      </c>
      <c r="O347" s="5">
        <v>234.10287850697199</v>
      </c>
      <c r="P347" s="5">
        <v>255.11589305206499</v>
      </c>
      <c r="Q347" s="5">
        <v>271.44223833760901</v>
      </c>
      <c r="R347" s="5">
        <v>287.97081623727701</v>
      </c>
      <c r="S347" s="5">
        <v>301.95784819186298</v>
      </c>
      <c r="T347" s="5">
        <v>315.10785619469999</v>
      </c>
      <c r="U347" s="5">
        <v>321.46052280606898</v>
      </c>
      <c r="V347" s="5">
        <v>327.62642002192001</v>
      </c>
      <c r="W347" s="5">
        <v>330.647282906925</v>
      </c>
      <c r="X347" s="5">
        <v>331.59043462239202</v>
      </c>
      <c r="Y347" s="5">
        <v>329.57176604128301</v>
      </c>
      <c r="Z347" s="5">
        <v>328.33938568547597</v>
      </c>
      <c r="AA347" s="5">
        <v>329.83260252169703</v>
      </c>
      <c r="AB347" s="5">
        <v>329.43227394387401</v>
      </c>
      <c r="AC347" s="5">
        <v>326.31250381442101</v>
      </c>
      <c r="AD347" s="5">
        <v>322.15587751755498</v>
      </c>
      <c r="AE347" s="5">
        <v>328.01629049660602</v>
      </c>
    </row>
    <row r="348" spans="1:31">
      <c r="A348" s="58" t="s">
        <v>134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134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134</v>
      </c>
      <c r="B350" s="58" t="s">
        <v>126</v>
      </c>
      <c r="C350" s="57" t="s">
        <v>92</v>
      </c>
      <c r="D350" s="5">
        <v>6583.2619575874915</v>
      </c>
      <c r="E350" s="5">
        <v>6770.1090240652347</v>
      </c>
      <c r="F350" s="5">
        <v>6223.6403338123009</v>
      </c>
      <c r="G350" s="5">
        <v>6350.5928387342874</v>
      </c>
      <c r="H350" s="5">
        <v>6042.7286763519041</v>
      </c>
      <c r="I350" s="5">
        <v>6789.1496135756961</v>
      </c>
      <c r="J350" s="5">
        <v>6390.7086810937853</v>
      </c>
      <c r="K350" s="5">
        <v>5862.3452492259785</v>
      </c>
      <c r="L350" s="5">
        <v>6157.7048107233259</v>
      </c>
      <c r="M350" s="5">
        <v>7700.2130783937746</v>
      </c>
      <c r="N350" s="5">
        <v>9803.8503650761977</v>
      </c>
      <c r="O350" s="5">
        <v>9668.0181304541438</v>
      </c>
      <c r="P350" s="5">
        <v>14275.088727599032</v>
      </c>
      <c r="Q350" s="5">
        <v>13892.536970688794</v>
      </c>
      <c r="R350" s="5">
        <v>14853.255112755476</v>
      </c>
      <c r="S350" s="5">
        <v>13181.50429004364</v>
      </c>
      <c r="T350" s="5">
        <v>15030.191672346309</v>
      </c>
      <c r="U350" s="5">
        <v>16305.578608548261</v>
      </c>
      <c r="V350" s="5">
        <v>16282.80686463046</v>
      </c>
      <c r="W350" s="5">
        <v>16872.409986295439</v>
      </c>
      <c r="X350" s="5">
        <v>16578.1692008998</v>
      </c>
      <c r="Y350" s="5">
        <v>17536.394934890566</v>
      </c>
      <c r="Z350" s="5">
        <v>18387.994080260181</v>
      </c>
      <c r="AA350" s="5">
        <v>21157.864327649117</v>
      </c>
      <c r="AB350" s="5">
        <v>22523.128367012629</v>
      </c>
      <c r="AC350" s="5">
        <v>24491.566469627927</v>
      </c>
      <c r="AD350" s="5">
        <v>22370.221113180818</v>
      </c>
      <c r="AE350" s="5">
        <v>25160.103996730126</v>
      </c>
    </row>
    <row r="351" spans="1:31">
      <c r="A351" s="58" t="s">
        <v>134</v>
      </c>
      <c r="B351" s="58" t="s">
        <v>126</v>
      </c>
      <c r="C351" s="57" t="s">
        <v>93</v>
      </c>
      <c r="D351" s="5">
        <v>1155.3821858029446</v>
      </c>
      <c r="E351" s="5">
        <v>862.15201505701521</v>
      </c>
      <c r="F351" s="5">
        <v>930.48161836662018</v>
      </c>
      <c r="G351" s="5">
        <v>915.78297796713002</v>
      </c>
      <c r="H351" s="5">
        <v>948.79243843297013</v>
      </c>
      <c r="I351" s="5">
        <v>992.98407984846006</v>
      </c>
      <c r="J351" s="5">
        <v>972.72500646390017</v>
      </c>
      <c r="K351" s="5">
        <v>1040.1295780784301</v>
      </c>
      <c r="L351" s="5">
        <v>1011.6507586998848</v>
      </c>
      <c r="M351" s="5">
        <v>995.00617733418028</v>
      </c>
      <c r="N351" s="5">
        <v>1025.9788405921404</v>
      </c>
      <c r="O351" s="5">
        <v>1054.301747095155</v>
      </c>
      <c r="P351" s="5">
        <v>994.91799147625522</v>
      </c>
      <c r="Q351" s="5">
        <v>1035.8252997678153</v>
      </c>
      <c r="R351" s="5">
        <v>1025.2627860144403</v>
      </c>
      <c r="S351" s="5">
        <v>998.11879837365018</v>
      </c>
      <c r="T351" s="5">
        <v>1057.0851263692498</v>
      </c>
      <c r="U351" s="5">
        <v>1305.1879675690352</v>
      </c>
      <c r="V351" s="5">
        <v>2271.7138621350705</v>
      </c>
      <c r="W351" s="5">
        <v>2045.51111121093</v>
      </c>
      <c r="X351" s="5">
        <v>3830.2538622686393</v>
      </c>
      <c r="Y351" s="5">
        <v>3625.0326517841254</v>
      </c>
      <c r="Z351" s="5">
        <v>3503.6952272573367</v>
      </c>
      <c r="AA351" s="5">
        <v>3151.0965799280457</v>
      </c>
      <c r="AB351" s="5">
        <v>4424.9978228461814</v>
      </c>
      <c r="AC351" s="5">
        <v>7205.6145334620751</v>
      </c>
      <c r="AD351" s="5">
        <v>9276.3141379082972</v>
      </c>
      <c r="AE351" s="5">
        <v>9684.7689599458845</v>
      </c>
    </row>
    <row r="352" spans="1:31">
      <c r="A352" s="58" t="s">
        <v>134</v>
      </c>
      <c r="B352" s="58" t="s">
        <v>126</v>
      </c>
      <c r="C352" s="57" t="s">
        <v>94</v>
      </c>
      <c r="D352" s="5">
        <v>3464.1042900000002</v>
      </c>
      <c r="E352" s="5">
        <v>3704.3012859999999</v>
      </c>
      <c r="F352" s="5">
        <v>3929.336597</v>
      </c>
      <c r="G352" s="5">
        <v>4160.8445330000004</v>
      </c>
      <c r="H352" s="5">
        <v>4390.4749350000002</v>
      </c>
      <c r="I352" s="5">
        <v>4602.935066</v>
      </c>
      <c r="J352" s="5">
        <v>4788.5521189999999</v>
      </c>
      <c r="K352" s="5">
        <v>4974.068561</v>
      </c>
      <c r="L352" s="5">
        <v>5195.5127199999997</v>
      </c>
      <c r="M352" s="5">
        <v>5426.1236559999998</v>
      </c>
      <c r="N352" s="5">
        <v>5659.3460420000001</v>
      </c>
      <c r="O352" s="5">
        <v>5899.359058</v>
      </c>
      <c r="P352" s="5">
        <v>6128.2930829999996</v>
      </c>
      <c r="Q352" s="5">
        <v>6330.8400430000002</v>
      </c>
      <c r="R352" s="5">
        <v>6528.5941540000003</v>
      </c>
      <c r="S352" s="5">
        <v>6729.7528599999996</v>
      </c>
      <c r="T352" s="5">
        <v>6932.071758</v>
      </c>
      <c r="U352" s="5">
        <v>7102.3802949999999</v>
      </c>
      <c r="V352" s="5">
        <v>7264.4218510000001</v>
      </c>
      <c r="W352" s="5">
        <v>7435.724432</v>
      </c>
      <c r="X352" s="5">
        <v>7617.199627</v>
      </c>
      <c r="Y352" s="5">
        <v>7790.836738</v>
      </c>
      <c r="Z352" s="5">
        <v>7985.3206039999995</v>
      </c>
      <c r="AA352" s="5">
        <v>8198.2314499999993</v>
      </c>
      <c r="AB352" s="5">
        <v>8419.1045009999998</v>
      </c>
      <c r="AC352" s="5">
        <v>8611.9832600000009</v>
      </c>
      <c r="AD352" s="5">
        <v>8802.7371449999991</v>
      </c>
      <c r="AE352" s="5">
        <v>8802.7371449999991</v>
      </c>
    </row>
    <row r="353" spans="1:31">
      <c r="A353" s="58" t="s">
        <v>134</v>
      </c>
      <c r="B353" s="58" t="s">
        <v>126</v>
      </c>
      <c r="C353" s="57" t="s">
        <v>96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0.79075382722999998</v>
      </c>
      <c r="R353" s="5">
        <v>1.4007615680400001</v>
      </c>
      <c r="S353" s="5">
        <v>3.2313613627499995</v>
      </c>
      <c r="T353" s="5">
        <v>2.4095452567200004</v>
      </c>
      <c r="U353" s="5">
        <v>0</v>
      </c>
      <c r="V353" s="5">
        <v>0.28942286746000001</v>
      </c>
      <c r="W353" s="5">
        <v>1.6857460915700002</v>
      </c>
      <c r="X353" s="5">
        <v>1.8501993426249999</v>
      </c>
      <c r="Y353" s="5">
        <v>2.562425561065</v>
      </c>
      <c r="Z353" s="5">
        <v>3.7027786529850002</v>
      </c>
      <c r="AA353" s="5">
        <v>7.397057292135</v>
      </c>
      <c r="AB353" s="5">
        <v>16.130145235084999</v>
      </c>
      <c r="AC353" s="5">
        <v>14.62637461343</v>
      </c>
      <c r="AD353" s="5">
        <v>73.542966172484995</v>
      </c>
      <c r="AE353" s="5">
        <v>36.906298000884995</v>
      </c>
    </row>
    <row r="354" spans="1:31">
      <c r="A354" s="58" t="s">
        <v>134</v>
      </c>
      <c r="B354" s="58" t="s">
        <v>126</v>
      </c>
      <c r="C354" s="57" t="s">
        <v>98</v>
      </c>
      <c r="D354" s="5">
        <v>-225.50256507345981</v>
      </c>
      <c r="E354" s="5">
        <v>-240.61634630566485</v>
      </c>
      <c r="F354" s="5">
        <v>-235.1788435057797</v>
      </c>
      <c r="G354" s="5">
        <v>-236.19320754663482</v>
      </c>
      <c r="H354" s="5">
        <v>-233.32186442518469</v>
      </c>
      <c r="I354" s="5">
        <v>-226.03853019919973</v>
      </c>
      <c r="J354" s="5">
        <v>-235.87801996536967</v>
      </c>
      <c r="K354" s="5">
        <v>-232.40711930887463</v>
      </c>
      <c r="L354" s="5">
        <v>-226.33281689201971</v>
      </c>
      <c r="M354" s="5">
        <v>-202.33660512996485</v>
      </c>
      <c r="N354" s="5">
        <v>-209.37151034577983</v>
      </c>
      <c r="O354" s="5">
        <v>-216.36573840258964</v>
      </c>
      <c r="P354" s="5">
        <v>-678.71465794634491</v>
      </c>
      <c r="Q354" s="5">
        <v>-711.78196857864953</v>
      </c>
      <c r="R354" s="5">
        <v>-720.91739916063113</v>
      </c>
      <c r="S354" s="5">
        <v>-704.81684230715632</v>
      </c>
      <c r="T354" s="5">
        <v>-978.13727737153556</v>
      </c>
      <c r="U354" s="5">
        <v>-1316.3592995025404</v>
      </c>
      <c r="V354" s="5">
        <v>-1304.7735460018605</v>
      </c>
      <c r="W354" s="5">
        <v>-1236.1398663786663</v>
      </c>
      <c r="X354" s="5">
        <v>-1170.3615508933965</v>
      </c>
      <c r="Y354" s="5">
        <v>-1229.3703676878254</v>
      </c>
      <c r="Z354" s="5">
        <v>-1200.9131345837204</v>
      </c>
      <c r="AA354" s="5">
        <v>-1179.900982687376</v>
      </c>
      <c r="AB354" s="5">
        <v>-1215.5743048723057</v>
      </c>
      <c r="AC354" s="5">
        <v>-2282.5125983106936</v>
      </c>
      <c r="AD354" s="5">
        <v>-2938.9968001080038</v>
      </c>
      <c r="AE354" s="5">
        <v>-3722.1467411669796</v>
      </c>
    </row>
    <row r="355" spans="1:31">
      <c r="A355" s="58" t="s">
        <v>134</v>
      </c>
      <c r="B355" s="58" t="s">
        <v>126</v>
      </c>
      <c r="C355" s="57" t="s">
        <v>99</v>
      </c>
      <c r="D355" s="5">
        <v>-59.51575327841504</v>
      </c>
      <c r="E355" s="5">
        <v>-87.100749806735365</v>
      </c>
      <c r="F355" s="5">
        <v>-102.26758594115978</v>
      </c>
      <c r="G355" s="5">
        <v>-128.53685080829052</v>
      </c>
      <c r="H355" s="5">
        <v>-156.27609681850009</v>
      </c>
      <c r="I355" s="5">
        <v>-176.91644232089908</v>
      </c>
      <c r="J355" s="5">
        <v>-220.39705652703071</v>
      </c>
      <c r="K355" s="5">
        <v>-242.90411770081195</v>
      </c>
      <c r="L355" s="5">
        <v>-283.432301759589</v>
      </c>
      <c r="M355" s="5">
        <v>-320.12178260540423</v>
      </c>
      <c r="N355" s="5">
        <v>-379.63997868865391</v>
      </c>
      <c r="O355" s="5">
        <v>-444.84894833426205</v>
      </c>
      <c r="P355" s="5">
        <v>-502.55434575481303</v>
      </c>
      <c r="Q355" s="5">
        <v>-601.29683277217828</v>
      </c>
      <c r="R355" s="5">
        <v>-677.09775347684194</v>
      </c>
      <c r="S355" s="5">
        <v>-753.35339952129584</v>
      </c>
      <c r="T355" s="5">
        <v>-822.78590612608173</v>
      </c>
      <c r="U355" s="5">
        <v>-872.22750222046852</v>
      </c>
      <c r="V355" s="5">
        <v>-928.41518157892551</v>
      </c>
      <c r="W355" s="5">
        <v>-993.00140195900758</v>
      </c>
      <c r="X355" s="5">
        <v>-1004.0196950087892</v>
      </c>
      <c r="Y355" s="5">
        <v>-1080.813324447101</v>
      </c>
      <c r="Z355" s="5">
        <v>-1208.3201192291315</v>
      </c>
      <c r="AA355" s="5">
        <v>-1284.2222391935068</v>
      </c>
      <c r="AB355" s="5">
        <v>-1435.7879639670552</v>
      </c>
      <c r="AC355" s="5">
        <v>-1575.0253477861993</v>
      </c>
      <c r="AD355" s="5">
        <v>-1659.0088380464931</v>
      </c>
      <c r="AE355" s="5">
        <v>-1764.3020402767283</v>
      </c>
    </row>
    <row r="356" spans="1:31">
      <c r="A356" s="58" t="s">
        <v>134</v>
      </c>
      <c r="B356" s="58" t="s">
        <v>126</v>
      </c>
      <c r="C356" s="57" t="s">
        <v>100</v>
      </c>
      <c r="D356" s="5">
        <v>-71.831632237984294</v>
      </c>
      <c r="E356" s="5">
        <v>-88.474226014238099</v>
      </c>
      <c r="F356" s="5">
        <v>-105.091648382366</v>
      </c>
      <c r="G356" s="5">
        <v>-121.847230262655</v>
      </c>
      <c r="H356" s="5">
        <v>-138.18307167329399</v>
      </c>
      <c r="I356" s="5">
        <v>-154.54672448616799</v>
      </c>
      <c r="J356" s="5">
        <v>-170.085384672635</v>
      </c>
      <c r="K356" s="5">
        <v>-186.06412840038001</v>
      </c>
      <c r="L356" s="5">
        <v>-204.29765091465299</v>
      </c>
      <c r="M356" s="5">
        <v>-224.31885777919999</v>
      </c>
      <c r="N356" s="5">
        <v>-245.80229024094101</v>
      </c>
      <c r="O356" s="5">
        <v>-269.571024561721</v>
      </c>
      <c r="P356" s="5">
        <v>-292.08771853213301</v>
      </c>
      <c r="Q356" s="5">
        <v>-311.14962977854498</v>
      </c>
      <c r="R356" s="5">
        <v>-329.12199576827101</v>
      </c>
      <c r="S356" s="5">
        <v>-344.35469671242203</v>
      </c>
      <c r="T356" s="5">
        <v>-359.06046283572999</v>
      </c>
      <c r="U356" s="5">
        <v>-366.42615864923403</v>
      </c>
      <c r="V356" s="5">
        <v>-372.97435756681699</v>
      </c>
      <c r="W356" s="5">
        <v>-375.98843199699598</v>
      </c>
      <c r="X356" s="5">
        <v>-376.14972154543398</v>
      </c>
      <c r="Y356" s="5">
        <v>-372.10247113258799</v>
      </c>
      <c r="Z356" s="5">
        <v>-372.35619505575198</v>
      </c>
      <c r="AA356" s="5">
        <v>-371.74906723915598</v>
      </c>
      <c r="AB356" s="5">
        <v>-371.888449210082</v>
      </c>
      <c r="AC356" s="5">
        <v>-367.52447906026799</v>
      </c>
      <c r="AD356" s="5">
        <v>-361.74313760135999</v>
      </c>
      <c r="AE356" s="5">
        <v>-367.48323469837601</v>
      </c>
    </row>
    <row r="358" spans="1:31">
      <c r="A358" s="58" t="s">
        <v>134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134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134</v>
      </c>
      <c r="B360" s="58" t="s">
        <v>127</v>
      </c>
      <c r="C360" s="57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0.7772520273600001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3.8204559774250004</v>
      </c>
      <c r="R360" s="5">
        <v>1.6322292574550001</v>
      </c>
      <c r="S360" s="5">
        <v>3.0679407038900002</v>
      </c>
      <c r="T360" s="5">
        <v>2.115746776315</v>
      </c>
      <c r="U360" s="5">
        <v>0.85469259279999998</v>
      </c>
      <c r="V360" s="5">
        <v>0</v>
      </c>
      <c r="W360" s="5">
        <v>2.0523506603350001</v>
      </c>
      <c r="X360" s="5">
        <v>1.9636342629850001</v>
      </c>
      <c r="Y360" s="5">
        <v>0.60845005332000002</v>
      </c>
      <c r="Z360" s="5">
        <v>2.5765463802950004</v>
      </c>
      <c r="AA360" s="5">
        <v>1.131463991145</v>
      </c>
      <c r="AB360" s="5">
        <v>4.0263514264850002</v>
      </c>
      <c r="AC360" s="5">
        <v>3.7889844229500005</v>
      </c>
      <c r="AD360" s="5">
        <v>5.7088524062699992</v>
      </c>
      <c r="AE360" s="5">
        <v>0</v>
      </c>
    </row>
    <row r="361" spans="1:31">
      <c r="A361" s="58" t="s">
        <v>134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134</v>
      </c>
      <c r="B362" s="58" t="s">
        <v>127</v>
      </c>
      <c r="C362" s="57" t="s">
        <v>86</v>
      </c>
      <c r="D362" s="5">
        <v>7142.9635918284303</v>
      </c>
      <c r="E362" s="5">
        <v>9235.5382766422244</v>
      </c>
      <c r="F362" s="5">
        <v>8146.9146350344599</v>
      </c>
      <c r="G362" s="5">
        <v>8036.9595755869732</v>
      </c>
      <c r="H362" s="5">
        <v>9501.5456190426685</v>
      </c>
      <c r="I362" s="5">
        <v>9199.9629899563606</v>
      </c>
      <c r="J362" s="5">
        <v>8498.7658082579164</v>
      </c>
      <c r="K362" s="5">
        <v>9490.6984183702079</v>
      </c>
      <c r="L362" s="5">
        <v>6944.2132541276387</v>
      </c>
      <c r="M362" s="5">
        <v>9840.744116635402</v>
      </c>
      <c r="N362" s="5">
        <v>8705.9703829780956</v>
      </c>
      <c r="O362" s="5">
        <v>7553.5884739747107</v>
      </c>
      <c r="P362" s="5">
        <v>9840.1584983107841</v>
      </c>
      <c r="Q362" s="5">
        <v>8071.3784290656567</v>
      </c>
      <c r="R362" s="5">
        <v>8179.591540567777</v>
      </c>
      <c r="S362" s="5">
        <v>8948.0988044365404</v>
      </c>
      <c r="T362" s="5">
        <v>8600.9940849468858</v>
      </c>
      <c r="U362" s="5">
        <v>8477.5339480688981</v>
      </c>
      <c r="V362" s="5">
        <v>8637.9567871440522</v>
      </c>
      <c r="W362" s="5">
        <v>6955.9548719165814</v>
      </c>
      <c r="X362" s="5">
        <v>9030.4610474351575</v>
      </c>
      <c r="Y362" s="5">
        <v>8210.0405980885444</v>
      </c>
      <c r="Z362" s="5">
        <v>7402.4232007332948</v>
      </c>
      <c r="AA362" s="5">
        <v>7967.6198847152064</v>
      </c>
      <c r="AB362" s="5">
        <v>7599.2699302942219</v>
      </c>
      <c r="AC362" s="5">
        <v>8398.4287935084722</v>
      </c>
      <c r="AD362" s="5">
        <v>8739.0258588285105</v>
      </c>
      <c r="AE362" s="5">
        <v>8092.9191404873882</v>
      </c>
    </row>
    <row r="363" spans="1:31">
      <c r="A363" s="58" t="s">
        <v>134</v>
      </c>
      <c r="B363" s="58" t="s">
        <v>127</v>
      </c>
      <c r="C363" s="57" t="s">
        <v>87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152.12008918245496</v>
      </c>
      <c r="Q363" s="5">
        <v>132.21735974496508</v>
      </c>
      <c r="R363" s="5">
        <v>154.43055427491984</v>
      </c>
      <c r="S363" s="5">
        <v>162.63137598896495</v>
      </c>
      <c r="T363" s="5">
        <v>145.42682842591498</v>
      </c>
      <c r="U363" s="5">
        <v>540.17504551998468</v>
      </c>
      <c r="V363" s="5">
        <v>548.71121595409511</v>
      </c>
      <c r="W363" s="5">
        <v>716.78443685361003</v>
      </c>
      <c r="X363" s="5">
        <v>619.25851231552508</v>
      </c>
      <c r="Y363" s="5">
        <v>660.21670864854491</v>
      </c>
      <c r="Z363" s="5">
        <v>807.44541227426544</v>
      </c>
      <c r="AA363" s="5">
        <v>902.75784633146498</v>
      </c>
      <c r="AB363" s="5">
        <v>1310.2601898768289</v>
      </c>
      <c r="AC363" s="5">
        <v>1272.7540129750594</v>
      </c>
      <c r="AD363" s="5">
        <v>1340.3802608416049</v>
      </c>
      <c r="AE363" s="5">
        <v>1302.0290178787252</v>
      </c>
    </row>
    <row r="364" spans="1:31">
      <c r="A364" s="58" t="s">
        <v>134</v>
      </c>
      <c r="B364" s="58" t="s">
        <v>127</v>
      </c>
      <c r="C364" s="57" t="s">
        <v>88</v>
      </c>
      <c r="D364" s="5">
        <v>0.25460901354499976</v>
      </c>
      <c r="E364" s="5">
        <v>6.7821421000000007E-2</v>
      </c>
      <c r="F364" s="5">
        <v>0.92780719306499992</v>
      </c>
      <c r="G364" s="5">
        <v>1.8744617152249998</v>
      </c>
      <c r="H364" s="5">
        <v>8.2184773581100057</v>
      </c>
      <c r="I364" s="5">
        <v>10.188631140169981</v>
      </c>
      <c r="J364" s="5">
        <v>15.147483819285036</v>
      </c>
      <c r="K364" s="5">
        <v>18.772895979009999</v>
      </c>
      <c r="L364" s="5">
        <v>22.805812496240026</v>
      </c>
      <c r="M364" s="5">
        <v>22.353667140919974</v>
      </c>
      <c r="N364" s="5">
        <v>29.955654297810003</v>
      </c>
      <c r="O364" s="5">
        <v>43.607002809535082</v>
      </c>
      <c r="P364" s="5">
        <v>49.487801477920058</v>
      </c>
      <c r="Q364" s="5">
        <v>51.134362024890031</v>
      </c>
      <c r="R364" s="5">
        <v>68.316009657990065</v>
      </c>
      <c r="S364" s="5">
        <v>86.189368678305328</v>
      </c>
      <c r="T364" s="5">
        <v>88.712493679069794</v>
      </c>
      <c r="U364" s="5">
        <v>95.209411241104846</v>
      </c>
      <c r="V364" s="5">
        <v>115.94656873204995</v>
      </c>
      <c r="W364" s="5">
        <v>129.69038186857489</v>
      </c>
      <c r="X364" s="5">
        <v>113.58554161489515</v>
      </c>
      <c r="Y364" s="5">
        <v>139.55169552603493</v>
      </c>
      <c r="Z364" s="5">
        <v>173.63836281582039</v>
      </c>
      <c r="AA364" s="5">
        <v>190.68412640215456</v>
      </c>
      <c r="AB364" s="5">
        <v>217.52205070975538</v>
      </c>
      <c r="AC364" s="5">
        <v>212.09641873068557</v>
      </c>
      <c r="AD364" s="5">
        <v>252.28309539132511</v>
      </c>
      <c r="AE364" s="5">
        <v>253.9704796259154</v>
      </c>
    </row>
    <row r="365" spans="1:31">
      <c r="A365" s="58" t="s">
        <v>134</v>
      </c>
      <c r="B365" s="58" t="s">
        <v>127</v>
      </c>
      <c r="C365" s="57" t="s">
        <v>89</v>
      </c>
      <c r="D365" s="5">
        <v>7.5943584782816398</v>
      </c>
      <c r="E365" s="5">
        <v>9.35558322541198</v>
      </c>
      <c r="F365" s="5">
        <v>11.882387939156001</v>
      </c>
      <c r="G365" s="5">
        <v>14.9103662051164</v>
      </c>
      <c r="H365" s="5">
        <v>18.03693020071</v>
      </c>
      <c r="I365" s="5">
        <v>21.036604033623</v>
      </c>
      <c r="J365" s="5">
        <v>24.3908289421265</v>
      </c>
      <c r="K365" s="5">
        <v>28.224592023561598</v>
      </c>
      <c r="L365" s="5">
        <v>32.8965827171656</v>
      </c>
      <c r="M365" s="5">
        <v>38.277702237721797</v>
      </c>
      <c r="N365" s="5">
        <v>43.930417683147802</v>
      </c>
      <c r="O365" s="5">
        <v>49.490265883845701</v>
      </c>
      <c r="P365" s="5">
        <v>54.923837538665097</v>
      </c>
      <c r="Q365" s="5">
        <v>59.899171894250799</v>
      </c>
      <c r="R365" s="5">
        <v>64.894617226543104</v>
      </c>
      <c r="S365" s="5">
        <v>69.387074545358999</v>
      </c>
      <c r="T365" s="5">
        <v>73.955472774595194</v>
      </c>
      <c r="U365" s="5">
        <v>77.261625175471593</v>
      </c>
      <c r="V365" s="5">
        <v>80.244189827946201</v>
      </c>
      <c r="W365" s="5">
        <v>82.932125157328798</v>
      </c>
      <c r="X365" s="5">
        <v>84.884354638558406</v>
      </c>
      <c r="Y365" s="5">
        <v>86.142498543790893</v>
      </c>
      <c r="Z365" s="5">
        <v>86.949978384196797</v>
      </c>
      <c r="AA365" s="5">
        <v>87.262289998231097</v>
      </c>
      <c r="AB365" s="5">
        <v>87.818370121998001</v>
      </c>
      <c r="AC365" s="5">
        <v>87.556175313573107</v>
      </c>
      <c r="AD365" s="5">
        <v>87.198840439916296</v>
      </c>
      <c r="AE365" s="5">
        <v>89.054167889816398</v>
      </c>
    </row>
    <row r="366" spans="1:31">
      <c r="A366" s="58" t="s">
        <v>134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134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134</v>
      </c>
      <c r="B368" s="58" t="s">
        <v>127</v>
      </c>
      <c r="C368" s="57" t="s">
        <v>92</v>
      </c>
      <c r="D368" s="5">
        <v>1844.9441835190303</v>
      </c>
      <c r="E368" s="5">
        <v>2656.0237909499097</v>
      </c>
      <c r="F368" s="5">
        <v>3129.0432674125705</v>
      </c>
      <c r="G368" s="5">
        <v>3616.8681376566601</v>
      </c>
      <c r="H368" s="5">
        <v>4197.4350354190019</v>
      </c>
      <c r="I368" s="5">
        <v>4850.2566379183063</v>
      </c>
      <c r="J368" s="5">
        <v>5518.804508786865</v>
      </c>
      <c r="K368" s="5">
        <v>8482.0043645276328</v>
      </c>
      <c r="L368" s="5">
        <v>10273.867152385783</v>
      </c>
      <c r="M368" s="5">
        <v>11134.836082679834</v>
      </c>
      <c r="N368" s="5">
        <v>11270.974031223515</v>
      </c>
      <c r="O368" s="5">
        <v>10950.43237482089</v>
      </c>
      <c r="P368" s="5">
        <v>12001.134305320214</v>
      </c>
      <c r="Q368" s="5">
        <v>14880.096312512134</v>
      </c>
      <c r="R368" s="5">
        <v>14311.517931875662</v>
      </c>
      <c r="S368" s="5">
        <v>14660.037281456764</v>
      </c>
      <c r="T368" s="5">
        <v>14776.698495327031</v>
      </c>
      <c r="U368" s="5">
        <v>15268.209887448793</v>
      </c>
      <c r="V368" s="5">
        <v>15794.196399779114</v>
      </c>
      <c r="W368" s="5">
        <v>14729.464591291919</v>
      </c>
      <c r="X368" s="5">
        <v>15078.687902329246</v>
      </c>
      <c r="Y368" s="5">
        <v>14029.657911758659</v>
      </c>
      <c r="Z368" s="5">
        <v>13483.970886790272</v>
      </c>
      <c r="AA368" s="5">
        <v>14600.781253839736</v>
      </c>
      <c r="AB368" s="5">
        <v>14258.218782911845</v>
      </c>
      <c r="AC368" s="5">
        <v>13559.138334758578</v>
      </c>
      <c r="AD368" s="5">
        <v>14135.282734453545</v>
      </c>
      <c r="AE368" s="5">
        <v>13352.884693084039</v>
      </c>
    </row>
    <row r="369" spans="1:31">
      <c r="A369" s="58" t="s">
        <v>134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134</v>
      </c>
      <c r="B370" s="58" t="s">
        <v>127</v>
      </c>
      <c r="C370" s="57" t="s">
        <v>94</v>
      </c>
      <c r="D370" s="5">
        <v>307.21185229999998</v>
      </c>
      <c r="E370" s="5">
        <v>341.09214129999998</v>
      </c>
      <c r="F370" s="5">
        <v>373.61637789999997</v>
      </c>
      <c r="G370" s="5">
        <v>404.77897760000002</v>
      </c>
      <c r="H370" s="5">
        <v>436.80261760000002</v>
      </c>
      <c r="I370" s="5">
        <v>469.37796559999998</v>
      </c>
      <c r="J370" s="5">
        <v>498.17428430000001</v>
      </c>
      <c r="K370" s="5">
        <v>526.38711709999995</v>
      </c>
      <c r="L370" s="5">
        <v>559.2703477</v>
      </c>
      <c r="M370" s="5">
        <v>595.22509649999995</v>
      </c>
      <c r="N370" s="5">
        <v>629.4524639</v>
      </c>
      <c r="O370" s="5">
        <v>663.53005259999998</v>
      </c>
      <c r="P370" s="5">
        <v>695.61538689999998</v>
      </c>
      <c r="Q370" s="5">
        <v>724.61826659999997</v>
      </c>
      <c r="R370" s="5">
        <v>751.93301810000003</v>
      </c>
      <c r="S370" s="5">
        <v>780.30437199999994</v>
      </c>
      <c r="T370" s="5">
        <v>809.14990599999999</v>
      </c>
      <c r="U370" s="5">
        <v>835.55322379999996</v>
      </c>
      <c r="V370" s="5">
        <v>860.12645729999997</v>
      </c>
      <c r="W370" s="5">
        <v>887.29482840000003</v>
      </c>
      <c r="X370" s="5">
        <v>916.00382660000002</v>
      </c>
      <c r="Y370" s="5">
        <v>946.78663129999995</v>
      </c>
      <c r="Z370" s="5">
        <v>980.61210229999995</v>
      </c>
      <c r="AA370" s="5">
        <v>1017.366252</v>
      </c>
      <c r="AB370" s="5">
        <v>1054.6281280000001</v>
      </c>
      <c r="AC370" s="5">
        <v>1089.4942370000001</v>
      </c>
      <c r="AD370" s="5">
        <v>1121.9043590000001</v>
      </c>
      <c r="AE370" s="5">
        <v>1121.9043590000001</v>
      </c>
    </row>
    <row r="371" spans="1:31">
      <c r="A371" s="58" t="s">
        <v>134</v>
      </c>
      <c r="B371" s="58" t="s">
        <v>127</v>
      </c>
      <c r="C371" s="57" t="s">
        <v>96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0.36945147384999999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1.0215879053550001</v>
      </c>
      <c r="X371" s="5">
        <v>1.19303774232</v>
      </c>
      <c r="Y371" s="5">
        <v>0</v>
      </c>
      <c r="Z371" s="5">
        <v>1.0382929814350002</v>
      </c>
      <c r="AA371" s="5">
        <v>0.31084565720500001</v>
      </c>
      <c r="AB371" s="5">
        <v>3.5880337392400001</v>
      </c>
      <c r="AC371" s="5">
        <v>3.3716696696950006</v>
      </c>
      <c r="AD371" s="5">
        <v>6.8719042476549994</v>
      </c>
      <c r="AE371" s="5">
        <v>6.1323869089700009</v>
      </c>
    </row>
    <row r="372" spans="1:31">
      <c r="A372" s="58" t="s">
        <v>134</v>
      </c>
      <c r="B372" s="58" t="s">
        <v>127</v>
      </c>
      <c r="C372" s="57" t="s">
        <v>98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-202.40211744929499</v>
      </c>
      <c r="Q372" s="5">
        <v>-171.72610482376504</v>
      </c>
      <c r="R372" s="5">
        <v>-204.10814476004003</v>
      </c>
      <c r="S372" s="5">
        <v>-215.06769071845</v>
      </c>
      <c r="T372" s="5">
        <v>-189.36200490311492</v>
      </c>
      <c r="U372" s="5">
        <v>-712.89602551150972</v>
      </c>
      <c r="V372" s="5">
        <v>-727.35045124370515</v>
      </c>
      <c r="W372" s="5">
        <v>-939.70109453899477</v>
      </c>
      <c r="X372" s="5">
        <v>-810.74875849953526</v>
      </c>
      <c r="Y372" s="5">
        <v>-882.22921499218455</v>
      </c>
      <c r="Z372" s="5">
        <v>-1048.9051546432204</v>
      </c>
      <c r="AA372" s="5">
        <v>-1206.1725482397803</v>
      </c>
      <c r="AB372" s="5">
        <v>-1705.6932888763606</v>
      </c>
      <c r="AC372" s="5">
        <v>-1677.7305224101203</v>
      </c>
      <c r="AD372" s="5">
        <v>-1769.4182216465251</v>
      </c>
      <c r="AE372" s="5">
        <v>-1704.38190291108</v>
      </c>
    </row>
    <row r="373" spans="1:31">
      <c r="A373" s="58" t="s">
        <v>134</v>
      </c>
      <c r="B373" s="58" t="s">
        <v>127</v>
      </c>
      <c r="C373" s="57" t="s">
        <v>99</v>
      </c>
      <c r="D373" s="5">
        <v>-0.29951041733999989</v>
      </c>
      <c r="E373" s="5">
        <v>-8.7095525985000005E-2</v>
      </c>
      <c r="F373" s="5">
        <v>-1.0841165119049989</v>
      </c>
      <c r="G373" s="5">
        <v>-2.2234518293600001</v>
      </c>
      <c r="H373" s="5">
        <v>-9.6494208197499596</v>
      </c>
      <c r="I373" s="5">
        <v>-11.98544042676002</v>
      </c>
      <c r="J373" s="5">
        <v>-17.818808282085072</v>
      </c>
      <c r="K373" s="5">
        <v>-22.202374061430053</v>
      </c>
      <c r="L373" s="5">
        <v>-27.087052889215073</v>
      </c>
      <c r="M373" s="5">
        <v>-26.717121226484881</v>
      </c>
      <c r="N373" s="5">
        <v>-36.211667787135092</v>
      </c>
      <c r="O373" s="5">
        <v>-52.780650894030146</v>
      </c>
      <c r="P373" s="5">
        <v>-60.89796802092512</v>
      </c>
      <c r="Q373" s="5">
        <v>-62.967679785150111</v>
      </c>
      <c r="R373" s="5">
        <v>-85.307194248515032</v>
      </c>
      <c r="S373" s="5">
        <v>-107.76757325824477</v>
      </c>
      <c r="T373" s="5">
        <v>-110.89506945682491</v>
      </c>
      <c r="U373" s="5">
        <v>-119.78453825085504</v>
      </c>
      <c r="V373" s="5">
        <v>-146.8838918100198</v>
      </c>
      <c r="W373" s="5">
        <v>-162.35514690233001</v>
      </c>
      <c r="X373" s="5">
        <v>-143.46727342119496</v>
      </c>
      <c r="Y373" s="5">
        <v>-177.62453523317532</v>
      </c>
      <c r="Z373" s="5">
        <v>-220.16026915393539</v>
      </c>
      <c r="AA373" s="5">
        <v>-243.68223878892996</v>
      </c>
      <c r="AB373" s="5">
        <v>-275.89138742053404</v>
      </c>
      <c r="AC373" s="5">
        <v>-272.17063099707036</v>
      </c>
      <c r="AD373" s="5">
        <v>-324.85524299591475</v>
      </c>
      <c r="AE373" s="5">
        <v>-326.98134782201066</v>
      </c>
    </row>
    <row r="374" spans="1:31">
      <c r="A374" s="58" t="s">
        <v>134</v>
      </c>
      <c r="B374" s="58" t="s">
        <v>127</v>
      </c>
      <c r="C374" s="57" t="s">
        <v>100</v>
      </c>
      <c r="D374" s="5">
        <v>-8.9905931718519003</v>
      </c>
      <c r="E374" s="5">
        <v>-11.0991070529571</v>
      </c>
      <c r="F374" s="5">
        <v>-14.092300452595</v>
      </c>
      <c r="G374" s="5">
        <v>-17.651587491091501</v>
      </c>
      <c r="H374" s="5">
        <v>-21.266470663727599</v>
      </c>
      <c r="I374" s="5">
        <v>-24.844815551878899</v>
      </c>
      <c r="J374" s="5">
        <v>-28.916523344822501</v>
      </c>
      <c r="K374" s="5">
        <v>-33.422949870217899</v>
      </c>
      <c r="L374" s="5">
        <v>-38.8844106541843</v>
      </c>
      <c r="M374" s="5">
        <v>-45.180081446496203</v>
      </c>
      <c r="N374" s="5">
        <v>-51.721710221997398</v>
      </c>
      <c r="O374" s="5">
        <v>-58.492701511090999</v>
      </c>
      <c r="P374" s="5">
        <v>-65.036709333302298</v>
      </c>
      <c r="Q374" s="5">
        <v>-70.917398162746906</v>
      </c>
      <c r="R374" s="5">
        <v>-76.525590065592297</v>
      </c>
      <c r="S374" s="5">
        <v>-81.911240568639798</v>
      </c>
      <c r="T374" s="5">
        <v>-87.101563057250004</v>
      </c>
      <c r="U374" s="5">
        <v>-91.7511167577387</v>
      </c>
      <c r="V374" s="5">
        <v>-95.055004214953499</v>
      </c>
      <c r="W374" s="5">
        <v>-98.220408033616394</v>
      </c>
      <c r="X374" s="5">
        <v>-100.184143262265</v>
      </c>
      <c r="Y374" s="5">
        <v>-101.50487792761</v>
      </c>
      <c r="Z374" s="5">
        <v>-102.84692313157301</v>
      </c>
      <c r="AA374" s="5">
        <v>-103.608617372038</v>
      </c>
      <c r="AB374" s="5">
        <v>-104.07363556475801</v>
      </c>
      <c r="AC374" s="5">
        <v>-103.49020009297099</v>
      </c>
      <c r="AD374" s="5">
        <v>-103.036910478547</v>
      </c>
      <c r="AE374" s="5">
        <v>-104.958266879345</v>
      </c>
    </row>
    <row r="376" spans="1:31">
      <c r="A376" s="58" t="s">
        <v>136</v>
      </c>
      <c r="B376" s="58" t="s">
        <v>123</v>
      </c>
      <c r="C376" s="57" t="s">
        <v>80</v>
      </c>
      <c r="D376" s="5">
        <v>35007.323147927418</v>
      </c>
      <c r="E376" s="5">
        <v>33531.937183404356</v>
      </c>
      <c r="F376" s="5">
        <v>32986.475373362649</v>
      </c>
      <c r="G376" s="5">
        <v>26036.870088183863</v>
      </c>
      <c r="H376" s="5">
        <v>21091.467927746431</v>
      </c>
      <c r="I376" s="5">
        <v>19175.149780709358</v>
      </c>
      <c r="J376" s="5">
        <v>18792.178608466078</v>
      </c>
      <c r="K376" s="5">
        <v>20487.759197325977</v>
      </c>
      <c r="L376" s="5">
        <v>21690.746289670926</v>
      </c>
      <c r="M376" s="5">
        <v>20264.979678647742</v>
      </c>
      <c r="N376" s="5">
        <v>21448.351807779254</v>
      </c>
      <c r="O376" s="5">
        <v>21167.337331226907</v>
      </c>
      <c r="P376" s="5">
        <v>8422.6025278218385</v>
      </c>
      <c r="Q376" s="5">
        <v>8752.7719384811771</v>
      </c>
      <c r="R376" s="5">
        <v>8633.623710013997</v>
      </c>
      <c r="S376" s="5">
        <v>8130.8632742553045</v>
      </c>
      <c r="T376" s="5">
        <v>7366.3181958125288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136</v>
      </c>
      <c r="B377" s="58" t="s">
        <v>123</v>
      </c>
      <c r="C377" s="57" t="s">
        <v>82</v>
      </c>
      <c r="D377" s="5">
        <v>5.5654023569150004</v>
      </c>
      <c r="E377" s="5">
        <v>2.7395338998950001</v>
      </c>
      <c r="F377" s="5">
        <v>2.3588831300249997</v>
      </c>
      <c r="G377" s="5">
        <v>29.297796260149994</v>
      </c>
      <c r="H377" s="5">
        <v>24.929542415025004</v>
      </c>
      <c r="I377" s="5">
        <v>21.831809074815002</v>
      </c>
      <c r="J377" s="5">
        <v>15.760254514505</v>
      </c>
      <c r="K377" s="5">
        <v>91.020284688764988</v>
      </c>
      <c r="L377" s="5">
        <v>207.6973494487799</v>
      </c>
      <c r="M377" s="5">
        <v>157.70712433494</v>
      </c>
      <c r="N377" s="5">
        <v>392.01964444176497</v>
      </c>
      <c r="O377" s="5">
        <v>531.78029361719973</v>
      </c>
      <c r="P377" s="5">
        <v>946.89627675485997</v>
      </c>
      <c r="Q377" s="5">
        <v>1038.7070284617948</v>
      </c>
      <c r="R377" s="5">
        <v>1451.1155237386943</v>
      </c>
      <c r="S377" s="5">
        <v>1372.5773028460735</v>
      </c>
      <c r="T377" s="5">
        <v>968.81046451061434</v>
      </c>
      <c r="U377" s="5">
        <v>1041.32566628731</v>
      </c>
      <c r="V377" s="5">
        <v>1343.5040074523242</v>
      </c>
      <c r="W377" s="5">
        <v>1346.0759477810343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136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136</v>
      </c>
      <c r="B379" s="58" t="s">
        <v>123</v>
      </c>
      <c r="C379" s="57" t="s">
        <v>84</v>
      </c>
      <c r="D379" s="5">
        <v>0.52806648431500003</v>
      </c>
      <c r="E379" s="5">
        <v>0.7645922662600001</v>
      </c>
      <c r="F379" s="5">
        <v>5.2453763755E-2</v>
      </c>
      <c r="G379" s="5">
        <v>31.768842158399998</v>
      </c>
      <c r="H379" s="5">
        <v>21.255038446559997</v>
      </c>
      <c r="I379" s="5">
        <v>11.309670179155003</v>
      </c>
      <c r="J379" s="5">
        <v>6.551728522865</v>
      </c>
      <c r="K379" s="5">
        <v>37.819677191545004</v>
      </c>
      <c r="L379" s="5">
        <v>80.389047562170006</v>
      </c>
      <c r="M379" s="5">
        <v>125.10665651728002</v>
      </c>
      <c r="N379" s="5">
        <v>53.901081131740007</v>
      </c>
      <c r="O379" s="5">
        <v>132.07934717368499</v>
      </c>
      <c r="P379" s="5">
        <v>165.94742852004998</v>
      </c>
      <c r="Q379" s="5">
        <v>634.35748172445994</v>
      </c>
      <c r="R379" s="5">
        <v>397.42713363713005</v>
      </c>
      <c r="S379" s="5">
        <v>775.3108048775299</v>
      </c>
      <c r="T379" s="5">
        <v>394.71968789815503</v>
      </c>
      <c r="U379" s="5">
        <v>970.87604708664003</v>
      </c>
      <c r="V379" s="5">
        <v>1678.1526949180247</v>
      </c>
      <c r="W379" s="5">
        <v>2189.5448430559545</v>
      </c>
      <c r="X379" s="5">
        <v>3238.3269336857452</v>
      </c>
      <c r="Y379" s="5">
        <v>3400.4833972796205</v>
      </c>
      <c r="Z379" s="5">
        <v>5486.643858743796</v>
      </c>
      <c r="AA379" s="5">
        <v>7239.7949523984671</v>
      </c>
      <c r="AB379" s="5">
        <v>6218.4850634797167</v>
      </c>
      <c r="AC379" s="5">
        <v>9054.2293212352688</v>
      </c>
      <c r="AD379" s="5">
        <v>12970.045521379425</v>
      </c>
      <c r="AE379" s="5">
        <v>8076.9560289567016</v>
      </c>
    </row>
    <row r="380" spans="1:31">
      <c r="A380" s="58" t="s">
        <v>136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136</v>
      </c>
      <c r="B381" s="58" t="s">
        <v>123</v>
      </c>
      <c r="C381" s="57" t="s">
        <v>86</v>
      </c>
      <c r="D381" s="5">
        <v>4646.3889087872012</v>
      </c>
      <c r="E381" s="5">
        <v>3320.0382297074202</v>
      </c>
      <c r="F381" s="5">
        <v>2194.109262213351</v>
      </c>
      <c r="G381" s="5">
        <v>2920.9123748223546</v>
      </c>
      <c r="H381" s="5">
        <v>2803.5258465918905</v>
      </c>
      <c r="I381" s="5">
        <v>2248.0798967318015</v>
      </c>
      <c r="J381" s="5">
        <v>2058.7490222387596</v>
      </c>
      <c r="K381" s="5">
        <v>2873.5263706964174</v>
      </c>
      <c r="L381" s="5">
        <v>3031.1354185098025</v>
      </c>
      <c r="M381" s="5">
        <v>2729.6396857178852</v>
      </c>
      <c r="N381" s="5">
        <v>2905.4669075647712</v>
      </c>
      <c r="O381" s="5">
        <v>3248.9963677003489</v>
      </c>
      <c r="P381" s="5">
        <v>3762.6934587204933</v>
      </c>
      <c r="Q381" s="5">
        <v>3085.1372538173109</v>
      </c>
      <c r="R381" s="5">
        <v>3879.0114037182921</v>
      </c>
      <c r="S381" s="5">
        <v>3748.6012859765392</v>
      </c>
      <c r="T381" s="5">
        <v>2523.9822661138451</v>
      </c>
      <c r="U381" s="5">
        <v>2589.5462598317945</v>
      </c>
      <c r="V381" s="5">
        <v>2909.028339524582</v>
      </c>
      <c r="W381" s="5">
        <v>2406.3551616053851</v>
      </c>
      <c r="X381" s="5">
        <v>2335.5049977607605</v>
      </c>
      <c r="Y381" s="5">
        <v>3388.2552444260355</v>
      </c>
      <c r="Z381" s="5">
        <v>3372.9959741695125</v>
      </c>
      <c r="AA381" s="5">
        <v>3155.796286459381</v>
      </c>
      <c r="AB381" s="5">
        <v>2945.5289826036114</v>
      </c>
      <c r="AC381" s="5">
        <v>3103.9556034110119</v>
      </c>
      <c r="AD381" s="5">
        <v>2705.4421213386149</v>
      </c>
      <c r="AE381" s="5">
        <v>1646.2401872325286</v>
      </c>
    </row>
    <row r="382" spans="1:31">
      <c r="A382" s="58" t="s">
        <v>136</v>
      </c>
      <c r="B382" s="58" t="s">
        <v>123</v>
      </c>
      <c r="C382" s="57" t="s">
        <v>87</v>
      </c>
      <c r="D382" s="5">
        <v>455.37625568124002</v>
      </c>
      <c r="E382" s="5">
        <v>546.57040473602467</v>
      </c>
      <c r="F382" s="5">
        <v>2726.2482070189935</v>
      </c>
      <c r="G382" s="5">
        <v>3497.1799008896387</v>
      </c>
      <c r="H382" s="5">
        <v>4774.7340624343715</v>
      </c>
      <c r="I382" s="5">
        <v>5458.9451007305979</v>
      </c>
      <c r="J382" s="5">
        <v>5983.5650306369389</v>
      </c>
      <c r="K382" s="5">
        <v>5767.8007475716877</v>
      </c>
      <c r="L382" s="5">
        <v>5745.3531715088757</v>
      </c>
      <c r="M382" s="5">
        <v>5239.6006204985897</v>
      </c>
      <c r="N382" s="5">
        <v>5336.5747480014197</v>
      </c>
      <c r="O382" s="5">
        <v>5761.7132174899198</v>
      </c>
      <c r="P382" s="5">
        <v>8947.9776858510795</v>
      </c>
      <c r="Q382" s="5">
        <v>9001.837888551463</v>
      </c>
      <c r="R382" s="5">
        <v>9645.9586328335354</v>
      </c>
      <c r="S382" s="5">
        <v>9795.9969611346114</v>
      </c>
      <c r="T382" s="5">
        <v>11244.973799604177</v>
      </c>
      <c r="U382" s="5">
        <v>11457.872421795048</v>
      </c>
      <c r="V382" s="5">
        <v>11448.679762469714</v>
      </c>
      <c r="W382" s="5">
        <v>10552.155855701725</v>
      </c>
      <c r="X382" s="5">
        <v>11534.817060508492</v>
      </c>
      <c r="Y382" s="5">
        <v>11141.637638847336</v>
      </c>
      <c r="Z382" s="5">
        <v>10327.027750456473</v>
      </c>
      <c r="AA382" s="5">
        <v>10138.806861056346</v>
      </c>
      <c r="AB382" s="5">
        <v>9367.8770991674446</v>
      </c>
      <c r="AC382" s="5">
        <v>9710.9709583292042</v>
      </c>
      <c r="AD382" s="5">
        <v>9288.8794357720872</v>
      </c>
      <c r="AE382" s="5">
        <v>11020.618126250731</v>
      </c>
    </row>
    <row r="383" spans="1:31">
      <c r="A383" s="58" t="s">
        <v>136</v>
      </c>
      <c r="B383" s="58" t="s">
        <v>123</v>
      </c>
      <c r="C383" s="57" t="s">
        <v>88</v>
      </c>
      <c r="D383" s="5">
        <v>21.557864521329989</v>
      </c>
      <c r="E383" s="5">
        <v>49.034579509959883</v>
      </c>
      <c r="F383" s="5">
        <v>71.662476711345363</v>
      </c>
      <c r="G383" s="5">
        <v>109.90149622226458</v>
      </c>
      <c r="H383" s="5">
        <v>149.0234280367647</v>
      </c>
      <c r="I383" s="5">
        <v>197.49746805277488</v>
      </c>
      <c r="J383" s="5">
        <v>272.94159353520951</v>
      </c>
      <c r="K383" s="5">
        <v>341.76271307609608</v>
      </c>
      <c r="L383" s="5">
        <v>444.78987411381127</v>
      </c>
      <c r="M383" s="5">
        <v>544.00932821433264</v>
      </c>
      <c r="N383" s="5">
        <v>673.62519583159724</v>
      </c>
      <c r="O383" s="5">
        <v>869.12233947897141</v>
      </c>
      <c r="P383" s="5">
        <v>1026.2834567929613</v>
      </c>
      <c r="Q383" s="5">
        <v>1244.3707471172415</v>
      </c>
      <c r="R383" s="5">
        <v>1481.0013646544778</v>
      </c>
      <c r="S383" s="5">
        <v>1724.8714254925253</v>
      </c>
      <c r="T383" s="5">
        <v>1970.1819412414775</v>
      </c>
      <c r="U383" s="5">
        <v>2096.6729242209967</v>
      </c>
      <c r="V383" s="5">
        <v>2383.9861113746106</v>
      </c>
      <c r="W383" s="5">
        <v>2578.9360821549781</v>
      </c>
      <c r="X383" s="5">
        <v>2477.0322797451863</v>
      </c>
      <c r="Y383" s="5">
        <v>2655.6128707591106</v>
      </c>
      <c r="Z383" s="5">
        <v>3173.4168011244606</v>
      </c>
      <c r="AA383" s="5">
        <v>3524.5257844246266</v>
      </c>
      <c r="AB383" s="5">
        <v>4225.3156234969247</v>
      </c>
      <c r="AC383" s="5">
        <v>4500.7505588141648</v>
      </c>
      <c r="AD383" s="5">
        <v>4428.1721581871079</v>
      </c>
      <c r="AE383" s="5">
        <v>4848.7752048709253</v>
      </c>
    </row>
    <row r="384" spans="1:31">
      <c r="A384" s="58" t="s">
        <v>136</v>
      </c>
      <c r="B384" s="58" t="s">
        <v>123</v>
      </c>
      <c r="C384" s="57" t="s">
        <v>89</v>
      </c>
      <c r="D384" s="5">
        <v>109.153686783368</v>
      </c>
      <c r="E384" s="5">
        <v>148.38514332867899</v>
      </c>
      <c r="F384" s="5">
        <v>199.11165854805199</v>
      </c>
      <c r="G384" s="5">
        <v>252.83503195513001</v>
      </c>
      <c r="H384" s="5">
        <v>304.41117414390999</v>
      </c>
      <c r="I384" s="5">
        <v>351.53667057681503</v>
      </c>
      <c r="J384" s="5">
        <v>409.02841622018201</v>
      </c>
      <c r="K384" s="5">
        <v>473.68190284945001</v>
      </c>
      <c r="L384" s="5">
        <v>546.46550938372104</v>
      </c>
      <c r="M384" s="5">
        <v>626.62241858161201</v>
      </c>
      <c r="N384" s="5">
        <v>714.10098495934403</v>
      </c>
      <c r="O384" s="5">
        <v>802.87557749170298</v>
      </c>
      <c r="P384" s="5">
        <v>899.27346047802098</v>
      </c>
      <c r="Q384" s="5">
        <v>975.18523407140799</v>
      </c>
      <c r="R384" s="5">
        <v>1055.26008645912</v>
      </c>
      <c r="S384" s="5">
        <v>1124.0955580561399</v>
      </c>
      <c r="T384" s="5">
        <v>1188.84046790195</v>
      </c>
      <c r="U384" s="5">
        <v>1218.6612264840101</v>
      </c>
      <c r="V384" s="5">
        <v>1257.42586841769</v>
      </c>
      <c r="W384" s="5">
        <v>1276.38110013098</v>
      </c>
      <c r="X384" s="5">
        <v>1289.0266392092501</v>
      </c>
      <c r="Y384" s="5">
        <v>1287.4508408025199</v>
      </c>
      <c r="Z384" s="5">
        <v>1288.5234978148701</v>
      </c>
      <c r="AA384" s="5">
        <v>1297.3295190054801</v>
      </c>
      <c r="AB384" s="5">
        <v>1296.8038442029699</v>
      </c>
      <c r="AC384" s="5">
        <v>1289.64000077936</v>
      </c>
      <c r="AD384" s="5">
        <v>1279.84785142754</v>
      </c>
      <c r="AE384" s="5">
        <v>1304.5456433617601</v>
      </c>
    </row>
    <row r="385" spans="1:31">
      <c r="A385" s="58" t="s">
        <v>136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136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1856.6737315263836</v>
      </c>
      <c r="AE386" s="5">
        <v>1958.5759284198448</v>
      </c>
    </row>
    <row r="387" spans="1:31">
      <c r="A387" s="58" t="s">
        <v>136</v>
      </c>
      <c r="B387" s="58" t="s">
        <v>123</v>
      </c>
      <c r="C387" s="57" t="s">
        <v>92</v>
      </c>
      <c r="D387" s="5">
        <v>7847.2005082305704</v>
      </c>
      <c r="E387" s="5">
        <v>10587.428368397565</v>
      </c>
      <c r="F387" s="5">
        <v>12852.197685985426</v>
      </c>
      <c r="G387" s="5">
        <v>14253.780266542106</v>
      </c>
      <c r="H387" s="5">
        <v>19270.026224902518</v>
      </c>
      <c r="I387" s="5">
        <v>24667.251551545251</v>
      </c>
      <c r="J387" s="5">
        <v>23225.58345955794</v>
      </c>
      <c r="K387" s="5">
        <v>23848.514853621895</v>
      </c>
      <c r="L387" s="5">
        <v>23822.56560626491</v>
      </c>
      <c r="M387" s="5">
        <v>28562.821750317024</v>
      </c>
      <c r="N387" s="5">
        <v>27607.154559622377</v>
      </c>
      <c r="O387" s="5">
        <v>30095.946568954205</v>
      </c>
      <c r="P387" s="5">
        <v>32803.976753048111</v>
      </c>
      <c r="Q387" s="5">
        <v>35739.559442441983</v>
      </c>
      <c r="R387" s="5">
        <v>36819.998847687049</v>
      </c>
      <c r="S387" s="5">
        <v>44405.336984226822</v>
      </c>
      <c r="T387" s="5">
        <v>48407.9139719308</v>
      </c>
      <c r="U387" s="5">
        <v>48994.321404000322</v>
      </c>
      <c r="V387" s="5">
        <v>47599.954154249863</v>
      </c>
      <c r="W387" s="5">
        <v>49088.287474354125</v>
      </c>
      <c r="X387" s="5">
        <v>54048.554870513559</v>
      </c>
      <c r="Y387" s="5">
        <v>52514.997844493024</v>
      </c>
      <c r="Z387" s="5">
        <v>53351.016979826825</v>
      </c>
      <c r="AA387" s="5">
        <v>53997.161100226185</v>
      </c>
      <c r="AB387" s="5">
        <v>58159.718346066664</v>
      </c>
      <c r="AC387" s="5">
        <v>61968.778117957118</v>
      </c>
      <c r="AD387" s="5">
        <v>64379.117771830854</v>
      </c>
      <c r="AE387" s="5">
        <v>68596.62363035795</v>
      </c>
    </row>
    <row r="388" spans="1:31">
      <c r="A388" s="58" t="s">
        <v>136</v>
      </c>
      <c r="B388" s="58" t="s">
        <v>123</v>
      </c>
      <c r="C388" s="57" t="s">
        <v>93</v>
      </c>
      <c r="D388" s="5">
        <v>6276.322999714137</v>
      </c>
      <c r="E388" s="5">
        <v>5608.9393742502898</v>
      </c>
      <c r="F388" s="5">
        <v>6604.3852581704496</v>
      </c>
      <c r="G388" s="5">
        <v>8410.2235338855116</v>
      </c>
      <c r="H388" s="5">
        <v>9046.1684929100811</v>
      </c>
      <c r="I388" s="5">
        <v>10435.200572472562</v>
      </c>
      <c r="J388" s="5">
        <v>14253.681114725036</v>
      </c>
      <c r="K388" s="5">
        <v>14622.251392047763</v>
      </c>
      <c r="L388" s="5">
        <v>14567.306483330871</v>
      </c>
      <c r="M388" s="5">
        <v>13078.07472858986</v>
      </c>
      <c r="N388" s="5">
        <v>13856.698338094897</v>
      </c>
      <c r="O388" s="5">
        <v>15068.733236540069</v>
      </c>
      <c r="P388" s="5">
        <v>18130.985525882566</v>
      </c>
      <c r="Q388" s="5">
        <v>20271.811522630709</v>
      </c>
      <c r="R388" s="5">
        <v>20008.222787818031</v>
      </c>
      <c r="S388" s="5">
        <v>18806.016990298776</v>
      </c>
      <c r="T388" s="5">
        <v>22122.565212422323</v>
      </c>
      <c r="U388" s="5">
        <v>22978.800352100207</v>
      </c>
      <c r="V388" s="5">
        <v>23396.042168537166</v>
      </c>
      <c r="W388" s="5">
        <v>25096.354496594853</v>
      </c>
      <c r="X388" s="5">
        <v>24747.060254150922</v>
      </c>
      <c r="Y388" s="5">
        <v>25836.987025399481</v>
      </c>
      <c r="Z388" s="5">
        <v>29683.277307792443</v>
      </c>
      <c r="AA388" s="5">
        <v>31086.509543940956</v>
      </c>
      <c r="AB388" s="5">
        <v>32189.68449304617</v>
      </c>
      <c r="AC388" s="5">
        <v>37328.844701202288</v>
      </c>
      <c r="AD388" s="5">
        <v>40477.375157673887</v>
      </c>
      <c r="AE388" s="5">
        <v>43246.603106164221</v>
      </c>
    </row>
    <row r="389" spans="1:31">
      <c r="A389" s="58" t="s">
        <v>136</v>
      </c>
      <c r="B389" s="58" t="s">
        <v>123</v>
      </c>
      <c r="C389" s="57" t="s">
        <v>94</v>
      </c>
      <c r="D389" s="5">
        <v>8139.1548438</v>
      </c>
      <c r="E389" s="5">
        <v>8882.7313732000002</v>
      </c>
      <c r="F389" s="5">
        <v>9628.2582760000005</v>
      </c>
      <c r="G389" s="5">
        <v>10400.694461999999</v>
      </c>
      <c r="H389" s="5">
        <v>11195.222808999999</v>
      </c>
      <c r="I389" s="5">
        <v>11937.635863</v>
      </c>
      <c r="J389" s="5">
        <v>12614.640619</v>
      </c>
      <c r="K389" s="5">
        <v>13269.92916</v>
      </c>
      <c r="L389" s="5">
        <v>14022.373972000001</v>
      </c>
      <c r="M389" s="5">
        <v>14781.500964999999</v>
      </c>
      <c r="N389" s="5">
        <v>15535.783844</v>
      </c>
      <c r="O389" s="5">
        <v>16283.612619000001</v>
      </c>
      <c r="P389" s="5">
        <v>17035.748406999999</v>
      </c>
      <c r="Q389" s="5">
        <v>17688.295297999997</v>
      </c>
      <c r="R389" s="5">
        <v>18320.707981</v>
      </c>
      <c r="S389" s="5">
        <v>18945.130553000003</v>
      </c>
      <c r="T389" s="5">
        <v>19597.658640000001</v>
      </c>
      <c r="U389" s="5">
        <v>20144.883444999999</v>
      </c>
      <c r="V389" s="5">
        <v>20672.349670999996</v>
      </c>
      <c r="W389" s="5">
        <v>21218.487286</v>
      </c>
      <c r="X389" s="5">
        <v>21830.769661999999</v>
      </c>
      <c r="Y389" s="5">
        <v>22427.023678999998</v>
      </c>
      <c r="Z389" s="5">
        <v>23119.132570000002</v>
      </c>
      <c r="AA389" s="5">
        <v>23855.187782000001</v>
      </c>
      <c r="AB389" s="5">
        <v>24648.547572000003</v>
      </c>
      <c r="AC389" s="5">
        <v>25343.553103999999</v>
      </c>
      <c r="AD389" s="5">
        <v>26044.154151999999</v>
      </c>
      <c r="AE389" s="5">
        <v>26044.154151999999</v>
      </c>
    </row>
    <row r="390" spans="1:31">
      <c r="A390" s="58" t="s">
        <v>136</v>
      </c>
      <c r="B390" s="58" t="s">
        <v>123</v>
      </c>
      <c r="C390" s="57" t="s">
        <v>96</v>
      </c>
      <c r="D390" s="5">
        <v>0</v>
      </c>
      <c r="E390" s="5">
        <v>0</v>
      </c>
      <c r="F390" s="5">
        <v>0</v>
      </c>
      <c r="G390" s="5">
        <v>1.0588613874150001</v>
      </c>
      <c r="H390" s="5">
        <v>0.20461859928000001</v>
      </c>
      <c r="I390" s="5">
        <v>0</v>
      </c>
      <c r="J390" s="5">
        <v>0</v>
      </c>
      <c r="K390" s="5">
        <v>0.21253208461500001</v>
      </c>
      <c r="L390" s="5">
        <v>0</v>
      </c>
      <c r="M390" s="5">
        <v>2.0146256490700001</v>
      </c>
      <c r="N390" s="5">
        <v>0</v>
      </c>
      <c r="O390" s="5">
        <v>1.18836559681</v>
      </c>
      <c r="P390" s="5">
        <v>0.5278641528450001</v>
      </c>
      <c r="Q390" s="5">
        <v>1.01460687926</v>
      </c>
      <c r="R390" s="5">
        <v>3.505602449395</v>
      </c>
      <c r="S390" s="5">
        <v>0.30387280184499998</v>
      </c>
      <c r="T390" s="5">
        <v>0.44473270578500002</v>
      </c>
      <c r="U390" s="5">
        <v>0</v>
      </c>
      <c r="V390" s="5">
        <v>0.79276892794000009</v>
      </c>
      <c r="W390" s="5">
        <v>3.0329544043499999</v>
      </c>
      <c r="X390" s="5">
        <v>2.9374837180249997</v>
      </c>
      <c r="Y390" s="5">
        <v>0</v>
      </c>
      <c r="Z390" s="5">
        <v>2.6838001032500003</v>
      </c>
      <c r="AA390" s="5">
        <v>2.3080680887950003</v>
      </c>
      <c r="AB390" s="5">
        <v>17.202824161255002</v>
      </c>
      <c r="AC390" s="5">
        <v>15.063841675325001</v>
      </c>
      <c r="AD390" s="5">
        <v>98.030098625065051</v>
      </c>
      <c r="AE390" s="5">
        <v>61.525948740975004</v>
      </c>
    </row>
    <row r="391" spans="1:31">
      <c r="A391" s="58" t="s">
        <v>136</v>
      </c>
      <c r="B391" s="58" t="s">
        <v>123</v>
      </c>
      <c r="C391" s="57" t="s">
        <v>98</v>
      </c>
      <c r="D391" s="5">
        <v>-1333.1317617191344</v>
      </c>
      <c r="E391" s="5">
        <v>-1814.0207099409681</v>
      </c>
      <c r="F391" s="5">
        <v>-4501.2503412606038</v>
      </c>
      <c r="G391" s="5">
        <v>-5237.1447743073077</v>
      </c>
      <c r="H391" s="5">
        <v>-6815.6619002581137</v>
      </c>
      <c r="I391" s="5">
        <v>-7927.1190733390358</v>
      </c>
      <c r="J391" s="5">
        <v>-9014.6730117005973</v>
      </c>
      <c r="K391" s="5">
        <v>-8472.1523078006285</v>
      </c>
      <c r="L391" s="5">
        <v>-8386.4701790666441</v>
      </c>
      <c r="M391" s="5">
        <v>-7599.7935429961326</v>
      </c>
      <c r="N391" s="5">
        <v>-7764.0303486374614</v>
      </c>
      <c r="O391" s="5">
        <v>-8533.5097288873803</v>
      </c>
      <c r="P391" s="5">
        <v>-12395.56872986171</v>
      </c>
      <c r="Q391" s="5">
        <v>-12633.873650885969</v>
      </c>
      <c r="R391" s="5">
        <v>-13650.060871806665</v>
      </c>
      <c r="S391" s="5">
        <v>-13481.749653110401</v>
      </c>
      <c r="T391" s="5">
        <v>-15685.285836725634</v>
      </c>
      <c r="U391" s="5">
        <v>-15914.699394684443</v>
      </c>
      <c r="V391" s="5">
        <v>-15850.419571677205</v>
      </c>
      <c r="W391" s="5">
        <v>-14594.746862218108</v>
      </c>
      <c r="X391" s="5">
        <v>-16039.612334395239</v>
      </c>
      <c r="Y391" s="5">
        <v>-14982.58160801041</v>
      </c>
      <c r="Z391" s="5">
        <v>-14230.951365754285</v>
      </c>
      <c r="AA391" s="5">
        <v>-14305.843427548762</v>
      </c>
      <c r="AB391" s="5">
        <v>-13050.893658344532</v>
      </c>
      <c r="AC391" s="5">
        <v>-14139.895543325894</v>
      </c>
      <c r="AD391" s="5">
        <v>-13091.438766884801</v>
      </c>
      <c r="AE391" s="5">
        <v>-15692.896905577472</v>
      </c>
    </row>
    <row r="392" spans="1:31">
      <c r="A392" s="58" t="s">
        <v>136</v>
      </c>
      <c r="B392" s="58" t="s">
        <v>123</v>
      </c>
      <c r="C392" s="57" t="s">
        <v>99</v>
      </c>
      <c r="D392" s="5">
        <v>-25.359687420455057</v>
      </c>
      <c r="E392" s="5">
        <v>-57.682040255849898</v>
      </c>
      <c r="F392" s="5">
        <v>-84.300465258890014</v>
      </c>
      <c r="G392" s="5">
        <v>-129.28310169711455</v>
      </c>
      <c r="H392" s="5">
        <v>-175.30435584898018</v>
      </c>
      <c r="I392" s="5">
        <v>-232.3270030400945</v>
      </c>
      <c r="J392" s="5">
        <v>-321.0760272361897</v>
      </c>
      <c r="K392" s="5">
        <v>-406.78057247797079</v>
      </c>
      <c r="L392" s="5">
        <v>-535.01190541198514</v>
      </c>
      <c r="M392" s="5">
        <v>-656.23828320244934</v>
      </c>
      <c r="N392" s="5">
        <v>-821.09624699437813</v>
      </c>
      <c r="O392" s="5">
        <v>-1064.9426656359983</v>
      </c>
      <c r="P392" s="5">
        <v>-1263.7816451654603</v>
      </c>
      <c r="Q392" s="5">
        <v>-1539.2079298781732</v>
      </c>
      <c r="R392" s="5">
        <v>-1846.9737370421544</v>
      </c>
      <c r="S392" s="5">
        <v>-2152.6639739447469</v>
      </c>
      <c r="T392" s="5">
        <v>-2475.7440697358252</v>
      </c>
      <c r="U392" s="5">
        <v>-2644.2147400400968</v>
      </c>
      <c r="V392" s="5">
        <v>-3013.0099482975093</v>
      </c>
      <c r="W392" s="5">
        <v>-3274.8127763102475</v>
      </c>
      <c r="X392" s="5">
        <v>-3137.0993268611978</v>
      </c>
      <c r="Y392" s="5">
        <v>-3364.21845748328</v>
      </c>
      <c r="Z392" s="5">
        <v>-4056.2451702048834</v>
      </c>
      <c r="AA392" s="5">
        <v>-4551.0173948954889</v>
      </c>
      <c r="AB392" s="5">
        <v>-5438.4593580500805</v>
      </c>
      <c r="AC392" s="5">
        <v>-5845.863835884069</v>
      </c>
      <c r="AD392" s="5">
        <v>-5711.0538828776371</v>
      </c>
      <c r="AE392" s="5">
        <v>-6292.4718293489605</v>
      </c>
    </row>
    <row r="393" spans="1:31">
      <c r="A393" s="58" t="s">
        <v>136</v>
      </c>
      <c r="B393" s="58" t="s">
        <v>123</v>
      </c>
      <c r="C393" s="57" t="s">
        <v>100</v>
      </c>
      <c r="D393" s="5">
        <v>-129.609394493183</v>
      </c>
      <c r="E393" s="5">
        <v>-176.26486277726801</v>
      </c>
      <c r="F393" s="5">
        <v>-236.98169173480301</v>
      </c>
      <c r="G393" s="5">
        <v>-299.93668678168501</v>
      </c>
      <c r="H393" s="5">
        <v>-361.39073377375303</v>
      </c>
      <c r="I393" s="5">
        <v>-417.27497454974002</v>
      </c>
      <c r="J393" s="5">
        <v>-487.00754329262901</v>
      </c>
      <c r="K393" s="5">
        <v>-562.42779381443302</v>
      </c>
      <c r="L393" s="5">
        <v>-649.30317348466497</v>
      </c>
      <c r="M393" s="5">
        <v>-743.974255468867</v>
      </c>
      <c r="N393" s="5">
        <v>-847.47754387429404</v>
      </c>
      <c r="O393" s="5">
        <v>-953.09923849963195</v>
      </c>
      <c r="P393" s="5">
        <v>-1069.5127141851201</v>
      </c>
      <c r="Q393" s="5">
        <v>-1160.14257351474</v>
      </c>
      <c r="R393" s="5">
        <v>-1250.96820917428</v>
      </c>
      <c r="S393" s="5">
        <v>-1334.0290021644601</v>
      </c>
      <c r="T393" s="5">
        <v>-1409.4739798927301</v>
      </c>
      <c r="U393" s="5">
        <v>-1452.40841021442</v>
      </c>
      <c r="V393" s="5">
        <v>-1492.18368940446</v>
      </c>
      <c r="W393" s="5">
        <v>-1518.40404863454</v>
      </c>
      <c r="X393" s="5">
        <v>-1526.64009206064</v>
      </c>
      <c r="Y393" s="5">
        <v>-1527.8816031439301</v>
      </c>
      <c r="Z393" s="5">
        <v>-1529.52920646332</v>
      </c>
      <c r="AA393" s="5">
        <v>-1544.80678713356</v>
      </c>
      <c r="AB393" s="5">
        <v>-1540.06431819107</v>
      </c>
      <c r="AC393" s="5">
        <v>-1528.9892121376699</v>
      </c>
      <c r="AD393" s="5">
        <v>-1518.8044877457301</v>
      </c>
      <c r="AE393" s="5">
        <v>-1547.4707571706101</v>
      </c>
    </row>
    <row r="395" spans="1:31">
      <c r="A395" s="58" t="s">
        <v>136</v>
      </c>
      <c r="B395" s="58" t="s">
        <v>124</v>
      </c>
      <c r="C395" s="57" t="s">
        <v>80</v>
      </c>
      <c r="D395" s="5">
        <v>42453.666237131038</v>
      </c>
      <c r="E395" s="5">
        <v>39863.163986242755</v>
      </c>
      <c r="F395" s="5">
        <v>36445.193113378402</v>
      </c>
      <c r="G395" s="5">
        <v>38026.829646591556</v>
      </c>
      <c r="H395" s="5">
        <v>37384.688012376886</v>
      </c>
      <c r="I395" s="5">
        <v>38697.740328763459</v>
      </c>
      <c r="J395" s="5">
        <v>38172.65064742176</v>
      </c>
      <c r="K395" s="5">
        <v>34807.797693819877</v>
      </c>
      <c r="L395" s="5">
        <v>36209.825115189124</v>
      </c>
      <c r="M395" s="5">
        <v>36198.274850074195</v>
      </c>
      <c r="N395" s="5">
        <v>35764.777376084538</v>
      </c>
      <c r="O395" s="5">
        <v>34860.485800387331</v>
      </c>
      <c r="P395" s="5">
        <v>26811.29837612906</v>
      </c>
      <c r="Q395" s="5">
        <v>27776.595501197891</v>
      </c>
      <c r="R395" s="5">
        <v>24760.908270851138</v>
      </c>
      <c r="S395" s="5">
        <v>24383.620154516815</v>
      </c>
      <c r="T395" s="5">
        <v>22946.387373345678</v>
      </c>
      <c r="U395" s="5">
        <v>22830.594600974458</v>
      </c>
      <c r="V395" s="5">
        <v>23167.441880536666</v>
      </c>
      <c r="W395" s="5">
        <v>14454.452910052336</v>
      </c>
      <c r="X395" s="5">
        <v>14594.972686711302</v>
      </c>
      <c r="Y395" s="5">
        <v>13035.39559926722</v>
      </c>
      <c r="Z395" s="5">
        <v>11251.693941119636</v>
      </c>
      <c r="AA395" s="5">
        <v>9424.261699313427</v>
      </c>
      <c r="AB395" s="5">
        <v>9229.1066791244921</v>
      </c>
      <c r="AC395" s="5">
        <v>9309.0370611030321</v>
      </c>
      <c r="AD395" s="5">
        <v>9256.840313119621</v>
      </c>
      <c r="AE395" s="5">
        <v>8937.6414629850897</v>
      </c>
    </row>
    <row r="396" spans="1:31">
      <c r="A396" s="58" t="s">
        <v>136</v>
      </c>
      <c r="B396" s="58" t="s">
        <v>124</v>
      </c>
      <c r="C396" s="57" t="s">
        <v>82</v>
      </c>
      <c r="D396" s="5">
        <v>971.94498526898826</v>
      </c>
      <c r="E396" s="5">
        <v>969.40311726338825</v>
      </c>
      <c r="F396" s="5">
        <v>974.35599105873325</v>
      </c>
      <c r="G396" s="5">
        <v>986.73668631585815</v>
      </c>
      <c r="H396" s="5">
        <v>1018.1171448861031</v>
      </c>
      <c r="I396" s="5">
        <v>995.99276249782326</v>
      </c>
      <c r="J396" s="5">
        <v>985.78778301282318</v>
      </c>
      <c r="K396" s="5">
        <v>1270.2324837878127</v>
      </c>
      <c r="L396" s="5">
        <v>1396.3504247125582</v>
      </c>
      <c r="M396" s="5">
        <v>1462.5599323966183</v>
      </c>
      <c r="N396" s="5">
        <v>1605.3577938012131</v>
      </c>
      <c r="O396" s="5">
        <v>2126.4654290304225</v>
      </c>
      <c r="P396" s="5">
        <v>3207.2980683441137</v>
      </c>
      <c r="Q396" s="5">
        <v>3108.7073816399125</v>
      </c>
      <c r="R396" s="5">
        <v>3640.2868952465278</v>
      </c>
      <c r="S396" s="5">
        <v>3758.2446223437569</v>
      </c>
      <c r="T396" s="5">
        <v>2727.3585042831919</v>
      </c>
      <c r="U396" s="5">
        <v>2595.7892743942721</v>
      </c>
      <c r="V396" s="5">
        <v>3205.1695906625423</v>
      </c>
      <c r="W396" s="5">
        <v>3211.4455300732411</v>
      </c>
      <c r="X396" s="5">
        <v>3729.0288684524407</v>
      </c>
      <c r="Y396" s="5">
        <v>3631.5634873262961</v>
      </c>
      <c r="Z396" s="5">
        <v>442.51595219176488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136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136</v>
      </c>
      <c r="B398" s="58" t="s">
        <v>124</v>
      </c>
      <c r="C398" s="57" t="s">
        <v>84</v>
      </c>
      <c r="D398" s="5">
        <v>0</v>
      </c>
      <c r="E398" s="5">
        <v>0</v>
      </c>
      <c r="F398" s="5">
        <v>1.4619551769999999E-2</v>
      </c>
      <c r="G398" s="5">
        <v>0.45140847827500002</v>
      </c>
      <c r="H398" s="5">
        <v>1.3172640303949998</v>
      </c>
      <c r="I398" s="5">
        <v>2.4823965403699999</v>
      </c>
      <c r="J398" s="5">
        <v>0</v>
      </c>
      <c r="K398" s="5">
        <v>23.494371013529999</v>
      </c>
      <c r="L398" s="5">
        <v>18.380880318949998</v>
      </c>
      <c r="M398" s="5">
        <v>39.286728375345007</v>
      </c>
      <c r="N398" s="5">
        <v>19.469440994779998</v>
      </c>
      <c r="O398" s="5">
        <v>62.354666188329993</v>
      </c>
      <c r="P398" s="5">
        <v>95.123054439494993</v>
      </c>
      <c r="Q398" s="5">
        <v>486.80687531189994</v>
      </c>
      <c r="R398" s="5">
        <v>697.36011099510017</v>
      </c>
      <c r="S398" s="5">
        <v>719.2658812824352</v>
      </c>
      <c r="T398" s="5">
        <v>451.24701823434003</v>
      </c>
      <c r="U398" s="5">
        <v>621.84626854672501</v>
      </c>
      <c r="V398" s="5">
        <v>1151.6223281753</v>
      </c>
      <c r="W398" s="5">
        <v>1578.1993116912195</v>
      </c>
      <c r="X398" s="5">
        <v>2606.3187796401053</v>
      </c>
      <c r="Y398" s="5">
        <v>1750.7184441984891</v>
      </c>
      <c r="Z398" s="5">
        <v>2391.0786536464857</v>
      </c>
      <c r="AA398" s="5">
        <v>2673.556063689507</v>
      </c>
      <c r="AB398" s="5">
        <v>1934.6896265438149</v>
      </c>
      <c r="AC398" s="5">
        <v>2646.1029260995961</v>
      </c>
      <c r="AD398" s="5">
        <v>4563.2704712032728</v>
      </c>
      <c r="AE398" s="5">
        <v>3506.9957804701548</v>
      </c>
    </row>
    <row r="399" spans="1:31">
      <c r="A399" s="58" t="s">
        <v>136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136</v>
      </c>
      <c r="B400" s="58" t="s">
        <v>124</v>
      </c>
      <c r="C400" s="57" t="s">
        <v>86</v>
      </c>
      <c r="D400" s="5">
        <v>213.04516874985956</v>
      </c>
      <c r="E400" s="5">
        <v>251.42043874989986</v>
      </c>
      <c r="F400" s="5">
        <v>199.22103999989963</v>
      </c>
      <c r="G400" s="5">
        <v>126.74201749995497</v>
      </c>
      <c r="H400" s="5">
        <v>180.51341749997476</v>
      </c>
      <c r="I400" s="5">
        <v>184.41773249998977</v>
      </c>
      <c r="J400" s="5">
        <v>308.66522999997494</v>
      </c>
      <c r="K400" s="5">
        <v>160.58270250002494</v>
      </c>
      <c r="L400" s="5">
        <v>280.02974124997496</v>
      </c>
      <c r="M400" s="5">
        <v>299.18001999994999</v>
      </c>
      <c r="N400" s="5">
        <v>248.91692374993994</v>
      </c>
      <c r="O400" s="5">
        <v>213.04516874999482</v>
      </c>
      <c r="P400" s="5">
        <v>251.42043875000485</v>
      </c>
      <c r="Q400" s="5">
        <v>199.22103999997489</v>
      </c>
      <c r="R400" s="5">
        <v>54.607374999955006</v>
      </c>
      <c r="S400" s="5">
        <v>64.035429999979982</v>
      </c>
      <c r="T400" s="5">
        <v>77.214287499959937</v>
      </c>
      <c r="U400" s="5">
        <v>166.56127999995994</v>
      </c>
      <c r="V400" s="5">
        <v>81.759812499944971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136</v>
      </c>
      <c r="B401" s="58" t="s">
        <v>124</v>
      </c>
      <c r="C401" s="57" t="s">
        <v>87</v>
      </c>
      <c r="D401" s="5">
        <v>783.21960609187579</v>
      </c>
      <c r="E401" s="5">
        <v>1119.6573045752914</v>
      </c>
      <c r="F401" s="5">
        <v>1392.1339261087669</v>
      </c>
      <c r="G401" s="5">
        <v>1396.8780211091857</v>
      </c>
      <c r="H401" s="5">
        <v>1337.6485479525018</v>
      </c>
      <c r="I401" s="5">
        <v>1601.7571474179376</v>
      </c>
      <c r="J401" s="5">
        <v>1663.0252334950553</v>
      </c>
      <c r="K401" s="5">
        <v>1557.3211796269179</v>
      </c>
      <c r="L401" s="5">
        <v>1508.317190974215</v>
      </c>
      <c r="M401" s="5">
        <v>1227.9551674271493</v>
      </c>
      <c r="N401" s="5">
        <v>1303.2347332284144</v>
      </c>
      <c r="O401" s="5">
        <v>1412.2223712068553</v>
      </c>
      <c r="P401" s="5">
        <v>2787.5099311066715</v>
      </c>
      <c r="Q401" s="5">
        <v>2804.9999931235861</v>
      </c>
      <c r="R401" s="5">
        <v>4098.492300869867</v>
      </c>
      <c r="S401" s="5">
        <v>4193.5098208327072</v>
      </c>
      <c r="T401" s="5">
        <v>4710.3100070499559</v>
      </c>
      <c r="U401" s="5">
        <v>5367.6453466658086</v>
      </c>
      <c r="V401" s="5">
        <v>5607.7132365748421</v>
      </c>
      <c r="W401" s="5">
        <v>5693.4936297855656</v>
      </c>
      <c r="X401" s="5">
        <v>5004.0039762702645</v>
      </c>
      <c r="Y401" s="5">
        <v>5201.2242492405039</v>
      </c>
      <c r="Z401" s="5">
        <v>7892.6915541657563</v>
      </c>
      <c r="AA401" s="5">
        <v>10401.766459908538</v>
      </c>
      <c r="AB401" s="5">
        <v>12939.945243897315</v>
      </c>
      <c r="AC401" s="5">
        <v>17704.229782209561</v>
      </c>
      <c r="AD401" s="5">
        <v>19638.146861465179</v>
      </c>
      <c r="AE401" s="5">
        <v>20290.03463926123</v>
      </c>
    </row>
    <row r="402" spans="1:31">
      <c r="A402" s="58" t="s">
        <v>136</v>
      </c>
      <c r="B402" s="58" t="s">
        <v>124</v>
      </c>
      <c r="C402" s="57" t="s">
        <v>88</v>
      </c>
      <c r="D402" s="5">
        <v>11.18187503380503</v>
      </c>
      <c r="E402" s="5">
        <v>31.603557731465035</v>
      </c>
      <c r="F402" s="5">
        <v>47.228949123900215</v>
      </c>
      <c r="G402" s="5">
        <v>77.482371308614944</v>
      </c>
      <c r="H402" s="5">
        <v>123.84880650524985</v>
      </c>
      <c r="I402" s="5">
        <v>182.94765864412983</v>
      </c>
      <c r="J402" s="5">
        <v>259.2521045465603</v>
      </c>
      <c r="K402" s="5">
        <v>187.69588082060397</v>
      </c>
      <c r="L402" s="5">
        <v>265.75677657751072</v>
      </c>
      <c r="M402" s="5">
        <v>334.73465443371049</v>
      </c>
      <c r="N402" s="5">
        <v>443.06811401107097</v>
      </c>
      <c r="O402" s="5">
        <v>576.27119158943367</v>
      </c>
      <c r="P402" s="5">
        <v>712.29682941794249</v>
      </c>
      <c r="Q402" s="5">
        <v>845.88871446533665</v>
      </c>
      <c r="R402" s="5">
        <v>1012.4344980518676</v>
      </c>
      <c r="S402" s="5">
        <v>1204.7261521122314</v>
      </c>
      <c r="T402" s="5">
        <v>1357.1200741472235</v>
      </c>
      <c r="U402" s="5">
        <v>1514.674505412826</v>
      </c>
      <c r="V402" s="5">
        <v>1770.6786226009549</v>
      </c>
      <c r="W402" s="5">
        <v>1958.3055040144045</v>
      </c>
      <c r="X402" s="5">
        <v>2020.3684653709588</v>
      </c>
      <c r="Y402" s="5">
        <v>2255.467518925353</v>
      </c>
      <c r="Z402" s="5">
        <v>2478.7170492223413</v>
      </c>
      <c r="AA402" s="5">
        <v>2855.9829239872734</v>
      </c>
      <c r="AB402" s="5">
        <v>3094.0056743099785</v>
      </c>
      <c r="AC402" s="5">
        <v>3349.565411054547</v>
      </c>
      <c r="AD402" s="5">
        <v>3540.1779539436375</v>
      </c>
      <c r="AE402" s="5">
        <v>3653.2615182233794</v>
      </c>
    </row>
    <row r="403" spans="1:31">
      <c r="A403" s="58" t="s">
        <v>136</v>
      </c>
      <c r="B403" s="58" t="s">
        <v>124</v>
      </c>
      <c r="C403" s="57" t="s">
        <v>89</v>
      </c>
      <c r="D403" s="5">
        <v>63.824008213021997</v>
      </c>
      <c r="E403" s="5">
        <v>79.063171663566706</v>
      </c>
      <c r="F403" s="5">
        <v>101.887320505342</v>
      </c>
      <c r="G403" s="5">
        <v>133.158772546666</v>
      </c>
      <c r="H403" s="5">
        <v>169.227310946969</v>
      </c>
      <c r="I403" s="5">
        <v>206.738543574396</v>
      </c>
      <c r="J403" s="5">
        <v>250.67950244750099</v>
      </c>
      <c r="K403" s="5">
        <v>299.25516716737002</v>
      </c>
      <c r="L403" s="5">
        <v>369.13523016461897</v>
      </c>
      <c r="M403" s="5">
        <v>460.54711567596598</v>
      </c>
      <c r="N403" s="5">
        <v>558.56176802077596</v>
      </c>
      <c r="O403" s="5">
        <v>654.24183828778303</v>
      </c>
      <c r="P403" s="5">
        <v>751.02435044482604</v>
      </c>
      <c r="Q403" s="5">
        <v>832.06933290236304</v>
      </c>
      <c r="R403" s="5">
        <v>916.69437511486103</v>
      </c>
      <c r="S403" s="5">
        <v>990.27732281968099</v>
      </c>
      <c r="T403" s="5">
        <v>1065.7455336023299</v>
      </c>
      <c r="U403" s="5">
        <v>1121.36062064506</v>
      </c>
      <c r="V403" s="5">
        <v>1186.4172322864899</v>
      </c>
      <c r="W403" s="5">
        <v>1243.2026816129201</v>
      </c>
      <c r="X403" s="5">
        <v>1294.4852082602499</v>
      </c>
      <c r="Y403" s="5">
        <v>1323.8612771321</v>
      </c>
      <c r="Z403" s="5">
        <v>1341.6137193331899</v>
      </c>
      <c r="AA403" s="5">
        <v>1355.08221580293</v>
      </c>
      <c r="AB403" s="5">
        <v>1355.3684737875799</v>
      </c>
      <c r="AC403" s="5">
        <v>1343.9632981981299</v>
      </c>
      <c r="AD403" s="5">
        <v>1328.9268256233499</v>
      </c>
      <c r="AE403" s="5">
        <v>1352.07169661226</v>
      </c>
    </row>
    <row r="404" spans="1:31">
      <c r="A404" s="58" t="s">
        <v>136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136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136</v>
      </c>
      <c r="B406" s="58" t="s">
        <v>124</v>
      </c>
      <c r="C406" s="57" t="s">
        <v>92</v>
      </c>
      <c r="D406" s="5">
        <v>2918.492546410796</v>
      </c>
      <c r="E406" s="5">
        <v>5041.3519860789129</v>
      </c>
      <c r="F406" s="5">
        <v>5607.6302934498826</v>
      </c>
      <c r="G406" s="5">
        <v>6880.5865266753326</v>
      </c>
      <c r="H406" s="5">
        <v>8539.5021743712641</v>
      </c>
      <c r="I406" s="5">
        <v>9935.5415696875352</v>
      </c>
      <c r="J406" s="5">
        <v>11231.171871102109</v>
      </c>
      <c r="K406" s="5">
        <v>11271.510723442712</v>
      </c>
      <c r="L406" s="5">
        <v>12169.41761044769</v>
      </c>
      <c r="M406" s="5">
        <v>13425.029849339859</v>
      </c>
      <c r="N406" s="5">
        <v>17498.920834882967</v>
      </c>
      <c r="O406" s="5">
        <v>21231.878258675195</v>
      </c>
      <c r="P406" s="5">
        <v>30714.593443287624</v>
      </c>
      <c r="Q406" s="5">
        <v>31378.540540010392</v>
      </c>
      <c r="R406" s="5">
        <v>30417.525340766289</v>
      </c>
      <c r="S406" s="5">
        <v>31334.18413790367</v>
      </c>
      <c r="T406" s="5">
        <v>33270.603380022359</v>
      </c>
      <c r="U406" s="5">
        <v>36026.227601615319</v>
      </c>
      <c r="V406" s="5">
        <v>32428.921141700317</v>
      </c>
      <c r="W406" s="5">
        <v>42008.782366671257</v>
      </c>
      <c r="X406" s="5">
        <v>44405.520331213695</v>
      </c>
      <c r="Y406" s="5">
        <v>44489.351777933523</v>
      </c>
      <c r="Z406" s="5">
        <v>47573.153373947891</v>
      </c>
      <c r="AA406" s="5">
        <v>48675.175956453728</v>
      </c>
      <c r="AB406" s="5">
        <v>54589.324663745079</v>
      </c>
      <c r="AC406" s="5">
        <v>61237.688015565516</v>
      </c>
      <c r="AD406" s="5">
        <v>64391.963879903225</v>
      </c>
      <c r="AE406" s="5">
        <v>65068.887535374932</v>
      </c>
    </row>
    <row r="407" spans="1:31">
      <c r="A407" s="58" t="s">
        <v>136</v>
      </c>
      <c r="B407" s="58" t="s">
        <v>124</v>
      </c>
      <c r="C407" s="57" t="s">
        <v>93</v>
      </c>
      <c r="D407" s="5">
        <v>6564.161409721095</v>
      </c>
      <c r="E407" s="5">
        <v>6831.3059796535599</v>
      </c>
      <c r="F407" s="5">
        <v>7342.6658644979634</v>
      </c>
      <c r="G407" s="5">
        <v>7315.4528905390434</v>
      </c>
      <c r="H407" s="5">
        <v>6857.827770467411</v>
      </c>
      <c r="I407" s="5">
        <v>6826.2192608559508</v>
      </c>
      <c r="J407" s="5">
        <v>6824.1804720684249</v>
      </c>
      <c r="K407" s="5">
        <v>7082.7009436261451</v>
      </c>
      <c r="L407" s="5">
        <v>7031.3174231340363</v>
      </c>
      <c r="M407" s="5">
        <v>6302.7301092273628</v>
      </c>
      <c r="N407" s="5">
        <v>6902.0363884902481</v>
      </c>
      <c r="O407" s="5">
        <v>7149.206493123359</v>
      </c>
      <c r="P407" s="5">
        <v>8943.4677045220687</v>
      </c>
      <c r="Q407" s="5">
        <v>9770.2245008341979</v>
      </c>
      <c r="R407" s="5">
        <v>15112.945298331797</v>
      </c>
      <c r="S407" s="5">
        <v>14726.672313007637</v>
      </c>
      <c r="T407" s="5">
        <v>15306.997737901142</v>
      </c>
      <c r="U407" s="5">
        <v>16913.076363339154</v>
      </c>
      <c r="V407" s="5">
        <v>20973.960812472062</v>
      </c>
      <c r="W407" s="5">
        <v>20904.863578282322</v>
      </c>
      <c r="X407" s="5">
        <v>19051.59403350003</v>
      </c>
      <c r="Y407" s="5">
        <v>21570.14275066313</v>
      </c>
      <c r="Z407" s="5">
        <v>25863.28646573798</v>
      </c>
      <c r="AA407" s="5">
        <v>36453.883303926217</v>
      </c>
      <c r="AB407" s="5">
        <v>42033.028505836293</v>
      </c>
      <c r="AC407" s="5">
        <v>58822.076179410629</v>
      </c>
      <c r="AD407" s="5">
        <v>63562.575882574674</v>
      </c>
      <c r="AE407" s="5">
        <v>65086.973022149854</v>
      </c>
    </row>
    <row r="408" spans="1:31">
      <c r="A408" s="58" t="s">
        <v>136</v>
      </c>
      <c r="B408" s="58" t="s">
        <v>124</v>
      </c>
      <c r="C408" s="57" t="s">
        <v>94</v>
      </c>
      <c r="D408" s="5">
        <v>8066.6635741</v>
      </c>
      <c r="E408" s="5">
        <v>8681.3383525999998</v>
      </c>
      <c r="F408" s="5">
        <v>9263.2446696000006</v>
      </c>
      <c r="G408" s="5">
        <v>9852.6854175000008</v>
      </c>
      <c r="H408" s="5">
        <v>10449.6523406</v>
      </c>
      <c r="I408" s="5">
        <v>10980.2308333</v>
      </c>
      <c r="J408" s="5">
        <v>11482.937853699999</v>
      </c>
      <c r="K408" s="5">
        <v>11986.572055299999</v>
      </c>
      <c r="L408" s="5">
        <v>12626.295016600001</v>
      </c>
      <c r="M408" s="5">
        <v>13323.216663300002</v>
      </c>
      <c r="N408" s="5">
        <v>14051.771751999999</v>
      </c>
      <c r="O408" s="5">
        <v>14775.3633572</v>
      </c>
      <c r="P408" s="5">
        <v>15499.9244077</v>
      </c>
      <c r="Q408" s="5">
        <v>16113.582046300002</v>
      </c>
      <c r="R408" s="5">
        <v>16729.570208600002</v>
      </c>
      <c r="S408" s="5">
        <v>17334.894159399999</v>
      </c>
      <c r="T408" s="5">
        <v>17962.203582499998</v>
      </c>
      <c r="U408" s="5">
        <v>18471.740253199998</v>
      </c>
      <c r="V408" s="5">
        <v>18976.706246500002</v>
      </c>
      <c r="W408" s="5">
        <v>19479.668469800003</v>
      </c>
      <c r="X408" s="5">
        <v>20023.148224199998</v>
      </c>
      <c r="Y408" s="5">
        <v>20501.7260584</v>
      </c>
      <c r="Z408" s="5">
        <v>21060.229698399999</v>
      </c>
      <c r="AA408" s="5">
        <v>21653.538078699999</v>
      </c>
      <c r="AB408" s="5">
        <v>22303.193232500002</v>
      </c>
      <c r="AC408" s="5">
        <v>22842.9406036</v>
      </c>
      <c r="AD408" s="5">
        <v>23404.7680559</v>
      </c>
      <c r="AE408" s="5">
        <v>23404.7680559</v>
      </c>
    </row>
    <row r="409" spans="1:31">
      <c r="A409" s="58" t="s">
        <v>136</v>
      </c>
      <c r="B409" s="58" t="s">
        <v>124</v>
      </c>
      <c r="C409" s="57" t="s">
        <v>96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0.42309760402500002</v>
      </c>
      <c r="M409" s="5">
        <v>0.60955491673500006</v>
      </c>
      <c r="N409" s="5">
        <v>1.10171994596</v>
      </c>
      <c r="O409" s="5">
        <v>0</v>
      </c>
      <c r="P409" s="5">
        <v>2.0149397603399999</v>
      </c>
      <c r="Q409" s="5">
        <v>3.6583504322300002</v>
      </c>
      <c r="R409" s="5">
        <v>1.8248699952149998</v>
      </c>
      <c r="S409" s="5">
        <v>3.0963738775800005</v>
      </c>
      <c r="T409" s="5">
        <v>1.6773051198050002</v>
      </c>
      <c r="U409" s="5">
        <v>0</v>
      </c>
      <c r="V409" s="5">
        <v>4.3594823892000001</v>
      </c>
      <c r="W409" s="5">
        <v>10.093549740525001</v>
      </c>
      <c r="X409" s="5">
        <v>11.564050314275001</v>
      </c>
      <c r="Y409" s="5">
        <v>0</v>
      </c>
      <c r="Z409" s="5">
        <v>33.707524684644994</v>
      </c>
      <c r="AA409" s="5">
        <v>46.650119454275007</v>
      </c>
      <c r="AB409" s="5">
        <v>25.460339579749999</v>
      </c>
      <c r="AC409" s="5">
        <v>44.187594549780002</v>
      </c>
      <c r="AD409" s="5">
        <v>274.08501042948006</v>
      </c>
      <c r="AE409" s="5">
        <v>214.08417916885003</v>
      </c>
    </row>
    <row r="410" spans="1:31">
      <c r="A410" s="58" t="s">
        <v>136</v>
      </c>
      <c r="B410" s="58" t="s">
        <v>124</v>
      </c>
      <c r="C410" s="57" t="s">
        <v>98</v>
      </c>
      <c r="D410" s="5">
        <v>-1108.6368360282165</v>
      </c>
      <c r="E410" s="5">
        <v>-1571.1086731546075</v>
      </c>
      <c r="F410" s="5">
        <v>-1916.7988187859928</v>
      </c>
      <c r="G410" s="5">
        <v>-1923.4969884892062</v>
      </c>
      <c r="H410" s="5">
        <v>-1842.5864833319019</v>
      </c>
      <c r="I410" s="5">
        <v>-2164.9872940637169</v>
      </c>
      <c r="J410" s="5">
        <v>-2259.0092117011068</v>
      </c>
      <c r="K410" s="5">
        <v>-2098.9674264735322</v>
      </c>
      <c r="L410" s="5">
        <v>-2034.118836353497</v>
      </c>
      <c r="M410" s="5">
        <v>-1644.4271743025165</v>
      </c>
      <c r="N410" s="5">
        <v>-1751.498955553403</v>
      </c>
      <c r="O410" s="5">
        <v>-1895.2263654271794</v>
      </c>
      <c r="P410" s="5">
        <v>-3522.1504639779114</v>
      </c>
      <c r="Q410" s="5">
        <v>-3528.8620116996071</v>
      </c>
      <c r="R410" s="5">
        <v>-5151.6733643979915</v>
      </c>
      <c r="S410" s="5">
        <v>-5257.7534255232868</v>
      </c>
      <c r="T410" s="5">
        <v>-5882.3062437792642</v>
      </c>
      <c r="U410" s="5">
        <v>-6693.4846432368922</v>
      </c>
      <c r="V410" s="5">
        <v>-6999.4763210559486</v>
      </c>
      <c r="W410" s="5">
        <v>-7159.3879743855578</v>
      </c>
      <c r="X410" s="5">
        <v>-6268.6662598098073</v>
      </c>
      <c r="Y410" s="5">
        <v>-6553.25229164749</v>
      </c>
      <c r="Z410" s="5">
        <v>-10043.587451605104</v>
      </c>
      <c r="AA410" s="5">
        <v>-13340.204286057186</v>
      </c>
      <c r="AB410" s="5">
        <v>-16409.572303986395</v>
      </c>
      <c r="AC410" s="5">
        <v>-22151.829768979736</v>
      </c>
      <c r="AD410" s="5">
        <v>-24401.059404362266</v>
      </c>
      <c r="AE410" s="5">
        <v>-25260.32881369528</v>
      </c>
    </row>
    <row r="411" spans="1:31">
      <c r="A411" s="58" t="s">
        <v>136</v>
      </c>
      <c r="B411" s="58" t="s">
        <v>124</v>
      </c>
      <c r="C411" s="57" t="s">
        <v>99</v>
      </c>
      <c r="D411" s="5">
        <v>-13.153847189895075</v>
      </c>
      <c r="E411" s="5">
        <v>-37.176982193670092</v>
      </c>
      <c r="F411" s="5">
        <v>-55.557979121500161</v>
      </c>
      <c r="G411" s="5">
        <v>-91.146723510410311</v>
      </c>
      <c r="H411" s="5">
        <v>-145.69008063266583</v>
      </c>
      <c r="I411" s="5">
        <v>-215.21127164396461</v>
      </c>
      <c r="J411" s="5">
        <v>-304.97233749482075</v>
      </c>
      <c r="K411" s="5">
        <v>-221.66546773304091</v>
      </c>
      <c r="L411" s="5">
        <v>-316.36836081228807</v>
      </c>
      <c r="M411" s="5">
        <v>-399.67959666592969</v>
      </c>
      <c r="N411" s="5">
        <v>-533.27857181038769</v>
      </c>
      <c r="O411" s="5">
        <v>-696.52913493561641</v>
      </c>
      <c r="P411" s="5">
        <v>-866.86814004147618</v>
      </c>
      <c r="Q411" s="5">
        <v>-1028.4890144491017</v>
      </c>
      <c r="R411" s="5">
        <v>-1242.4441728883758</v>
      </c>
      <c r="S411" s="5">
        <v>-1481.8410547510175</v>
      </c>
      <c r="T411" s="5">
        <v>-1679.0036479137561</v>
      </c>
      <c r="U411" s="5">
        <v>-1869.1188099068672</v>
      </c>
      <c r="V411" s="5">
        <v>-2207.2592798817168</v>
      </c>
      <c r="W411" s="5">
        <v>-2433.6445501218232</v>
      </c>
      <c r="X411" s="5">
        <v>-2505.7916628686639</v>
      </c>
      <c r="Y411" s="5">
        <v>-2816.5120042457061</v>
      </c>
      <c r="Z411" s="5">
        <v>-3094.3023403999596</v>
      </c>
      <c r="AA411" s="5">
        <v>-3603.7716135374985</v>
      </c>
      <c r="AB411" s="5">
        <v>-3891.1215926945297</v>
      </c>
      <c r="AC411" s="5">
        <v>-4237.3525189328811</v>
      </c>
      <c r="AD411" s="5">
        <v>-4472.965380194616</v>
      </c>
      <c r="AE411" s="5">
        <v>-4633.264908876602</v>
      </c>
    </row>
    <row r="412" spans="1:31">
      <c r="A412" s="58" t="s">
        <v>136</v>
      </c>
      <c r="B412" s="58" t="s">
        <v>124</v>
      </c>
      <c r="C412" s="57" t="s">
        <v>100</v>
      </c>
      <c r="D412" s="5">
        <v>-74.211807379665004</v>
      </c>
      <c r="E412" s="5">
        <v>-91.586783745670999</v>
      </c>
      <c r="F412" s="5">
        <v>-117.918764656024</v>
      </c>
      <c r="G412" s="5">
        <v>-153.51420995415799</v>
      </c>
      <c r="H412" s="5">
        <v>-194.62866004837801</v>
      </c>
      <c r="I412" s="5">
        <v>-237.85359363737101</v>
      </c>
      <c r="J412" s="5">
        <v>-288.68883087651699</v>
      </c>
      <c r="K412" s="5">
        <v>-344.219107882147</v>
      </c>
      <c r="L412" s="5">
        <v>-425.83783066065303</v>
      </c>
      <c r="M412" s="5">
        <v>-531.59546936497998</v>
      </c>
      <c r="N412" s="5">
        <v>-646.98997484059498</v>
      </c>
      <c r="O412" s="5">
        <v>-757.64839003732095</v>
      </c>
      <c r="P412" s="5">
        <v>-871.02657189209401</v>
      </c>
      <c r="Q412" s="5">
        <v>-966.45596240473105</v>
      </c>
      <c r="R412" s="5">
        <v>-1062.23267175399</v>
      </c>
      <c r="S412" s="5">
        <v>-1146.39081608222</v>
      </c>
      <c r="T412" s="5">
        <v>-1235.4705640674099</v>
      </c>
      <c r="U412" s="5">
        <v>-1302.9291447150199</v>
      </c>
      <c r="V412" s="5">
        <v>-1375.12479277848</v>
      </c>
      <c r="W412" s="5">
        <v>-1445.5986249102</v>
      </c>
      <c r="X412" s="5">
        <v>-1501.1750544143399</v>
      </c>
      <c r="Y412" s="5">
        <v>-1538.9962565649701</v>
      </c>
      <c r="Z412" s="5">
        <v>-1557.88084642182</v>
      </c>
      <c r="AA412" s="5">
        <v>-1576.9758845306801</v>
      </c>
      <c r="AB412" s="5">
        <v>-1574.79417392919</v>
      </c>
      <c r="AC412" s="5">
        <v>-1561.4892532779199</v>
      </c>
      <c r="AD412" s="5">
        <v>-1542.5783371836201</v>
      </c>
      <c r="AE412" s="5">
        <v>-1571.46460639927</v>
      </c>
    </row>
    <row r="414" spans="1:31">
      <c r="A414" s="58" t="s">
        <v>136</v>
      </c>
      <c r="B414" s="58" t="s">
        <v>125</v>
      </c>
      <c r="C414" s="57" t="s">
        <v>81</v>
      </c>
      <c r="D414" s="5">
        <v>34660.988572304195</v>
      </c>
      <c r="E414" s="5">
        <v>30351.311159950536</v>
      </c>
      <c r="F414" s="5">
        <v>33958.912924953838</v>
      </c>
      <c r="G414" s="5">
        <v>34063.312152641905</v>
      </c>
      <c r="H414" s="5">
        <v>33764.037257042262</v>
      </c>
      <c r="I414" s="5">
        <v>24277.580394146367</v>
      </c>
      <c r="J414" s="5">
        <v>24010.837139854346</v>
      </c>
      <c r="K414" s="5">
        <v>19823.388920129793</v>
      </c>
      <c r="L414" s="5">
        <v>20205.946534358103</v>
      </c>
      <c r="M414" s="5">
        <v>20134.357679002107</v>
      </c>
      <c r="N414" s="5">
        <v>20032.24571241505</v>
      </c>
      <c r="O414" s="5">
        <v>20034.14296980347</v>
      </c>
      <c r="P414" s="5">
        <v>19186.358103620623</v>
      </c>
      <c r="Q414" s="5">
        <v>19699.413868730837</v>
      </c>
      <c r="R414" s="5">
        <v>19215.872659847424</v>
      </c>
      <c r="S414" s="5">
        <v>18429.982717301446</v>
      </c>
      <c r="T414" s="5">
        <v>17485.752781102579</v>
      </c>
      <c r="U414" s="5">
        <v>17506.307128276079</v>
      </c>
      <c r="V414" s="5">
        <v>17723.885944534442</v>
      </c>
      <c r="W414" s="5">
        <v>17998.118398787021</v>
      </c>
      <c r="X414" s="5">
        <v>7248.3655082581045</v>
      </c>
      <c r="Y414" s="5">
        <v>6628.5455627263336</v>
      </c>
      <c r="Z414" s="5">
        <v>6735.4384405538567</v>
      </c>
      <c r="AA414" s="5">
        <v>6550.3102277577436</v>
      </c>
      <c r="AB414" s="5">
        <v>6531.6374034933797</v>
      </c>
      <c r="AC414" s="5">
        <v>0</v>
      </c>
      <c r="AD414" s="5">
        <v>0</v>
      </c>
      <c r="AE414" s="5">
        <v>0</v>
      </c>
    </row>
    <row r="415" spans="1:31">
      <c r="A415" s="58" t="s">
        <v>136</v>
      </c>
      <c r="B415" s="58" t="s">
        <v>125</v>
      </c>
      <c r="C415" s="57" t="s">
        <v>82</v>
      </c>
      <c r="D415" s="5">
        <v>7.209688233415001</v>
      </c>
      <c r="E415" s="5">
        <v>3.9741148580850001</v>
      </c>
      <c r="F415" s="5">
        <v>1.4081653367</v>
      </c>
      <c r="G415" s="5">
        <v>2.3150196080050001</v>
      </c>
      <c r="H415" s="5">
        <v>0</v>
      </c>
      <c r="I415" s="5">
        <v>13.109375858054999</v>
      </c>
      <c r="J415" s="5">
        <v>14.292002260835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136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136</v>
      </c>
      <c r="B417" s="58" t="s">
        <v>125</v>
      </c>
      <c r="C417" s="57" t="s">
        <v>84</v>
      </c>
      <c r="D417" s="5">
        <v>4.4221629608799997</v>
      </c>
      <c r="E417" s="5">
        <v>5.5707220576649998</v>
      </c>
      <c r="F417" s="5">
        <v>8.1602609490000005E-2</v>
      </c>
      <c r="G417" s="5">
        <v>2.2791829042450003</v>
      </c>
      <c r="H417" s="5">
        <v>0</v>
      </c>
      <c r="I417" s="5">
        <v>9.1065629195050004</v>
      </c>
      <c r="J417" s="5">
        <v>8.225348971019999</v>
      </c>
      <c r="K417" s="5">
        <v>25.179542334799997</v>
      </c>
      <c r="L417" s="5">
        <v>25.918318490394999</v>
      </c>
      <c r="M417" s="5">
        <v>42.567783925075005</v>
      </c>
      <c r="N417" s="5">
        <v>25.489440234564999</v>
      </c>
      <c r="O417" s="5">
        <v>51.910820694735008</v>
      </c>
      <c r="P417" s="5">
        <v>25.635738540910001</v>
      </c>
      <c r="Q417" s="5">
        <v>151.26065679983498</v>
      </c>
      <c r="R417" s="5">
        <v>102.78547792206001</v>
      </c>
      <c r="S417" s="5">
        <v>115.25758505416999</v>
      </c>
      <c r="T417" s="5">
        <v>85.178475395665004</v>
      </c>
      <c r="U417" s="5">
        <v>144.23187935141002</v>
      </c>
      <c r="V417" s="5">
        <v>171.86346361707001</v>
      </c>
      <c r="W417" s="5">
        <v>283.18799759574506</v>
      </c>
      <c r="X417" s="5">
        <v>480.68113366221007</v>
      </c>
      <c r="Y417" s="5">
        <v>360.37316143879491</v>
      </c>
      <c r="Z417" s="5">
        <v>610.55837371972996</v>
      </c>
      <c r="AA417" s="5">
        <v>551.18206009830487</v>
      </c>
      <c r="AB417" s="5">
        <v>1647.0662240215099</v>
      </c>
      <c r="AC417" s="5">
        <v>2830.614439178109</v>
      </c>
      <c r="AD417" s="5">
        <v>7596.8705879686077</v>
      </c>
      <c r="AE417" s="5">
        <v>6149.9483149717153</v>
      </c>
    </row>
    <row r="418" spans="1:31">
      <c r="A418" s="58" t="s">
        <v>136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136</v>
      </c>
      <c r="B419" s="58" t="s">
        <v>125</v>
      </c>
      <c r="C419" s="57" t="s">
        <v>86</v>
      </c>
      <c r="D419" s="5">
        <v>3789.8448126161647</v>
      </c>
      <c r="E419" s="5">
        <v>2196.1808548109798</v>
      </c>
      <c r="F419" s="5">
        <v>2306.2165017562838</v>
      </c>
      <c r="G419" s="5">
        <v>2812.6822846606101</v>
      </c>
      <c r="H419" s="5">
        <v>1562.5673773640949</v>
      </c>
      <c r="I419" s="5">
        <v>2505.5782314035314</v>
      </c>
      <c r="J419" s="5">
        <v>2213.4785554212094</v>
      </c>
      <c r="K419" s="5">
        <v>2100.1357400978309</v>
      </c>
      <c r="L419" s="5">
        <v>2088.5427905871006</v>
      </c>
      <c r="M419" s="5">
        <v>2040.5486175012543</v>
      </c>
      <c r="N419" s="5">
        <v>1995.7086437755854</v>
      </c>
      <c r="O419" s="5">
        <v>2838.5048520311493</v>
      </c>
      <c r="P419" s="5">
        <v>2853.2903191146947</v>
      </c>
      <c r="Q419" s="5">
        <v>3256.7309449869686</v>
      </c>
      <c r="R419" s="5">
        <v>3089.1420968945549</v>
      </c>
      <c r="S419" s="5">
        <v>2931.1604793696656</v>
      </c>
      <c r="T419" s="5">
        <v>2028.151247023791</v>
      </c>
      <c r="U419" s="5">
        <v>2241.1602904450247</v>
      </c>
      <c r="V419" s="5">
        <v>2147.9297264193751</v>
      </c>
      <c r="W419" s="5">
        <v>1886.9417784065183</v>
      </c>
      <c r="X419" s="5">
        <v>1901.6080573774202</v>
      </c>
      <c r="Y419" s="5">
        <v>2863.7454511891187</v>
      </c>
      <c r="Z419" s="5">
        <v>3248.748011441005</v>
      </c>
      <c r="AA419" s="5">
        <v>2805.7735884286999</v>
      </c>
      <c r="AB419" s="5">
        <v>2701.2745813759188</v>
      </c>
      <c r="AC419" s="5">
        <v>2499.6020352146047</v>
      </c>
      <c r="AD419" s="5">
        <v>2229.954908113456</v>
      </c>
      <c r="AE419" s="5">
        <v>1042.088667988015</v>
      </c>
    </row>
    <row r="420" spans="1:31">
      <c r="A420" s="58" t="s">
        <v>136</v>
      </c>
      <c r="B420" s="58" t="s">
        <v>125</v>
      </c>
      <c r="C420" s="57" t="s">
        <v>87</v>
      </c>
      <c r="D420" s="5">
        <v>145.61966119567006</v>
      </c>
      <c r="E420" s="5">
        <v>158.60678289819978</v>
      </c>
      <c r="F420" s="5">
        <v>151.71989219323984</v>
      </c>
      <c r="G420" s="5">
        <v>158.23535465273488</v>
      </c>
      <c r="H420" s="5">
        <v>159.06497635044474</v>
      </c>
      <c r="I420" s="5">
        <v>145.74997643897001</v>
      </c>
      <c r="J420" s="5">
        <v>153.91870691977957</v>
      </c>
      <c r="K420" s="5">
        <v>203.80170460478951</v>
      </c>
      <c r="L420" s="5">
        <v>193.57106543445462</v>
      </c>
      <c r="M420" s="5">
        <v>182.24865226250964</v>
      </c>
      <c r="N420" s="5">
        <v>180.69375343534469</v>
      </c>
      <c r="O420" s="5">
        <v>260.66682365526998</v>
      </c>
      <c r="P420" s="5">
        <v>948.12626325632584</v>
      </c>
      <c r="Q420" s="5">
        <v>1290.3178491526517</v>
      </c>
      <c r="R420" s="5">
        <v>1242.9306711230763</v>
      </c>
      <c r="S420" s="5">
        <v>1325.3807741289024</v>
      </c>
      <c r="T420" s="5">
        <v>1369.8235721170511</v>
      </c>
      <c r="U420" s="5">
        <v>1344.0870336471521</v>
      </c>
      <c r="V420" s="5">
        <v>1303.9023396747368</v>
      </c>
      <c r="W420" s="5">
        <v>1265.1369653801719</v>
      </c>
      <c r="X420" s="5">
        <v>1148.169173080626</v>
      </c>
      <c r="Y420" s="5">
        <v>1135.3032388695049</v>
      </c>
      <c r="Z420" s="5">
        <v>1098.4425534167603</v>
      </c>
      <c r="AA420" s="5">
        <v>1930.6363474400111</v>
      </c>
      <c r="AB420" s="5">
        <v>2162.3546973289917</v>
      </c>
      <c r="AC420" s="5">
        <v>2339.1213114168477</v>
      </c>
      <c r="AD420" s="5">
        <v>2212.2488678545164</v>
      </c>
      <c r="AE420" s="5">
        <v>3693.631652209453</v>
      </c>
    </row>
    <row r="421" spans="1:31">
      <c r="A421" s="58" t="s">
        <v>136</v>
      </c>
      <c r="B421" s="58" t="s">
        <v>125</v>
      </c>
      <c r="C421" s="57" t="s">
        <v>88</v>
      </c>
      <c r="D421" s="5">
        <v>12.180149283629973</v>
      </c>
      <c r="E421" s="5">
        <v>22.061832130319917</v>
      </c>
      <c r="F421" s="5">
        <v>32.690280094065123</v>
      </c>
      <c r="G421" s="5">
        <v>58.775453226100019</v>
      </c>
      <c r="H421" s="5">
        <v>96.096798051445404</v>
      </c>
      <c r="I421" s="5">
        <v>115.57881713355069</v>
      </c>
      <c r="J421" s="5">
        <v>162.31116461439979</v>
      </c>
      <c r="K421" s="5">
        <v>212.61050714328982</v>
      </c>
      <c r="L421" s="5">
        <v>278.45019280374544</v>
      </c>
      <c r="M421" s="5">
        <v>357.15652550528438</v>
      </c>
      <c r="N421" s="5">
        <v>452.23292012241507</v>
      </c>
      <c r="O421" s="5">
        <v>565.49888257175985</v>
      </c>
      <c r="P421" s="5">
        <v>674.05001685069647</v>
      </c>
      <c r="Q421" s="5">
        <v>860.46321190474987</v>
      </c>
      <c r="R421" s="5">
        <v>1037.5556386820012</v>
      </c>
      <c r="S421" s="5">
        <v>1256.4650890136131</v>
      </c>
      <c r="T421" s="5">
        <v>1475.4836358503428</v>
      </c>
      <c r="U421" s="5">
        <v>1632.197031819589</v>
      </c>
      <c r="V421" s="5">
        <v>1896.2903015025029</v>
      </c>
      <c r="W421" s="5">
        <v>2078.5368574582785</v>
      </c>
      <c r="X421" s="5">
        <v>2080.1587528682421</v>
      </c>
      <c r="Y421" s="5">
        <v>2245.3094460284128</v>
      </c>
      <c r="Z421" s="5">
        <v>2528.5180586736296</v>
      </c>
      <c r="AA421" s="5">
        <v>2789.079367226499</v>
      </c>
      <c r="AB421" s="5">
        <v>3390.3605133543015</v>
      </c>
      <c r="AC421" s="5">
        <v>3560.8524947049746</v>
      </c>
      <c r="AD421" s="5">
        <v>3818.3301706096577</v>
      </c>
      <c r="AE421" s="5">
        <v>3915.8563680935772</v>
      </c>
    </row>
    <row r="422" spans="1:31">
      <c r="A422" s="58" t="s">
        <v>136</v>
      </c>
      <c r="B422" s="58" t="s">
        <v>125</v>
      </c>
      <c r="C422" s="57" t="s">
        <v>89</v>
      </c>
      <c r="D422" s="5">
        <v>54.249326213662499</v>
      </c>
      <c r="E422" s="5">
        <v>66.404791758330305</v>
      </c>
      <c r="F422" s="5">
        <v>80.590277140076395</v>
      </c>
      <c r="G422" s="5">
        <v>105.867792418722</v>
      </c>
      <c r="H422" s="5">
        <v>141.985185423769</v>
      </c>
      <c r="I422" s="5">
        <v>173.466938027243</v>
      </c>
      <c r="J422" s="5">
        <v>202.57761974537499</v>
      </c>
      <c r="K422" s="5">
        <v>234.501837778967</v>
      </c>
      <c r="L422" s="5">
        <v>272.97165547478102</v>
      </c>
      <c r="M422" s="5">
        <v>318.10299768307601</v>
      </c>
      <c r="N422" s="5">
        <v>370.63766213999901</v>
      </c>
      <c r="O422" s="5">
        <v>425.21695040279502</v>
      </c>
      <c r="P422" s="5">
        <v>484.56711714293101</v>
      </c>
      <c r="Q422" s="5">
        <v>539.65009773945303</v>
      </c>
      <c r="R422" s="5">
        <v>603.37666205476398</v>
      </c>
      <c r="S422" s="5">
        <v>658.04985221182801</v>
      </c>
      <c r="T422" s="5">
        <v>712.23884052460801</v>
      </c>
      <c r="U422" s="5">
        <v>752.88993663450299</v>
      </c>
      <c r="V422" s="5">
        <v>787.41911374378401</v>
      </c>
      <c r="W422" s="5">
        <v>818.90862204635903</v>
      </c>
      <c r="X422" s="5">
        <v>848.43077731057201</v>
      </c>
      <c r="Y422" s="5">
        <v>862.816223585035</v>
      </c>
      <c r="Z422" s="5">
        <v>874.79257480195201</v>
      </c>
      <c r="AA422" s="5">
        <v>886.03345059316598</v>
      </c>
      <c r="AB422" s="5">
        <v>888.50336857951504</v>
      </c>
      <c r="AC422" s="5">
        <v>885.16012786344197</v>
      </c>
      <c r="AD422" s="5">
        <v>878.09814135976603</v>
      </c>
      <c r="AE422" s="5">
        <v>896.68704990584104</v>
      </c>
    </row>
    <row r="423" spans="1:31">
      <c r="A423" s="58" t="s">
        <v>136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136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136</v>
      </c>
      <c r="B425" s="58" t="s">
        <v>125</v>
      </c>
      <c r="C425" s="57" t="s">
        <v>92</v>
      </c>
      <c r="D425" s="5">
        <v>11071.818199234525</v>
      </c>
      <c r="E425" s="5">
        <v>13998.336302603719</v>
      </c>
      <c r="F425" s="5">
        <v>13031.71969049791</v>
      </c>
      <c r="G425" s="5">
        <v>13368.868141445411</v>
      </c>
      <c r="H425" s="5">
        <v>12870.390148052391</v>
      </c>
      <c r="I425" s="5">
        <v>13627.639122218807</v>
      </c>
      <c r="J425" s="5">
        <v>13719.079929297775</v>
      </c>
      <c r="K425" s="5">
        <v>14050.708996319898</v>
      </c>
      <c r="L425" s="5">
        <v>12989.363405319213</v>
      </c>
      <c r="M425" s="5">
        <v>13030.856484703203</v>
      </c>
      <c r="N425" s="5">
        <v>16752.973482917736</v>
      </c>
      <c r="O425" s="5">
        <v>15630.64150442601</v>
      </c>
      <c r="P425" s="5">
        <v>21789.009518347681</v>
      </c>
      <c r="Q425" s="5">
        <v>19433.053545256142</v>
      </c>
      <c r="R425" s="5">
        <v>22964.104551363405</v>
      </c>
      <c r="S425" s="5">
        <v>21446.076393776453</v>
      </c>
      <c r="T425" s="5">
        <v>22681.623942601113</v>
      </c>
      <c r="U425" s="5">
        <v>24906.760589399426</v>
      </c>
      <c r="V425" s="5">
        <v>25376.683144255843</v>
      </c>
      <c r="W425" s="5">
        <v>24802.682958275152</v>
      </c>
      <c r="X425" s="5">
        <v>29056.62247844999</v>
      </c>
      <c r="Y425" s="5">
        <v>31900.079600007542</v>
      </c>
      <c r="Z425" s="5">
        <v>28603.229202364462</v>
      </c>
      <c r="AA425" s="5">
        <v>36402.923312801351</v>
      </c>
      <c r="AB425" s="5">
        <v>34920.219281876736</v>
      </c>
      <c r="AC425" s="5">
        <v>40558.16879648099</v>
      </c>
      <c r="AD425" s="5">
        <v>35889.779461562684</v>
      </c>
      <c r="AE425" s="5">
        <v>37251.117841065301</v>
      </c>
    </row>
    <row r="426" spans="1:31">
      <c r="A426" s="58" t="s">
        <v>136</v>
      </c>
      <c r="B426" s="58" t="s">
        <v>125</v>
      </c>
      <c r="C426" s="57" t="s">
        <v>93</v>
      </c>
      <c r="D426" s="5">
        <v>1570.8526624731203</v>
      </c>
      <c r="E426" s="5">
        <v>1348.9810855350349</v>
      </c>
      <c r="F426" s="5">
        <v>1511.252526763185</v>
      </c>
      <c r="G426" s="5">
        <v>1435.4763921783049</v>
      </c>
      <c r="H426" s="5">
        <v>1499.4037396254203</v>
      </c>
      <c r="I426" s="5">
        <v>1582.2023487888305</v>
      </c>
      <c r="J426" s="5">
        <v>1503.3984485730703</v>
      </c>
      <c r="K426" s="5">
        <v>1597.1210767065445</v>
      </c>
      <c r="L426" s="5">
        <v>1562.7498180790601</v>
      </c>
      <c r="M426" s="5">
        <v>1587.78151119071</v>
      </c>
      <c r="N426" s="5">
        <v>1686.4236312728995</v>
      </c>
      <c r="O426" s="5">
        <v>1782.0712628112701</v>
      </c>
      <c r="P426" s="5">
        <v>1671.6445456847803</v>
      </c>
      <c r="Q426" s="5">
        <v>1780.9711834380153</v>
      </c>
      <c r="R426" s="5">
        <v>1766.8640689636702</v>
      </c>
      <c r="S426" s="5">
        <v>1896.3459809397905</v>
      </c>
      <c r="T426" s="5">
        <v>2006.2227092585599</v>
      </c>
      <c r="U426" s="5">
        <v>2010.6933168578553</v>
      </c>
      <c r="V426" s="5">
        <v>2614.1105614358898</v>
      </c>
      <c r="W426" s="5">
        <v>5427.2883992677553</v>
      </c>
      <c r="X426" s="5">
        <v>5728.0386991790947</v>
      </c>
      <c r="Y426" s="5">
        <v>5955.9225254882449</v>
      </c>
      <c r="Z426" s="5">
        <v>6339.5248729973409</v>
      </c>
      <c r="AA426" s="5">
        <v>5918.6012248235247</v>
      </c>
      <c r="AB426" s="5">
        <v>10712.473246329497</v>
      </c>
      <c r="AC426" s="5">
        <v>11305.698161043032</v>
      </c>
      <c r="AD426" s="5">
        <v>14921.054112177491</v>
      </c>
      <c r="AE426" s="5">
        <v>16421.927380718855</v>
      </c>
    </row>
    <row r="427" spans="1:31">
      <c r="A427" s="58" t="s">
        <v>136</v>
      </c>
      <c r="B427" s="58" t="s">
        <v>125</v>
      </c>
      <c r="C427" s="57" t="s">
        <v>94</v>
      </c>
      <c r="D427" s="5">
        <v>5842.7808560000003</v>
      </c>
      <c r="E427" s="5">
        <v>6613.7275390000004</v>
      </c>
      <c r="F427" s="5">
        <v>7347.8947669999998</v>
      </c>
      <c r="G427" s="5">
        <v>8118.929795</v>
      </c>
      <c r="H427" s="5">
        <v>8908.912875</v>
      </c>
      <c r="I427" s="5">
        <v>9552.6316360000001</v>
      </c>
      <c r="J427" s="5">
        <v>9994.1490259999991</v>
      </c>
      <c r="K427" s="5">
        <v>10449.33756</v>
      </c>
      <c r="L427" s="5">
        <v>10985.632439999999</v>
      </c>
      <c r="M427" s="5">
        <v>11533.316849999999</v>
      </c>
      <c r="N427" s="5">
        <v>12070.42345</v>
      </c>
      <c r="O427" s="5">
        <v>12638.259260000001</v>
      </c>
      <c r="P427" s="5">
        <v>13222.36166</v>
      </c>
      <c r="Q427" s="5">
        <v>13762.17942</v>
      </c>
      <c r="R427" s="5">
        <v>14261.039769999999</v>
      </c>
      <c r="S427" s="5">
        <v>14773.439340000001</v>
      </c>
      <c r="T427" s="5">
        <v>15306.059649999999</v>
      </c>
      <c r="U427" s="5">
        <v>15760.22983</v>
      </c>
      <c r="V427" s="5">
        <v>16157.362709999999</v>
      </c>
      <c r="W427" s="5">
        <v>16595.683089999999</v>
      </c>
      <c r="X427" s="5">
        <v>17081.074069999999</v>
      </c>
      <c r="Y427" s="5">
        <v>17575.605339999998</v>
      </c>
      <c r="Z427" s="5">
        <v>18115.9306</v>
      </c>
      <c r="AA427" s="5">
        <v>18716.871429999999</v>
      </c>
      <c r="AB427" s="5">
        <v>19358.948530000001</v>
      </c>
      <c r="AC427" s="5">
        <v>19947.394520000002</v>
      </c>
      <c r="AD427" s="5">
        <v>20501.581569999998</v>
      </c>
      <c r="AE427" s="5">
        <v>20501.581569999998</v>
      </c>
    </row>
    <row r="428" spans="1:31">
      <c r="A428" s="58" t="s">
        <v>136</v>
      </c>
      <c r="B428" s="58" t="s">
        <v>125</v>
      </c>
      <c r="C428" s="57" t="s">
        <v>96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0.12250588514000001</v>
      </c>
      <c r="N428" s="5">
        <v>0</v>
      </c>
      <c r="O428" s="5">
        <v>0</v>
      </c>
      <c r="P428" s="5">
        <v>0</v>
      </c>
      <c r="Q428" s="5">
        <v>2.258502461445</v>
      </c>
      <c r="R428" s="5">
        <v>0</v>
      </c>
      <c r="S428" s="5">
        <v>0</v>
      </c>
      <c r="T428" s="5">
        <v>1.24403410673</v>
      </c>
      <c r="U428" s="5">
        <v>0</v>
      </c>
      <c r="V428" s="5">
        <v>0.63743234021499995</v>
      </c>
      <c r="W428" s="5">
        <v>4.7046853249699998</v>
      </c>
      <c r="X428" s="5">
        <v>3.9706119538950002</v>
      </c>
      <c r="Y428" s="5">
        <v>2.1387465863450004</v>
      </c>
      <c r="Z428" s="5">
        <v>8.8887795262500013</v>
      </c>
      <c r="AA428" s="5">
        <v>17.448670480299999</v>
      </c>
      <c r="AB428" s="5">
        <v>23.892585452719999</v>
      </c>
      <c r="AC428" s="5">
        <v>33.817645511809999</v>
      </c>
      <c r="AD428" s="5">
        <v>144.34596324483496</v>
      </c>
      <c r="AE428" s="5">
        <v>103.62484545623499</v>
      </c>
    </row>
    <row r="429" spans="1:31">
      <c r="A429" s="58" t="s">
        <v>136</v>
      </c>
      <c r="B429" s="58" t="s">
        <v>125</v>
      </c>
      <c r="C429" s="57" t="s">
        <v>98</v>
      </c>
      <c r="D429" s="5">
        <v>-173.3567920976744</v>
      </c>
      <c r="E429" s="5">
        <v>-189.43303050041453</v>
      </c>
      <c r="F429" s="5">
        <v>-180.0035995154395</v>
      </c>
      <c r="G429" s="5">
        <v>-188.99085388362465</v>
      </c>
      <c r="H429" s="5">
        <v>-188.74774997382463</v>
      </c>
      <c r="I429" s="5">
        <v>-173.51192933909454</v>
      </c>
      <c r="J429" s="5">
        <v>-183.2366114323496</v>
      </c>
      <c r="K429" s="5">
        <v>-243.23652504096066</v>
      </c>
      <c r="L429" s="5">
        <v>-229.82643991372549</v>
      </c>
      <c r="M429" s="5">
        <v>-216.96274706939039</v>
      </c>
      <c r="N429" s="5">
        <v>-215.72705101935537</v>
      </c>
      <c r="O429" s="5">
        <v>-308.42395085532041</v>
      </c>
      <c r="P429" s="5">
        <v>-1121.0464023163847</v>
      </c>
      <c r="Q429" s="5">
        <v>-1525.2796034371536</v>
      </c>
      <c r="R429" s="5">
        <v>-1477.1908369163848</v>
      </c>
      <c r="S429" s="5">
        <v>-1565.4412209111331</v>
      </c>
      <c r="T429" s="5">
        <v>-1624.3915708808281</v>
      </c>
      <c r="U429" s="5">
        <v>-1591.0692837558381</v>
      </c>
      <c r="V429" s="5">
        <v>-1549.7954111836793</v>
      </c>
      <c r="W429" s="5">
        <v>-1494.2680920584344</v>
      </c>
      <c r="X429" s="5">
        <v>-1359.8948088564209</v>
      </c>
      <c r="Y429" s="5">
        <v>-1349.7760567954306</v>
      </c>
      <c r="Z429" s="5">
        <v>-1296.5213875007917</v>
      </c>
      <c r="AA429" s="5">
        <v>-2312.8271668576672</v>
      </c>
      <c r="AB429" s="5">
        <v>-2572.1057890717348</v>
      </c>
      <c r="AC429" s="5">
        <v>-2817.0322177580288</v>
      </c>
      <c r="AD429" s="5">
        <v>-2654.8734303136507</v>
      </c>
      <c r="AE429" s="5">
        <v>-4598.2971143144214</v>
      </c>
    </row>
    <row r="430" spans="1:31">
      <c r="A430" s="58" t="s">
        <v>136</v>
      </c>
      <c r="B430" s="58" t="s">
        <v>125</v>
      </c>
      <c r="C430" s="57" t="s">
        <v>99</v>
      </c>
      <c r="D430" s="5">
        <v>-14.328171431300046</v>
      </c>
      <c r="E430" s="5">
        <v>-26.012715959875138</v>
      </c>
      <c r="F430" s="5">
        <v>-38.395168701319925</v>
      </c>
      <c r="G430" s="5">
        <v>-69.302577355759837</v>
      </c>
      <c r="H430" s="5">
        <v>-112.88206707689062</v>
      </c>
      <c r="I430" s="5">
        <v>-135.96164277085029</v>
      </c>
      <c r="J430" s="5">
        <v>-190.93544239679579</v>
      </c>
      <c r="K430" s="5">
        <v>-255.06583492737605</v>
      </c>
      <c r="L430" s="5">
        <v>-338.06027118893013</v>
      </c>
      <c r="M430" s="5">
        <v>-436.15542027782834</v>
      </c>
      <c r="N430" s="5">
        <v>-561.56710481423238</v>
      </c>
      <c r="O430" s="5">
        <v>-704.08758622493815</v>
      </c>
      <c r="P430" s="5">
        <v>-847.10241573278608</v>
      </c>
      <c r="Q430" s="5">
        <v>-1079.1366311424872</v>
      </c>
      <c r="R430" s="5">
        <v>-1305.1263154283606</v>
      </c>
      <c r="S430" s="5">
        <v>-1580.5251003682938</v>
      </c>
      <c r="T430" s="5">
        <v>-1868.0776748183748</v>
      </c>
      <c r="U430" s="5">
        <v>-2072.7442806191848</v>
      </c>
      <c r="V430" s="5">
        <v>-2426.3958997942618</v>
      </c>
      <c r="W430" s="5">
        <v>-2651.0192977621919</v>
      </c>
      <c r="X430" s="5">
        <v>-2662.3011349499343</v>
      </c>
      <c r="Y430" s="5">
        <v>-2890.114096706182</v>
      </c>
      <c r="Z430" s="5">
        <v>-3237.7902165382366</v>
      </c>
      <c r="AA430" s="5">
        <v>-3617.1225654537084</v>
      </c>
      <c r="AB430" s="5">
        <v>-4380.9216914224435</v>
      </c>
      <c r="AC430" s="5">
        <v>-4634.7463951661302</v>
      </c>
      <c r="AD430" s="5">
        <v>-4957.7237109110883</v>
      </c>
      <c r="AE430" s="5">
        <v>-5118.1182219666371</v>
      </c>
    </row>
    <row r="431" spans="1:31">
      <c r="A431" s="58" t="s">
        <v>136</v>
      </c>
      <c r="B431" s="58" t="s">
        <v>125</v>
      </c>
      <c r="C431" s="57" t="s">
        <v>100</v>
      </c>
      <c r="D431" s="5">
        <v>-64.640683730661493</v>
      </c>
      <c r="E431" s="5">
        <v>-78.974564630307398</v>
      </c>
      <c r="F431" s="5">
        <v>-96.411545191184103</v>
      </c>
      <c r="G431" s="5">
        <v>-126.342993042294</v>
      </c>
      <c r="H431" s="5">
        <v>-169.221363393449</v>
      </c>
      <c r="I431" s="5">
        <v>-207.17130659842101</v>
      </c>
      <c r="J431" s="5">
        <v>-242.970139444615</v>
      </c>
      <c r="K431" s="5">
        <v>-280.05241876440903</v>
      </c>
      <c r="L431" s="5">
        <v>-326.56994395440802</v>
      </c>
      <c r="M431" s="5">
        <v>-380.701426228755</v>
      </c>
      <c r="N431" s="5">
        <v>-442.19890460835302</v>
      </c>
      <c r="O431" s="5">
        <v>-508.15607879348602</v>
      </c>
      <c r="P431" s="5">
        <v>-578.19875137019903</v>
      </c>
      <c r="Q431" s="5">
        <v>-646.12430590496695</v>
      </c>
      <c r="R431" s="5">
        <v>-719.14319428237798</v>
      </c>
      <c r="S431" s="5">
        <v>-785.38277037239504</v>
      </c>
      <c r="T431" s="5">
        <v>-847.13069201499002</v>
      </c>
      <c r="U431" s="5">
        <v>-905.46440911891898</v>
      </c>
      <c r="V431" s="5">
        <v>-938.85607393065595</v>
      </c>
      <c r="W431" s="5">
        <v>-979.84344447978799</v>
      </c>
      <c r="X431" s="5">
        <v>-1010.4516068958</v>
      </c>
      <c r="Y431" s="5">
        <v>-1028.3457385454799</v>
      </c>
      <c r="Z431" s="5">
        <v>-1044.46388478329</v>
      </c>
      <c r="AA431" s="5">
        <v>-1060.9671190445199</v>
      </c>
      <c r="AB431" s="5">
        <v>-1060.45421366547</v>
      </c>
      <c r="AC431" s="5">
        <v>-1055.45360697056</v>
      </c>
      <c r="AD431" s="5">
        <v>-1047.28162756347</v>
      </c>
      <c r="AE431" s="5">
        <v>-1068.3071608677401</v>
      </c>
    </row>
    <row r="433" spans="1:31">
      <c r="A433" s="58" t="s">
        <v>136</v>
      </c>
      <c r="B433" s="58" t="s">
        <v>126</v>
      </c>
      <c r="C433" s="57" t="s">
        <v>82</v>
      </c>
      <c r="D433" s="5">
        <v>511.62805403107035</v>
      </c>
      <c r="E433" s="5">
        <v>429.70239014446986</v>
      </c>
      <c r="F433" s="5">
        <v>43.262334311555001</v>
      </c>
      <c r="G433" s="5">
        <v>33.300167509675006</v>
      </c>
      <c r="H433" s="5">
        <v>45.389310270774992</v>
      </c>
      <c r="I433" s="5">
        <v>91.167973775005009</v>
      </c>
      <c r="J433" s="5">
        <v>85.980814497834999</v>
      </c>
      <c r="K433" s="5">
        <v>150.57304340282997</v>
      </c>
      <c r="L433" s="5">
        <v>200.75695751845495</v>
      </c>
      <c r="M433" s="5">
        <v>227.00108745892496</v>
      </c>
      <c r="N433" s="5">
        <v>200.64536009544503</v>
      </c>
      <c r="O433" s="5">
        <v>436.52441838157483</v>
      </c>
      <c r="P433" s="5">
        <v>622.45243923296005</v>
      </c>
      <c r="Q433" s="5">
        <v>750.56146375092055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136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136</v>
      </c>
      <c r="B435" s="58" t="s">
        <v>126</v>
      </c>
      <c r="C435" s="57" t="s">
        <v>84</v>
      </c>
      <c r="D435" s="5">
        <v>55.769999624174986</v>
      </c>
      <c r="E435" s="5">
        <v>42.956022113949999</v>
      </c>
      <c r="F435" s="5">
        <v>5.3570130428249998</v>
      </c>
      <c r="G435" s="5">
        <v>3.0839099354449999</v>
      </c>
      <c r="H435" s="5">
        <v>3.5749189065350002</v>
      </c>
      <c r="I435" s="5">
        <v>16.409941959420003</v>
      </c>
      <c r="J435" s="5">
        <v>17.379232472615001</v>
      </c>
      <c r="K435" s="5">
        <v>24.93321560099001</v>
      </c>
      <c r="L435" s="5">
        <v>40.097159758824994</v>
      </c>
      <c r="M435" s="5">
        <v>54.434467197924988</v>
      </c>
      <c r="N435" s="5">
        <v>25.620144346420002</v>
      </c>
      <c r="O435" s="5">
        <v>87.505777343504988</v>
      </c>
      <c r="P435" s="5">
        <v>138.89681111206005</v>
      </c>
      <c r="Q435" s="5">
        <v>269.34877075106505</v>
      </c>
      <c r="R435" s="5">
        <v>410.81100033494988</v>
      </c>
      <c r="S435" s="5">
        <v>540.48314020188957</v>
      </c>
      <c r="T435" s="5">
        <v>371.46253980982999</v>
      </c>
      <c r="U435" s="5">
        <v>549.77643014592002</v>
      </c>
      <c r="V435" s="5">
        <v>760.13829830752923</v>
      </c>
      <c r="W435" s="5">
        <v>895.95863581427943</v>
      </c>
      <c r="X435" s="5">
        <v>1236.0600314966696</v>
      </c>
      <c r="Y435" s="5">
        <v>471.30253226187995</v>
      </c>
      <c r="Z435" s="5">
        <v>652.88670037589475</v>
      </c>
      <c r="AA435" s="5">
        <v>622.57359593222998</v>
      </c>
      <c r="AB435" s="5">
        <v>646.91506919974506</v>
      </c>
      <c r="AC435" s="5">
        <v>826.25820420303455</v>
      </c>
      <c r="AD435" s="5">
        <v>1728.8515196354194</v>
      </c>
      <c r="AE435" s="5">
        <v>800.24833968770486</v>
      </c>
    </row>
    <row r="436" spans="1:31">
      <c r="A436" s="58" t="s">
        <v>136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136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136</v>
      </c>
      <c r="B438" s="58" t="s">
        <v>126</v>
      </c>
      <c r="C438" s="57" t="s">
        <v>87</v>
      </c>
      <c r="D438" s="5">
        <v>189.64592983057514</v>
      </c>
      <c r="E438" s="5">
        <v>201.59267770096017</v>
      </c>
      <c r="F438" s="5">
        <v>197.28235331981014</v>
      </c>
      <c r="G438" s="5">
        <v>198.32603989128521</v>
      </c>
      <c r="H438" s="5">
        <v>203.99464121338013</v>
      </c>
      <c r="I438" s="5">
        <v>191.43696642439019</v>
      </c>
      <c r="J438" s="5">
        <v>203.61309074412509</v>
      </c>
      <c r="K438" s="5">
        <v>194.14482690267016</v>
      </c>
      <c r="L438" s="5">
        <v>195.82943804792012</v>
      </c>
      <c r="M438" s="5">
        <v>176.65372949962523</v>
      </c>
      <c r="N438" s="5">
        <v>179.00958790206522</v>
      </c>
      <c r="O438" s="5">
        <v>279.59640230791069</v>
      </c>
      <c r="P438" s="5">
        <v>258.82257058961557</v>
      </c>
      <c r="Q438" s="5">
        <v>269.98990263316563</v>
      </c>
      <c r="R438" s="5">
        <v>879.8322561151931</v>
      </c>
      <c r="S438" s="5">
        <v>889.18004949278316</v>
      </c>
      <c r="T438" s="5">
        <v>888.08114032973754</v>
      </c>
      <c r="U438" s="5">
        <v>1153.8381800838636</v>
      </c>
      <c r="V438" s="5">
        <v>1128.5388073977326</v>
      </c>
      <c r="W438" s="5">
        <v>1080.8159269021978</v>
      </c>
      <c r="X438" s="5">
        <v>989.41047445319759</v>
      </c>
      <c r="Y438" s="5">
        <v>1053.3280347509467</v>
      </c>
      <c r="Z438" s="5">
        <v>1047.0136417658352</v>
      </c>
      <c r="AA438" s="5">
        <v>1001.6417884372511</v>
      </c>
      <c r="AB438" s="5">
        <v>1097.4040837625419</v>
      </c>
      <c r="AC438" s="5">
        <v>1943.3642709928722</v>
      </c>
      <c r="AD438" s="5">
        <v>2457.0927026330296</v>
      </c>
      <c r="AE438" s="5">
        <v>3115.8936393577246</v>
      </c>
    </row>
    <row r="439" spans="1:31">
      <c r="A439" s="58" t="s">
        <v>136</v>
      </c>
      <c r="B439" s="58" t="s">
        <v>126</v>
      </c>
      <c r="C439" s="57" t="s">
        <v>88</v>
      </c>
      <c r="D439" s="5">
        <v>50.45692411592487</v>
      </c>
      <c r="E439" s="5">
        <v>73.780808323260061</v>
      </c>
      <c r="F439" s="5">
        <v>87.150319966220081</v>
      </c>
      <c r="G439" s="5">
        <v>111.13524866575931</v>
      </c>
      <c r="H439" s="5">
        <v>137.01375321869986</v>
      </c>
      <c r="I439" s="5">
        <v>156.4121214065996</v>
      </c>
      <c r="J439" s="5">
        <v>190.96609606493095</v>
      </c>
      <c r="K439" s="5">
        <v>207.22272257666441</v>
      </c>
      <c r="L439" s="5">
        <v>248.10106952768058</v>
      </c>
      <c r="M439" s="5">
        <v>280.63927354382139</v>
      </c>
      <c r="N439" s="5">
        <v>320.67535962862917</v>
      </c>
      <c r="O439" s="5">
        <v>376.73319023234359</v>
      </c>
      <c r="P439" s="5">
        <v>420.86729365045215</v>
      </c>
      <c r="Q439" s="5">
        <v>482.11778996899864</v>
      </c>
      <c r="R439" s="5">
        <v>526.40371814581147</v>
      </c>
      <c r="S439" s="5">
        <v>600.13944904653783</v>
      </c>
      <c r="T439" s="5">
        <v>658.00199349697925</v>
      </c>
      <c r="U439" s="5">
        <v>705.41972563378056</v>
      </c>
      <c r="V439" s="5">
        <v>753.42493593152631</v>
      </c>
      <c r="W439" s="5">
        <v>790.21434130445311</v>
      </c>
      <c r="X439" s="5">
        <v>817.64604164406887</v>
      </c>
      <c r="Y439" s="5">
        <v>872.49924206291541</v>
      </c>
      <c r="Z439" s="5">
        <v>974.24032941092219</v>
      </c>
      <c r="AA439" s="5">
        <v>995.29949548566788</v>
      </c>
      <c r="AB439" s="5">
        <v>1163.4378636907481</v>
      </c>
      <c r="AC439" s="5">
        <v>1248.084451065507</v>
      </c>
      <c r="AD439" s="5">
        <v>1325.1242672048402</v>
      </c>
      <c r="AE439" s="5">
        <v>1381.1630235605362</v>
      </c>
    </row>
    <row r="440" spans="1:31">
      <c r="A440" s="58" t="s">
        <v>136</v>
      </c>
      <c r="B440" s="58" t="s">
        <v>126</v>
      </c>
      <c r="C440" s="57" t="s">
        <v>89</v>
      </c>
      <c r="D440" s="5">
        <v>61.125537086179797</v>
      </c>
      <c r="E440" s="5">
        <v>75.521406578758999</v>
      </c>
      <c r="F440" s="5">
        <v>89.799427448853194</v>
      </c>
      <c r="G440" s="5">
        <v>104.522880801684</v>
      </c>
      <c r="H440" s="5">
        <v>119.106502825606</v>
      </c>
      <c r="I440" s="5">
        <v>132.638461654715</v>
      </c>
      <c r="J440" s="5">
        <v>147.03961400327199</v>
      </c>
      <c r="K440" s="5">
        <v>160.79290445230799</v>
      </c>
      <c r="L440" s="5">
        <v>176.98409794646301</v>
      </c>
      <c r="M440" s="5">
        <v>194.724673733467</v>
      </c>
      <c r="N440" s="5">
        <v>214.400785065767</v>
      </c>
      <c r="O440" s="5">
        <v>234.10287850697199</v>
      </c>
      <c r="P440" s="5">
        <v>255.11589305206499</v>
      </c>
      <c r="Q440" s="5">
        <v>271.44223833760901</v>
      </c>
      <c r="R440" s="5">
        <v>287.97081623727701</v>
      </c>
      <c r="S440" s="5">
        <v>301.95784819186298</v>
      </c>
      <c r="T440" s="5">
        <v>315.10785619469999</v>
      </c>
      <c r="U440" s="5">
        <v>321.46052280606898</v>
      </c>
      <c r="V440" s="5">
        <v>327.62642002192001</v>
      </c>
      <c r="W440" s="5">
        <v>330.647282906925</v>
      </c>
      <c r="X440" s="5">
        <v>331.59043462239202</v>
      </c>
      <c r="Y440" s="5">
        <v>329.57176604128301</v>
      </c>
      <c r="Z440" s="5">
        <v>328.33938568547597</v>
      </c>
      <c r="AA440" s="5">
        <v>329.83260252169703</v>
      </c>
      <c r="AB440" s="5">
        <v>329.43227394387401</v>
      </c>
      <c r="AC440" s="5">
        <v>326.31250381442101</v>
      </c>
      <c r="AD440" s="5">
        <v>322.15587751755498</v>
      </c>
      <c r="AE440" s="5">
        <v>328.01629049660602</v>
      </c>
    </row>
    <row r="441" spans="1:31">
      <c r="A441" s="58" t="s">
        <v>136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136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136</v>
      </c>
      <c r="B443" s="58" t="s">
        <v>126</v>
      </c>
      <c r="C443" s="57" t="s">
        <v>92</v>
      </c>
      <c r="D443" s="5">
        <v>6561.0924118961775</v>
      </c>
      <c r="E443" s="5">
        <v>6792.8118639288678</v>
      </c>
      <c r="F443" s="5">
        <v>6233.9296774500945</v>
      </c>
      <c r="G443" s="5">
        <v>6305.8473436096219</v>
      </c>
      <c r="H443" s="5">
        <v>5992.330814869395</v>
      </c>
      <c r="I443" s="5">
        <v>6722.8056886070071</v>
      </c>
      <c r="J443" s="5">
        <v>6277.8957003906953</v>
      </c>
      <c r="K443" s="5">
        <v>5940.7147448330898</v>
      </c>
      <c r="L443" s="5">
        <v>7151.7625959223396</v>
      </c>
      <c r="M443" s="5">
        <v>8855.3349469044515</v>
      </c>
      <c r="N443" s="5">
        <v>10110.668973433299</v>
      </c>
      <c r="O443" s="5">
        <v>11003.924643758761</v>
      </c>
      <c r="P443" s="5">
        <v>13379.715452905146</v>
      </c>
      <c r="Q443" s="5">
        <v>13033.672953211926</v>
      </c>
      <c r="R443" s="5">
        <v>14451.587769425147</v>
      </c>
      <c r="S443" s="5">
        <v>13004.558520242346</v>
      </c>
      <c r="T443" s="5">
        <v>14738.516575240927</v>
      </c>
      <c r="U443" s="5">
        <v>16342.054542558226</v>
      </c>
      <c r="V443" s="5">
        <v>16244.879592667508</v>
      </c>
      <c r="W443" s="5">
        <v>16930.928505447075</v>
      </c>
      <c r="X443" s="5">
        <v>16626.375627736099</v>
      </c>
      <c r="Y443" s="5">
        <v>17547.976323159881</v>
      </c>
      <c r="Z443" s="5">
        <v>18425.984217196998</v>
      </c>
      <c r="AA443" s="5">
        <v>21125.546568229649</v>
      </c>
      <c r="AB443" s="5">
        <v>22496.791031820052</v>
      </c>
      <c r="AC443" s="5">
        <v>24475.639706127953</v>
      </c>
      <c r="AD443" s="5">
        <v>22502.665610633874</v>
      </c>
      <c r="AE443" s="5">
        <v>25193.229311577492</v>
      </c>
    </row>
    <row r="444" spans="1:31">
      <c r="A444" s="58" t="s">
        <v>136</v>
      </c>
      <c r="B444" s="58" t="s">
        <v>126</v>
      </c>
      <c r="C444" s="57" t="s">
        <v>93</v>
      </c>
      <c r="D444" s="5">
        <v>1144.5563794713146</v>
      </c>
      <c r="E444" s="5">
        <v>861.99167593601521</v>
      </c>
      <c r="F444" s="5">
        <v>935.30585284160043</v>
      </c>
      <c r="G444" s="5">
        <v>919.96555694461983</v>
      </c>
      <c r="H444" s="5">
        <v>923.63691149642523</v>
      </c>
      <c r="I444" s="5">
        <v>950.79296265325979</v>
      </c>
      <c r="J444" s="5">
        <v>932.53833443605049</v>
      </c>
      <c r="K444" s="5">
        <v>1002.102986227105</v>
      </c>
      <c r="L444" s="5">
        <v>980.0255560835501</v>
      </c>
      <c r="M444" s="5">
        <v>948.5730700259453</v>
      </c>
      <c r="N444" s="5">
        <v>1000.8297001544804</v>
      </c>
      <c r="O444" s="5">
        <v>1034.7719640611051</v>
      </c>
      <c r="P444" s="5">
        <v>1020.7058056215005</v>
      </c>
      <c r="Q444" s="5">
        <v>1047.4900207421704</v>
      </c>
      <c r="R444" s="5">
        <v>1028.8416434861801</v>
      </c>
      <c r="S444" s="5">
        <v>1034.1767444326151</v>
      </c>
      <c r="T444" s="5">
        <v>1047.8948147432197</v>
      </c>
      <c r="U444" s="5">
        <v>1328.8913860025605</v>
      </c>
      <c r="V444" s="5">
        <v>2240.3935907324153</v>
      </c>
      <c r="W444" s="5">
        <v>2012.1000101315803</v>
      </c>
      <c r="X444" s="5">
        <v>3795.374377213051</v>
      </c>
      <c r="Y444" s="5">
        <v>3679.6268737930641</v>
      </c>
      <c r="Z444" s="5">
        <v>3521.3694479576266</v>
      </c>
      <c r="AA444" s="5">
        <v>3176.3299552883004</v>
      </c>
      <c r="AB444" s="5">
        <v>4415.897651341611</v>
      </c>
      <c r="AC444" s="5">
        <v>7151.9502248414947</v>
      </c>
      <c r="AD444" s="5">
        <v>9145.5486404135827</v>
      </c>
      <c r="AE444" s="5">
        <v>9544.8158446450889</v>
      </c>
    </row>
    <row r="445" spans="1:31">
      <c r="A445" s="58" t="s">
        <v>136</v>
      </c>
      <c r="B445" s="58" t="s">
        <v>126</v>
      </c>
      <c r="C445" s="57" t="s">
        <v>94</v>
      </c>
      <c r="D445" s="5">
        <v>3464.1042900000002</v>
      </c>
      <c r="E445" s="5">
        <v>3704.3012859999999</v>
      </c>
      <c r="F445" s="5">
        <v>3929.336597</v>
      </c>
      <c r="G445" s="5">
        <v>4160.8445330000004</v>
      </c>
      <c r="H445" s="5">
        <v>4390.4749350000002</v>
      </c>
      <c r="I445" s="5">
        <v>4602.935066</v>
      </c>
      <c r="J445" s="5">
        <v>4788.5521189999999</v>
      </c>
      <c r="K445" s="5">
        <v>4974.068561</v>
      </c>
      <c r="L445" s="5">
        <v>5195.5127199999997</v>
      </c>
      <c r="M445" s="5">
        <v>5426.1236559999998</v>
      </c>
      <c r="N445" s="5">
        <v>5659.3460420000001</v>
      </c>
      <c r="O445" s="5">
        <v>5899.359058</v>
      </c>
      <c r="P445" s="5">
        <v>6128.2930829999996</v>
      </c>
      <c r="Q445" s="5">
        <v>6330.8400430000002</v>
      </c>
      <c r="R445" s="5">
        <v>6528.5941540000003</v>
      </c>
      <c r="S445" s="5">
        <v>6729.7528599999996</v>
      </c>
      <c r="T445" s="5">
        <v>6932.071758</v>
      </c>
      <c r="U445" s="5">
        <v>7102.3802949999999</v>
      </c>
      <c r="V445" s="5">
        <v>7264.4218510000001</v>
      </c>
      <c r="W445" s="5">
        <v>7435.724432</v>
      </c>
      <c r="X445" s="5">
        <v>7617.199627</v>
      </c>
      <c r="Y445" s="5">
        <v>7790.836738</v>
      </c>
      <c r="Z445" s="5">
        <v>7985.3206039999995</v>
      </c>
      <c r="AA445" s="5">
        <v>8198.2314499999993</v>
      </c>
      <c r="AB445" s="5">
        <v>8419.1045009999998</v>
      </c>
      <c r="AC445" s="5">
        <v>8611.9832600000009</v>
      </c>
      <c r="AD445" s="5">
        <v>8802.7371449999991</v>
      </c>
      <c r="AE445" s="5">
        <v>8802.7371449999991</v>
      </c>
    </row>
    <row r="446" spans="1:31">
      <c r="A446" s="58" t="s">
        <v>136</v>
      </c>
      <c r="B446" s="58" t="s">
        <v>126</v>
      </c>
      <c r="C446" s="57" t="s">
        <v>96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8.6616401130000006E-2</v>
      </c>
      <c r="N446" s="5">
        <v>0</v>
      </c>
      <c r="O446" s="5">
        <v>0</v>
      </c>
      <c r="P446" s="5">
        <v>0</v>
      </c>
      <c r="Q446" s="5">
        <v>0.68225243471999997</v>
      </c>
      <c r="R446" s="5">
        <v>1.33722121179</v>
      </c>
      <c r="S446" s="5">
        <v>3.008120977835</v>
      </c>
      <c r="T446" s="5">
        <v>2.4095452567200004</v>
      </c>
      <c r="U446" s="5">
        <v>0</v>
      </c>
      <c r="V446" s="5">
        <v>0.28942286746000001</v>
      </c>
      <c r="W446" s="5">
        <v>1.6857460915700002</v>
      </c>
      <c r="X446" s="5">
        <v>1.9661376386349998</v>
      </c>
      <c r="Y446" s="5">
        <v>2.8171019324100004</v>
      </c>
      <c r="Z446" s="5">
        <v>3.6511207640500003</v>
      </c>
      <c r="AA446" s="5">
        <v>7.4725430756350004</v>
      </c>
      <c r="AB446" s="5">
        <v>16.255592777145001</v>
      </c>
      <c r="AC446" s="5">
        <v>14.874740984915002</v>
      </c>
      <c r="AD446" s="5">
        <v>73.884076109549994</v>
      </c>
      <c r="AE446" s="5">
        <v>36.906298000884995</v>
      </c>
    </row>
    <row r="447" spans="1:31">
      <c r="A447" s="58" t="s">
        <v>136</v>
      </c>
      <c r="B447" s="58" t="s">
        <v>126</v>
      </c>
      <c r="C447" s="57" t="s">
        <v>98</v>
      </c>
      <c r="D447" s="5">
        <v>-225.76903256224981</v>
      </c>
      <c r="E447" s="5">
        <v>-239.99135576905991</v>
      </c>
      <c r="F447" s="5">
        <v>-234.86001566386466</v>
      </c>
      <c r="G447" s="5">
        <v>-236.10250005438496</v>
      </c>
      <c r="H447" s="5">
        <v>-242.85083700839476</v>
      </c>
      <c r="I447" s="5">
        <v>-227.90236735941969</v>
      </c>
      <c r="J447" s="5">
        <v>-242.3954623923197</v>
      </c>
      <c r="K447" s="5">
        <v>-231.12629925983464</v>
      </c>
      <c r="L447" s="5">
        <v>-233.70619257025976</v>
      </c>
      <c r="M447" s="5">
        <v>-209.72484902082977</v>
      </c>
      <c r="N447" s="5">
        <v>-213.68399059646978</v>
      </c>
      <c r="O447" s="5">
        <v>-330.86493198072884</v>
      </c>
      <c r="P447" s="5">
        <v>-307.71598220321408</v>
      </c>
      <c r="Q447" s="5">
        <v>-319.12129947584901</v>
      </c>
      <c r="R447" s="5">
        <v>-1038.7321417778971</v>
      </c>
      <c r="S447" s="5">
        <v>-1046.785350416877</v>
      </c>
      <c r="T447" s="5">
        <v>-1049.8483336003769</v>
      </c>
      <c r="U447" s="5">
        <v>-1356.8351951927332</v>
      </c>
      <c r="V447" s="5">
        <v>-1333.8299585234934</v>
      </c>
      <c r="W447" s="5">
        <v>-1269.6913244083</v>
      </c>
      <c r="X447" s="5">
        <v>-1165.9865714664415</v>
      </c>
      <c r="Y447" s="5">
        <v>-1245.2748372818951</v>
      </c>
      <c r="Z447" s="5">
        <v>-1230.0001727419999</v>
      </c>
      <c r="AA447" s="5">
        <v>-1184.5531793901098</v>
      </c>
      <c r="AB447" s="5">
        <v>-1289.3730966226963</v>
      </c>
      <c r="AC447" s="5">
        <v>-2320.5600771937243</v>
      </c>
      <c r="AD447" s="5">
        <v>-2923.2434979852164</v>
      </c>
      <c r="AE447" s="5">
        <v>-3725.4737837991456</v>
      </c>
    </row>
    <row r="448" spans="1:31">
      <c r="A448" s="58" t="s">
        <v>136</v>
      </c>
      <c r="B448" s="58" t="s">
        <v>126</v>
      </c>
      <c r="C448" s="57" t="s">
        <v>99</v>
      </c>
      <c r="D448" s="5">
        <v>-59.355221502335034</v>
      </c>
      <c r="E448" s="5">
        <v>-86.792373840195367</v>
      </c>
      <c r="F448" s="5">
        <v>-102.51965684088981</v>
      </c>
      <c r="G448" s="5">
        <v>-130.73443173406051</v>
      </c>
      <c r="H448" s="5">
        <v>-161.17672279267995</v>
      </c>
      <c r="I448" s="5">
        <v>-183.99607733621912</v>
      </c>
      <c r="J448" s="5">
        <v>-224.64379527735073</v>
      </c>
      <c r="K448" s="5">
        <v>-244.13386976670188</v>
      </c>
      <c r="L448" s="5">
        <v>-293.21588385861895</v>
      </c>
      <c r="M448" s="5">
        <v>-332.49964359358427</v>
      </c>
      <c r="N448" s="5">
        <v>-382.86470603006404</v>
      </c>
      <c r="O448" s="5">
        <v>-449.18213208902216</v>
      </c>
      <c r="P448" s="5">
        <v>-506.0513590885929</v>
      </c>
      <c r="Q448" s="5">
        <v>-579.55836362467801</v>
      </c>
      <c r="R448" s="5">
        <v>-636.19441442144648</v>
      </c>
      <c r="S448" s="5">
        <v>-723.68900467972048</v>
      </c>
      <c r="T448" s="5">
        <v>-800.90414132711123</v>
      </c>
      <c r="U448" s="5">
        <v>-857.71379997427823</v>
      </c>
      <c r="V448" s="5">
        <v>-927.32056749072558</v>
      </c>
      <c r="W448" s="5">
        <v>-967.66528741590287</v>
      </c>
      <c r="X448" s="5">
        <v>-1006.2997680636496</v>
      </c>
      <c r="Y448" s="5">
        <v>-1082.323576833752</v>
      </c>
      <c r="Z448" s="5">
        <v>-1207.131976514841</v>
      </c>
      <c r="AA448" s="5">
        <v>-1244.1024589430926</v>
      </c>
      <c r="AB448" s="5">
        <v>-1450.9099969146046</v>
      </c>
      <c r="AC448" s="5">
        <v>-1565.6117888493534</v>
      </c>
      <c r="AD448" s="5">
        <v>-1660.3445889212683</v>
      </c>
      <c r="AE448" s="5">
        <v>-1741.7037005892528</v>
      </c>
    </row>
    <row r="449" spans="1:31">
      <c r="A449" s="58" t="s">
        <v>136</v>
      </c>
      <c r="B449" s="58" t="s">
        <v>126</v>
      </c>
      <c r="C449" s="57" t="s">
        <v>100</v>
      </c>
      <c r="D449" s="5">
        <v>-71.831632237984294</v>
      </c>
      <c r="E449" s="5">
        <v>-88.474226014238099</v>
      </c>
      <c r="F449" s="5">
        <v>-105.091648382366</v>
      </c>
      <c r="G449" s="5">
        <v>-121.847230262655</v>
      </c>
      <c r="H449" s="5">
        <v>-138.18307167329399</v>
      </c>
      <c r="I449" s="5">
        <v>-154.54672448616799</v>
      </c>
      <c r="J449" s="5">
        <v>-170.085384672635</v>
      </c>
      <c r="K449" s="5">
        <v>-186.06412840038001</v>
      </c>
      <c r="L449" s="5">
        <v>-204.29765091465299</v>
      </c>
      <c r="M449" s="5">
        <v>-224.31885777919999</v>
      </c>
      <c r="N449" s="5">
        <v>-245.80229024094101</v>
      </c>
      <c r="O449" s="5">
        <v>-269.571024561721</v>
      </c>
      <c r="P449" s="5">
        <v>-292.08771853213301</v>
      </c>
      <c r="Q449" s="5">
        <v>-311.14962977854498</v>
      </c>
      <c r="R449" s="5">
        <v>-329.12199576827101</v>
      </c>
      <c r="S449" s="5">
        <v>-344.35469671242203</v>
      </c>
      <c r="T449" s="5">
        <v>-359.06046283572999</v>
      </c>
      <c r="U449" s="5">
        <v>-366.42615864923403</v>
      </c>
      <c r="V449" s="5">
        <v>-372.97435756681699</v>
      </c>
      <c r="W449" s="5">
        <v>-375.98843199699598</v>
      </c>
      <c r="X449" s="5">
        <v>-376.14972154543398</v>
      </c>
      <c r="Y449" s="5">
        <v>-372.10247113258799</v>
      </c>
      <c r="Z449" s="5">
        <v>-372.35619505575198</v>
      </c>
      <c r="AA449" s="5">
        <v>-371.74906723915598</v>
      </c>
      <c r="AB449" s="5">
        <v>-371.888449210082</v>
      </c>
      <c r="AC449" s="5">
        <v>-367.52447906026799</v>
      </c>
      <c r="AD449" s="5">
        <v>-361.74313760135999</v>
      </c>
      <c r="AE449" s="5">
        <v>-367.48323469837601</v>
      </c>
    </row>
    <row r="451" spans="1:31">
      <c r="A451" s="58" t="s">
        <v>136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136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136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0.7772520273600001</v>
      </c>
      <c r="L453" s="5">
        <v>0.7772520273600001</v>
      </c>
      <c r="M453" s="5">
        <v>1.5545040547200002</v>
      </c>
      <c r="N453" s="5">
        <v>0.6394608946</v>
      </c>
      <c r="O453" s="5">
        <v>0</v>
      </c>
      <c r="P453" s="5">
        <v>0.85497723009500004</v>
      </c>
      <c r="Q453" s="5">
        <v>3.9616109471700005</v>
      </c>
      <c r="R453" s="5">
        <v>0.46341737984999998</v>
      </c>
      <c r="S453" s="5">
        <v>0.92745717375000014</v>
      </c>
      <c r="T453" s="5">
        <v>1.0720312134950001</v>
      </c>
      <c r="U453" s="5">
        <v>1.0915272981700002</v>
      </c>
      <c r="V453" s="5">
        <v>0</v>
      </c>
      <c r="W453" s="5">
        <v>2.0492747652799999</v>
      </c>
      <c r="X453" s="5">
        <v>1.9636342629850001</v>
      </c>
      <c r="Y453" s="5">
        <v>0.60845005332000002</v>
      </c>
      <c r="Z453" s="5">
        <v>3.0913302572750001</v>
      </c>
      <c r="AA453" s="5">
        <v>0.90086745796500001</v>
      </c>
      <c r="AB453" s="5">
        <v>4.284448807155</v>
      </c>
      <c r="AC453" s="5">
        <v>3.7889844229500005</v>
      </c>
      <c r="AD453" s="5">
        <v>5.8204239922399994</v>
      </c>
      <c r="AE453" s="5">
        <v>0</v>
      </c>
    </row>
    <row r="454" spans="1:31">
      <c r="A454" s="58" t="s">
        <v>136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136</v>
      </c>
      <c r="B455" s="58" t="s">
        <v>127</v>
      </c>
      <c r="C455" s="57" t="s">
        <v>86</v>
      </c>
      <c r="D455" s="5">
        <v>7142.9635918284348</v>
      </c>
      <c r="E455" s="5">
        <v>9235.5382766422535</v>
      </c>
      <c r="F455" s="5">
        <v>8153.3412757785582</v>
      </c>
      <c r="G455" s="5">
        <v>8016.8627107182683</v>
      </c>
      <c r="H455" s="5">
        <v>9442.0300793015722</v>
      </c>
      <c r="I455" s="5">
        <v>9118.1688864908392</v>
      </c>
      <c r="J455" s="5">
        <v>8465.4028355496703</v>
      </c>
      <c r="K455" s="5">
        <v>9468.7649964009797</v>
      </c>
      <c r="L455" s="5">
        <v>6947.1873552511424</v>
      </c>
      <c r="M455" s="5">
        <v>9827.6415459702675</v>
      </c>
      <c r="N455" s="5">
        <v>8705.166120864782</v>
      </c>
      <c r="O455" s="5">
        <v>7570.6118124407121</v>
      </c>
      <c r="P455" s="5">
        <v>9698.4385892552509</v>
      </c>
      <c r="Q455" s="5">
        <v>8083.5864242578155</v>
      </c>
      <c r="R455" s="5">
        <v>8173.8790017331003</v>
      </c>
      <c r="S455" s="5">
        <v>9011.792463873031</v>
      </c>
      <c r="T455" s="5">
        <v>8602.7390172072719</v>
      </c>
      <c r="U455" s="5">
        <v>8518.048652642221</v>
      </c>
      <c r="V455" s="5">
        <v>8688.1147381780975</v>
      </c>
      <c r="W455" s="5">
        <v>6939.4913789570637</v>
      </c>
      <c r="X455" s="5">
        <v>9269.7793619182557</v>
      </c>
      <c r="Y455" s="5">
        <v>8297.9909687819927</v>
      </c>
      <c r="Z455" s="5">
        <v>7425.138560945451</v>
      </c>
      <c r="AA455" s="5">
        <v>8070.9748141528744</v>
      </c>
      <c r="AB455" s="5">
        <v>7643.7375389874342</v>
      </c>
      <c r="AC455" s="5">
        <v>8310.9039024768899</v>
      </c>
      <c r="AD455" s="5">
        <v>8725.1686684592642</v>
      </c>
      <c r="AE455" s="5">
        <v>8107.6586091400241</v>
      </c>
    </row>
    <row r="456" spans="1:31">
      <c r="A456" s="58" t="s">
        <v>136</v>
      </c>
      <c r="B456" s="58" t="s">
        <v>127</v>
      </c>
      <c r="C456" s="57" t="s">
        <v>87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365.31653347068487</v>
      </c>
      <c r="N456" s="5">
        <v>394.9110342081201</v>
      </c>
      <c r="O456" s="5">
        <v>890.5946411513703</v>
      </c>
      <c r="P456" s="5">
        <v>744.68120171049509</v>
      </c>
      <c r="Q456" s="5">
        <v>657.87531943212002</v>
      </c>
      <c r="R456" s="5">
        <v>685.99671829077965</v>
      </c>
      <c r="S456" s="5">
        <v>793.06754596666019</v>
      </c>
      <c r="T456" s="5">
        <v>709.37415516526505</v>
      </c>
      <c r="U456" s="5">
        <v>736.48696206859972</v>
      </c>
      <c r="V456" s="5">
        <v>748.31606367944516</v>
      </c>
      <c r="W456" s="5">
        <v>804.47621520546011</v>
      </c>
      <c r="X456" s="5">
        <v>684.33083697764471</v>
      </c>
      <c r="Y456" s="5">
        <v>749.98862983789002</v>
      </c>
      <c r="Z456" s="5">
        <v>838.32381956100539</v>
      </c>
      <c r="AA456" s="5">
        <v>940.5533581287001</v>
      </c>
      <c r="AB456" s="5">
        <v>1380.4564791078899</v>
      </c>
      <c r="AC456" s="5">
        <v>1328.679016301699</v>
      </c>
      <c r="AD456" s="5">
        <v>1410.2358942886005</v>
      </c>
      <c r="AE456" s="5">
        <v>1367.3293828452397</v>
      </c>
    </row>
    <row r="457" spans="1:31">
      <c r="A457" s="58" t="s">
        <v>136</v>
      </c>
      <c r="B457" s="58" t="s">
        <v>127</v>
      </c>
      <c r="C457" s="57" t="s">
        <v>88</v>
      </c>
      <c r="D457" s="5">
        <v>0.25460901354499976</v>
      </c>
      <c r="E457" s="5">
        <v>6.7821421000000007E-2</v>
      </c>
      <c r="F457" s="5">
        <v>0.94010675090999984</v>
      </c>
      <c r="G457" s="5">
        <v>1.9654398399499997</v>
      </c>
      <c r="H457" s="5">
        <v>8.4451841350599981</v>
      </c>
      <c r="I457" s="5">
        <v>10.827925290184977</v>
      </c>
      <c r="J457" s="5">
        <v>15.604613953755027</v>
      </c>
      <c r="K457" s="5">
        <v>19.739406215084976</v>
      </c>
      <c r="L457" s="5">
        <v>25.093193727745025</v>
      </c>
      <c r="M457" s="5">
        <v>23.722676574584995</v>
      </c>
      <c r="N457" s="5">
        <v>32.781043793760006</v>
      </c>
      <c r="O457" s="5">
        <v>44.690412685030083</v>
      </c>
      <c r="P457" s="5">
        <v>45.06291071816004</v>
      </c>
      <c r="Q457" s="5">
        <v>47.372381754870055</v>
      </c>
      <c r="R457" s="5">
        <v>62.469497975620051</v>
      </c>
      <c r="S457" s="5">
        <v>78.897121157725337</v>
      </c>
      <c r="T457" s="5">
        <v>81.480053009499784</v>
      </c>
      <c r="U457" s="5">
        <v>90.859278760859851</v>
      </c>
      <c r="V457" s="5">
        <v>109.04638969334995</v>
      </c>
      <c r="W457" s="5">
        <v>127.24245850006493</v>
      </c>
      <c r="X457" s="5">
        <v>109.53350206383014</v>
      </c>
      <c r="Y457" s="5">
        <v>139.52618211811995</v>
      </c>
      <c r="Z457" s="5">
        <v>170.58406040133534</v>
      </c>
      <c r="AA457" s="5">
        <v>187.29472858976459</v>
      </c>
      <c r="AB457" s="5">
        <v>217.18763505048543</v>
      </c>
      <c r="AC457" s="5">
        <v>217.34543047479542</v>
      </c>
      <c r="AD457" s="5">
        <v>250.3196007031901</v>
      </c>
      <c r="AE457" s="5">
        <v>253.05812282470541</v>
      </c>
    </row>
    <row r="458" spans="1:31">
      <c r="A458" s="58" t="s">
        <v>136</v>
      </c>
      <c r="B458" s="58" t="s">
        <v>127</v>
      </c>
      <c r="C458" s="57" t="s">
        <v>89</v>
      </c>
      <c r="D458" s="5">
        <v>7.5943584782816398</v>
      </c>
      <c r="E458" s="5">
        <v>9.35558322541198</v>
      </c>
      <c r="F458" s="5">
        <v>11.882387939156001</v>
      </c>
      <c r="G458" s="5">
        <v>14.9103662051164</v>
      </c>
      <c r="H458" s="5">
        <v>18.03693020071</v>
      </c>
      <c r="I458" s="5">
        <v>21.036604033623</v>
      </c>
      <c r="J458" s="5">
        <v>24.3908289421265</v>
      </c>
      <c r="K458" s="5">
        <v>28.224592023561598</v>
      </c>
      <c r="L458" s="5">
        <v>32.8965827171656</v>
      </c>
      <c r="M458" s="5">
        <v>38.277702237721797</v>
      </c>
      <c r="N458" s="5">
        <v>43.930417683147802</v>
      </c>
      <c r="O458" s="5">
        <v>49.490265883845701</v>
      </c>
      <c r="P458" s="5">
        <v>54.923837538665097</v>
      </c>
      <c r="Q458" s="5">
        <v>59.899171894250799</v>
      </c>
      <c r="R458" s="5">
        <v>64.894617226543104</v>
      </c>
      <c r="S458" s="5">
        <v>69.387074545358999</v>
      </c>
      <c r="T458" s="5">
        <v>73.955472774595194</v>
      </c>
      <c r="U458" s="5">
        <v>77.261625175471593</v>
      </c>
      <c r="V458" s="5">
        <v>80.244189827946201</v>
      </c>
      <c r="W458" s="5">
        <v>82.932125157328798</v>
      </c>
      <c r="X458" s="5">
        <v>84.884354638558406</v>
      </c>
      <c r="Y458" s="5">
        <v>86.142498543790893</v>
      </c>
      <c r="Z458" s="5">
        <v>86.949978384196797</v>
      </c>
      <c r="AA458" s="5">
        <v>87.262289998231097</v>
      </c>
      <c r="AB458" s="5">
        <v>87.818370121998001</v>
      </c>
      <c r="AC458" s="5">
        <v>87.556175313573107</v>
      </c>
      <c r="AD458" s="5">
        <v>87.198840439916296</v>
      </c>
      <c r="AE458" s="5">
        <v>89.054167889816398</v>
      </c>
    </row>
    <row r="459" spans="1:31">
      <c r="A459" s="58" t="s">
        <v>136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136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136</v>
      </c>
      <c r="B461" s="58" t="s">
        <v>127</v>
      </c>
      <c r="C461" s="57" t="s">
        <v>92</v>
      </c>
      <c r="D461" s="5">
        <v>1844.9441835190303</v>
      </c>
      <c r="E461" s="5">
        <v>2655.9944033448096</v>
      </c>
      <c r="F461" s="5">
        <v>3128.14605023273</v>
      </c>
      <c r="G461" s="5">
        <v>3615.8929882208549</v>
      </c>
      <c r="H461" s="5">
        <v>4210.0533013752402</v>
      </c>
      <c r="I461" s="5">
        <v>4810.4204839291624</v>
      </c>
      <c r="J461" s="5">
        <v>5509.4752694963363</v>
      </c>
      <c r="K461" s="5">
        <v>8156.6263406678836</v>
      </c>
      <c r="L461" s="5">
        <v>9286.1982727964569</v>
      </c>
      <c r="M461" s="5">
        <v>9501.4310237615191</v>
      </c>
      <c r="N461" s="5">
        <v>9562.9027393068536</v>
      </c>
      <c r="O461" s="5">
        <v>10838.191818917054</v>
      </c>
      <c r="P461" s="5">
        <v>11895.736577990927</v>
      </c>
      <c r="Q461" s="5">
        <v>14566.489292478733</v>
      </c>
      <c r="R461" s="5">
        <v>13956.754857097787</v>
      </c>
      <c r="S461" s="5">
        <v>14373.875856683633</v>
      </c>
      <c r="T461" s="5">
        <v>14522.134924840342</v>
      </c>
      <c r="U461" s="5">
        <v>14946.334529468626</v>
      </c>
      <c r="V461" s="5">
        <v>15474.088652278722</v>
      </c>
      <c r="W461" s="5">
        <v>14406.32419900547</v>
      </c>
      <c r="X461" s="5">
        <v>14746.329482200552</v>
      </c>
      <c r="Y461" s="5">
        <v>13735.221756503364</v>
      </c>
      <c r="Z461" s="5">
        <v>13289.627981182071</v>
      </c>
      <c r="AA461" s="5">
        <v>14356.126042748889</v>
      </c>
      <c r="AB461" s="5">
        <v>13974.067969004825</v>
      </c>
      <c r="AC461" s="5">
        <v>13486.782102148502</v>
      </c>
      <c r="AD461" s="5">
        <v>13944.511724838752</v>
      </c>
      <c r="AE461" s="5">
        <v>13212.092990650846</v>
      </c>
    </row>
    <row r="462" spans="1:31">
      <c r="A462" s="58" t="s">
        <v>136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8" t="s">
        <v>136</v>
      </c>
      <c r="B463" s="58" t="s">
        <v>127</v>
      </c>
      <c r="C463" s="57" t="s">
        <v>94</v>
      </c>
      <c r="D463" s="5">
        <v>307.21185229999998</v>
      </c>
      <c r="E463" s="5">
        <v>341.09214129999998</v>
      </c>
      <c r="F463" s="5">
        <v>373.61637789999997</v>
      </c>
      <c r="G463" s="5">
        <v>404.77897760000002</v>
      </c>
      <c r="H463" s="5">
        <v>436.80261760000002</v>
      </c>
      <c r="I463" s="5">
        <v>469.37796559999998</v>
      </c>
      <c r="J463" s="5">
        <v>498.17428430000001</v>
      </c>
      <c r="K463" s="5">
        <v>526.38711709999995</v>
      </c>
      <c r="L463" s="5">
        <v>559.2703477</v>
      </c>
      <c r="M463" s="5">
        <v>595.22509649999995</v>
      </c>
      <c r="N463" s="5">
        <v>629.4524639</v>
      </c>
      <c r="O463" s="5">
        <v>663.53005259999998</v>
      </c>
      <c r="P463" s="5">
        <v>695.61538689999998</v>
      </c>
      <c r="Q463" s="5">
        <v>724.61826659999997</v>
      </c>
      <c r="R463" s="5">
        <v>751.93301810000003</v>
      </c>
      <c r="S463" s="5">
        <v>780.30437199999994</v>
      </c>
      <c r="T463" s="5">
        <v>809.14990599999999</v>
      </c>
      <c r="U463" s="5">
        <v>835.55322379999996</v>
      </c>
      <c r="V463" s="5">
        <v>860.12645729999997</v>
      </c>
      <c r="W463" s="5">
        <v>887.29482840000003</v>
      </c>
      <c r="X463" s="5">
        <v>916.00382660000002</v>
      </c>
      <c r="Y463" s="5">
        <v>946.78663129999995</v>
      </c>
      <c r="Z463" s="5">
        <v>980.61210229999995</v>
      </c>
      <c r="AA463" s="5">
        <v>1017.366252</v>
      </c>
      <c r="AB463" s="5">
        <v>1054.6281280000001</v>
      </c>
      <c r="AC463" s="5">
        <v>1089.4942370000001</v>
      </c>
      <c r="AD463" s="5">
        <v>1121.9043590000001</v>
      </c>
      <c r="AE463" s="5">
        <v>1121.9043590000001</v>
      </c>
    </row>
    <row r="464" spans="1:31">
      <c r="A464" s="58" t="s">
        <v>136</v>
      </c>
      <c r="B464" s="58" t="s">
        <v>127</v>
      </c>
      <c r="C464" s="57" t="s">
        <v>96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0.35669112272499998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1.0215879053550001</v>
      </c>
      <c r="X464" s="5">
        <v>1.19303774232</v>
      </c>
      <c r="Y464" s="5">
        <v>0</v>
      </c>
      <c r="Z464" s="5">
        <v>1.0040283887950001</v>
      </c>
      <c r="AA464" s="5">
        <v>0.27172054148500002</v>
      </c>
      <c r="AB464" s="5">
        <v>3.5952459464149999</v>
      </c>
      <c r="AC464" s="5">
        <v>3.3716696696950006</v>
      </c>
      <c r="AD464" s="5">
        <v>7.407953220305</v>
      </c>
      <c r="AE464" s="5">
        <v>6.6582834927950003</v>
      </c>
    </row>
    <row r="465" spans="1:31">
      <c r="A465" s="58" t="s">
        <v>136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-480.67964930352974</v>
      </c>
      <c r="N465" s="5">
        <v>-526.55944377363528</v>
      </c>
      <c r="O465" s="5">
        <v>-1164.8953922256317</v>
      </c>
      <c r="P465" s="5">
        <v>-991.64042971861022</v>
      </c>
      <c r="Q465" s="5">
        <v>-853.82867704801527</v>
      </c>
      <c r="R465" s="5">
        <v>-904.76658547051431</v>
      </c>
      <c r="S465" s="5">
        <v>-1049.7406412437904</v>
      </c>
      <c r="T465" s="5">
        <v>-925.01700936827035</v>
      </c>
      <c r="U465" s="5">
        <v>-972.11214185262952</v>
      </c>
      <c r="V465" s="5">
        <v>-992.2715827304545</v>
      </c>
      <c r="W465" s="5">
        <v>-1049.7795188319642</v>
      </c>
      <c r="X465" s="5">
        <v>-898.48159596819528</v>
      </c>
      <c r="Y465" s="5">
        <v>-999.96080378952934</v>
      </c>
      <c r="Z465" s="5">
        <v>-1089.9239980510949</v>
      </c>
      <c r="AA465" s="5">
        <v>-1253.343423537975</v>
      </c>
      <c r="AB465" s="5">
        <v>-1800.6168886154942</v>
      </c>
      <c r="AC465" s="5">
        <v>-1750.7095899596959</v>
      </c>
      <c r="AD465" s="5">
        <v>-1860.1703636813695</v>
      </c>
      <c r="AE465" s="5">
        <v>-1792.073064037394</v>
      </c>
    </row>
    <row r="466" spans="1:31">
      <c r="A466" s="58" t="s">
        <v>136</v>
      </c>
      <c r="B466" s="58" t="s">
        <v>127</v>
      </c>
      <c r="C466" s="57" t="s">
        <v>99</v>
      </c>
      <c r="D466" s="5">
        <v>-0.29951041734999989</v>
      </c>
      <c r="E466" s="5">
        <v>-8.7095525985000005E-2</v>
      </c>
      <c r="F466" s="5">
        <v>-1.0985851501199988</v>
      </c>
      <c r="G466" s="5">
        <v>-2.3304743409199995</v>
      </c>
      <c r="H466" s="5">
        <v>-9.9161083199899611</v>
      </c>
      <c r="I466" s="5">
        <v>-12.737476872610021</v>
      </c>
      <c r="J466" s="5">
        <v>-18.356555298220073</v>
      </c>
      <c r="K466" s="5">
        <v>-23.343551240900066</v>
      </c>
      <c r="L466" s="5">
        <v>-29.873452191890067</v>
      </c>
      <c r="M466" s="5">
        <v>-28.441988701469871</v>
      </c>
      <c r="N466" s="5">
        <v>-39.749202860825051</v>
      </c>
      <c r="O466" s="5">
        <v>-54.262100492195145</v>
      </c>
      <c r="P466" s="5">
        <v>-55.375746512835036</v>
      </c>
      <c r="Q466" s="5">
        <v>-58.157480148390107</v>
      </c>
      <c r="R466" s="5">
        <v>-77.197694950095041</v>
      </c>
      <c r="S466" s="5">
        <v>-98.094836534729666</v>
      </c>
      <c r="T466" s="5">
        <v>-101.55834619261492</v>
      </c>
      <c r="U466" s="5">
        <v>-114.14792737678499</v>
      </c>
      <c r="V466" s="5">
        <v>-138.15619696433984</v>
      </c>
      <c r="W466" s="5">
        <v>-159.0988897794299</v>
      </c>
      <c r="X466" s="5">
        <v>-138.38655520730993</v>
      </c>
      <c r="Y466" s="5">
        <v>-177.68944025307525</v>
      </c>
      <c r="Z466" s="5">
        <v>-216.38475459028547</v>
      </c>
      <c r="AA466" s="5">
        <v>-239.57902048123498</v>
      </c>
      <c r="AB466" s="5">
        <v>-275.14833612032908</v>
      </c>
      <c r="AC466" s="5">
        <v>-278.88258757779022</v>
      </c>
      <c r="AD466" s="5">
        <v>-321.93749325661486</v>
      </c>
      <c r="AE466" s="5">
        <v>-326.17407960637564</v>
      </c>
    </row>
    <row r="467" spans="1:31">
      <c r="A467" s="58" t="s">
        <v>136</v>
      </c>
      <c r="B467" s="58" t="s">
        <v>127</v>
      </c>
      <c r="C467" s="57" t="s">
        <v>100</v>
      </c>
      <c r="D467" s="5">
        <v>-8.9905931718519003</v>
      </c>
      <c r="E467" s="5">
        <v>-11.0991070529571</v>
      </c>
      <c r="F467" s="5">
        <v>-14.092300452595</v>
      </c>
      <c r="G467" s="5">
        <v>-17.651587491091501</v>
      </c>
      <c r="H467" s="5">
        <v>-21.266470663727599</v>
      </c>
      <c r="I467" s="5">
        <v>-24.844815551878899</v>
      </c>
      <c r="J467" s="5">
        <v>-28.916523344822501</v>
      </c>
      <c r="K467" s="5">
        <v>-33.422949870217899</v>
      </c>
      <c r="L467" s="5">
        <v>-38.8844106541843</v>
      </c>
      <c r="M467" s="5">
        <v>-45.180081446496203</v>
      </c>
      <c r="N467" s="5">
        <v>-51.721710221997398</v>
      </c>
      <c r="O467" s="5">
        <v>-58.492701511090999</v>
      </c>
      <c r="P467" s="5">
        <v>-65.036709333302298</v>
      </c>
      <c r="Q467" s="5">
        <v>-70.917398162746906</v>
      </c>
      <c r="R467" s="5">
        <v>-76.525590065592297</v>
      </c>
      <c r="S467" s="5">
        <v>-81.911240568639798</v>
      </c>
      <c r="T467" s="5">
        <v>-87.101563057250004</v>
      </c>
      <c r="U467" s="5">
        <v>-91.7511167577387</v>
      </c>
      <c r="V467" s="5">
        <v>-95.055004214953499</v>
      </c>
      <c r="W467" s="5">
        <v>-98.220408033616394</v>
      </c>
      <c r="X467" s="5">
        <v>-100.184143262265</v>
      </c>
      <c r="Y467" s="5">
        <v>-101.50487792761</v>
      </c>
      <c r="Z467" s="5">
        <v>-102.84692313157301</v>
      </c>
      <c r="AA467" s="5">
        <v>-103.608617372038</v>
      </c>
      <c r="AB467" s="5">
        <v>-104.07363556475801</v>
      </c>
      <c r="AC467" s="5">
        <v>-103.49020009297099</v>
      </c>
      <c r="AD467" s="5">
        <v>-103.036910478547</v>
      </c>
      <c r="AE467" s="5">
        <v>-104.958266879345</v>
      </c>
    </row>
    <row r="469" spans="1:31">
      <c r="A469" s="58" t="s">
        <v>137</v>
      </c>
      <c r="B469" s="58" t="s">
        <v>123</v>
      </c>
      <c r="C469" s="57" t="s">
        <v>80</v>
      </c>
      <c r="D469" s="5">
        <v>35007.323147927404</v>
      </c>
      <c r="E469" s="5">
        <v>33532.85454925058</v>
      </c>
      <c r="F469" s="5">
        <v>33240.375731908942</v>
      </c>
      <c r="G469" s="5">
        <v>26164.190209769098</v>
      </c>
      <c r="H469" s="5">
        <v>20482.428159678726</v>
      </c>
      <c r="I469" s="5">
        <v>17438.617726117634</v>
      </c>
      <c r="J469" s="5">
        <v>17514.976239847241</v>
      </c>
      <c r="K469" s="5">
        <v>20736.649896634524</v>
      </c>
      <c r="L469" s="5">
        <v>22133.043837230533</v>
      </c>
      <c r="M469" s="5">
        <v>21210.732904582976</v>
      </c>
      <c r="N469" s="5">
        <v>21671.701065955633</v>
      </c>
      <c r="O469" s="5">
        <v>21482.445828537086</v>
      </c>
      <c r="P469" s="5">
        <v>8461.1144511615912</v>
      </c>
      <c r="Q469" s="5">
        <v>8770.333992111613</v>
      </c>
      <c r="R469" s="5">
        <v>8668.1795579527861</v>
      </c>
      <c r="S469" s="5">
        <v>8128.5893619265935</v>
      </c>
      <c r="T469" s="5">
        <v>7356.7033401516228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137</v>
      </c>
      <c r="B470" s="58" t="s">
        <v>123</v>
      </c>
      <c r="C470" s="57" t="s">
        <v>82</v>
      </c>
      <c r="D470" s="5">
        <v>5.5654023569150004</v>
      </c>
      <c r="E470" s="5">
        <v>2.7395338998950001</v>
      </c>
      <c r="F470" s="5">
        <v>2.3737456481449999</v>
      </c>
      <c r="G470" s="5">
        <v>24.384219733405001</v>
      </c>
      <c r="H470" s="5">
        <v>13.844464187795001</v>
      </c>
      <c r="I470" s="5">
        <v>9.9330226548550016</v>
      </c>
      <c r="J470" s="5">
        <v>6.5293277890749994</v>
      </c>
      <c r="K470" s="5">
        <v>36.536184818675004</v>
      </c>
      <c r="L470" s="5">
        <v>151.82646218443</v>
      </c>
      <c r="M470" s="5">
        <v>101.38465706545499</v>
      </c>
      <c r="N470" s="5">
        <v>59.844503562265004</v>
      </c>
      <c r="O470" s="5">
        <v>418.07949796813483</v>
      </c>
      <c r="P470" s="5">
        <v>957.05638425297991</v>
      </c>
      <c r="Q470" s="5">
        <v>913.89238482733015</v>
      </c>
      <c r="R470" s="5">
        <v>1462.1093634511087</v>
      </c>
      <c r="S470" s="5">
        <v>1379.0736487064889</v>
      </c>
      <c r="T470" s="5">
        <v>961.40706916247962</v>
      </c>
      <c r="U470" s="5">
        <v>1044.7229029744601</v>
      </c>
      <c r="V470" s="5">
        <v>1341.6946636547</v>
      </c>
      <c r="W470" s="5">
        <v>1342.2142956421294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137</v>
      </c>
      <c r="B471" s="58" t="s">
        <v>123</v>
      </c>
      <c r="C471" s="57" t="s">
        <v>83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137</v>
      </c>
      <c r="B472" s="58" t="s">
        <v>123</v>
      </c>
      <c r="C472" s="57" t="s">
        <v>84</v>
      </c>
      <c r="D472" s="5">
        <v>0.52806648431500003</v>
      </c>
      <c r="E472" s="5">
        <v>0.7645922662600001</v>
      </c>
      <c r="F472" s="5">
        <v>0.111414312665</v>
      </c>
      <c r="G472" s="5">
        <v>29.170576500865003</v>
      </c>
      <c r="H472" s="5">
        <v>10.977294261004999</v>
      </c>
      <c r="I472" s="5">
        <v>7.9107822263549998</v>
      </c>
      <c r="J472" s="5">
        <v>1.0854961599800002</v>
      </c>
      <c r="K472" s="5">
        <v>15.57544140673</v>
      </c>
      <c r="L472" s="5">
        <v>26.185258573915</v>
      </c>
      <c r="M472" s="5">
        <v>67.683697558389994</v>
      </c>
      <c r="N472" s="5">
        <v>35.389791054524999</v>
      </c>
      <c r="O472" s="5">
        <v>47.470886960184998</v>
      </c>
      <c r="P472" s="5">
        <v>149.01731345203501</v>
      </c>
      <c r="Q472" s="5">
        <v>630.13846745926503</v>
      </c>
      <c r="R472" s="5">
        <v>403.03219614215999</v>
      </c>
      <c r="S472" s="5">
        <v>770.70052121495485</v>
      </c>
      <c r="T472" s="5">
        <v>385.5406486889251</v>
      </c>
      <c r="U472" s="5">
        <v>991.20204809818995</v>
      </c>
      <c r="V472" s="5">
        <v>1665.1338873994348</v>
      </c>
      <c r="W472" s="5">
        <v>2214.1744175035601</v>
      </c>
      <c r="X472" s="5">
        <v>3260.4526778233358</v>
      </c>
      <c r="Y472" s="5">
        <v>3397.7151647883152</v>
      </c>
      <c r="Z472" s="5">
        <v>5493.0620924878403</v>
      </c>
      <c r="AA472" s="5">
        <v>7229.0029455154863</v>
      </c>
      <c r="AB472" s="5">
        <v>6216.3386192755997</v>
      </c>
      <c r="AC472" s="5">
        <v>9028.5605938192566</v>
      </c>
      <c r="AD472" s="5">
        <v>12949.189779083208</v>
      </c>
      <c r="AE472" s="5">
        <v>8043.2372562260798</v>
      </c>
    </row>
    <row r="473" spans="1:31">
      <c r="A473" s="58" t="s">
        <v>137</v>
      </c>
      <c r="B473" s="58" t="s">
        <v>123</v>
      </c>
      <c r="C473" s="57" t="s">
        <v>85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137</v>
      </c>
      <c r="B474" s="58" t="s">
        <v>123</v>
      </c>
      <c r="C474" s="57" t="s">
        <v>86</v>
      </c>
      <c r="D474" s="5">
        <v>4646.3889087871612</v>
      </c>
      <c r="E474" s="5">
        <v>3319.7701584349306</v>
      </c>
      <c r="F474" s="5">
        <v>2516.6116835650846</v>
      </c>
      <c r="G474" s="5">
        <v>2560.7840812680106</v>
      </c>
      <c r="H474" s="5">
        <v>2676.2200230520307</v>
      </c>
      <c r="I474" s="5">
        <v>2301.0444594062101</v>
      </c>
      <c r="J474" s="5">
        <v>1690.2102900591099</v>
      </c>
      <c r="K474" s="5">
        <v>2543.6073030720154</v>
      </c>
      <c r="L474" s="5">
        <v>2668.5584940555864</v>
      </c>
      <c r="M474" s="5">
        <v>2357.4700138161097</v>
      </c>
      <c r="N474" s="5">
        <v>2583.8996064525604</v>
      </c>
      <c r="O474" s="5">
        <v>2797.6457489568566</v>
      </c>
      <c r="P474" s="5">
        <v>4007.9114141773798</v>
      </c>
      <c r="Q474" s="5">
        <v>3375.4187695256887</v>
      </c>
      <c r="R474" s="5">
        <v>3899.1272278828615</v>
      </c>
      <c r="S474" s="5">
        <v>3750.8322291298841</v>
      </c>
      <c r="T474" s="5">
        <v>2525.8796207568998</v>
      </c>
      <c r="U474" s="5">
        <v>2594.7752635481547</v>
      </c>
      <c r="V474" s="5">
        <v>2913.4993336912767</v>
      </c>
      <c r="W474" s="5">
        <v>2402.2125210363802</v>
      </c>
      <c r="X474" s="5">
        <v>2305.7429796002161</v>
      </c>
      <c r="Y474" s="5">
        <v>3361.1314827412207</v>
      </c>
      <c r="Z474" s="5">
        <v>3361.9552947716138</v>
      </c>
      <c r="AA474" s="5">
        <v>3153.1971397256011</v>
      </c>
      <c r="AB474" s="5">
        <v>2944.2485743876468</v>
      </c>
      <c r="AC474" s="5">
        <v>3102.1311544508108</v>
      </c>
      <c r="AD474" s="5">
        <v>2701.6833419180048</v>
      </c>
      <c r="AE474" s="5">
        <v>1647.9648797717148</v>
      </c>
    </row>
    <row r="475" spans="1:31">
      <c r="A475" s="58" t="s">
        <v>137</v>
      </c>
      <c r="B475" s="58" t="s">
        <v>123</v>
      </c>
      <c r="C475" s="57" t="s">
        <v>87</v>
      </c>
      <c r="D475" s="5">
        <v>455.42933634192514</v>
      </c>
      <c r="E475" s="5">
        <v>546.67620329940473</v>
      </c>
      <c r="F475" s="5">
        <v>2777.1123013186943</v>
      </c>
      <c r="G475" s="5">
        <v>5442.6797997345984</v>
      </c>
      <c r="H475" s="5">
        <v>6721.1793816448671</v>
      </c>
      <c r="I475" s="5">
        <v>7534.8261679623829</v>
      </c>
      <c r="J475" s="5">
        <v>8342.5943377138319</v>
      </c>
      <c r="K475" s="5">
        <v>7989.5284139836976</v>
      </c>
      <c r="L475" s="5">
        <v>7797.2873863653949</v>
      </c>
      <c r="M475" s="5">
        <v>7162.9601434364467</v>
      </c>
      <c r="N475" s="5">
        <v>7366.9501004399408</v>
      </c>
      <c r="O475" s="5">
        <v>7950.9435391445677</v>
      </c>
      <c r="P475" s="5">
        <v>8919.0408859971139</v>
      </c>
      <c r="Q475" s="5">
        <v>8945.6523080207517</v>
      </c>
      <c r="R475" s="5">
        <v>9652.2187635679584</v>
      </c>
      <c r="S475" s="5">
        <v>9812.2374449393938</v>
      </c>
      <c r="T475" s="5">
        <v>11373.294678118516</v>
      </c>
      <c r="U475" s="5">
        <v>11486.987700654896</v>
      </c>
      <c r="V475" s="5">
        <v>11478.468941021147</v>
      </c>
      <c r="W475" s="5">
        <v>10591.053981256973</v>
      </c>
      <c r="X475" s="5">
        <v>11569.367819976458</v>
      </c>
      <c r="Y475" s="5">
        <v>11193.167906165458</v>
      </c>
      <c r="Z475" s="5">
        <v>10309.81822660589</v>
      </c>
      <c r="AA475" s="5">
        <v>10185.572117810967</v>
      </c>
      <c r="AB475" s="5">
        <v>9388.6960417400514</v>
      </c>
      <c r="AC475" s="5">
        <v>9711.5565293753716</v>
      </c>
      <c r="AD475" s="5">
        <v>9347.6008636090719</v>
      </c>
      <c r="AE475" s="5">
        <v>11025.882729000441</v>
      </c>
    </row>
    <row r="476" spans="1:31">
      <c r="A476" s="58" t="s">
        <v>137</v>
      </c>
      <c r="B476" s="58" t="s">
        <v>123</v>
      </c>
      <c r="C476" s="57" t="s">
        <v>88</v>
      </c>
      <c r="D476" s="5">
        <v>21.555052621699986</v>
      </c>
      <c r="E476" s="5">
        <v>48.951199199444879</v>
      </c>
      <c r="F476" s="5">
        <v>72.787435847855349</v>
      </c>
      <c r="G476" s="5">
        <v>108.49626360169464</v>
      </c>
      <c r="H476" s="5">
        <v>144.02329531472458</v>
      </c>
      <c r="I476" s="5">
        <v>188.11542018330493</v>
      </c>
      <c r="J476" s="5">
        <v>262.76431836646452</v>
      </c>
      <c r="K476" s="5">
        <v>327.782398384381</v>
      </c>
      <c r="L476" s="5">
        <v>430.27348522388638</v>
      </c>
      <c r="M476" s="5">
        <v>504.17497197773241</v>
      </c>
      <c r="N476" s="5">
        <v>628.87659393962213</v>
      </c>
      <c r="O476" s="5">
        <v>813.65561040928628</v>
      </c>
      <c r="P476" s="5">
        <v>1018.562390454411</v>
      </c>
      <c r="Q476" s="5">
        <v>1239.1566802281518</v>
      </c>
      <c r="R476" s="5">
        <v>1474.8783477224974</v>
      </c>
      <c r="S476" s="5">
        <v>1730.9543668491551</v>
      </c>
      <c r="T476" s="5">
        <v>1959.0223823073427</v>
      </c>
      <c r="U476" s="5">
        <v>2114.4978268017221</v>
      </c>
      <c r="V476" s="5">
        <v>2397.0387028157211</v>
      </c>
      <c r="W476" s="5">
        <v>2593.1326280651228</v>
      </c>
      <c r="X476" s="5">
        <v>2499.3764166654369</v>
      </c>
      <c r="Y476" s="5">
        <v>2643.4843838497859</v>
      </c>
      <c r="Z476" s="5">
        <v>3206.8356046030499</v>
      </c>
      <c r="AA476" s="5">
        <v>3577.2517432041914</v>
      </c>
      <c r="AB476" s="5">
        <v>4178.0124799960431</v>
      </c>
      <c r="AC476" s="5">
        <v>4519.6059421409291</v>
      </c>
      <c r="AD476" s="5">
        <v>4395.3637845356316</v>
      </c>
      <c r="AE476" s="5">
        <v>4826.8060308889981</v>
      </c>
    </row>
    <row r="477" spans="1:31">
      <c r="A477" s="58" t="s">
        <v>137</v>
      </c>
      <c r="B477" s="58" t="s">
        <v>123</v>
      </c>
      <c r="C477" s="57" t="s">
        <v>89</v>
      </c>
      <c r="D477" s="5">
        <v>109.153686783368</v>
      </c>
      <c r="E477" s="5">
        <v>148.38514332867899</v>
      </c>
      <c r="F477" s="5">
        <v>199.11165854805199</v>
      </c>
      <c r="G477" s="5">
        <v>252.83503195513001</v>
      </c>
      <c r="H477" s="5">
        <v>304.41117414390999</v>
      </c>
      <c r="I477" s="5">
        <v>351.53667057681503</v>
      </c>
      <c r="J477" s="5">
        <v>409.02841622018201</v>
      </c>
      <c r="K477" s="5">
        <v>473.68190284945001</v>
      </c>
      <c r="L477" s="5">
        <v>546.46550938372104</v>
      </c>
      <c r="M477" s="5">
        <v>626.62241858161201</v>
      </c>
      <c r="N477" s="5">
        <v>714.10098495934403</v>
      </c>
      <c r="O477" s="5">
        <v>802.87557749170298</v>
      </c>
      <c r="P477" s="5">
        <v>899.27346047802098</v>
      </c>
      <c r="Q477" s="5">
        <v>975.18523407140799</v>
      </c>
      <c r="R477" s="5">
        <v>1055.26008645912</v>
      </c>
      <c r="S477" s="5">
        <v>1124.0955580561399</v>
      </c>
      <c r="T477" s="5">
        <v>1188.84046790195</v>
      </c>
      <c r="U477" s="5">
        <v>1218.6612264840101</v>
      </c>
      <c r="V477" s="5">
        <v>1257.42586841769</v>
      </c>
      <c r="W477" s="5">
        <v>1276.38110013098</v>
      </c>
      <c r="X477" s="5">
        <v>1289.0266392092501</v>
      </c>
      <c r="Y477" s="5">
        <v>1287.4508408025199</v>
      </c>
      <c r="Z477" s="5">
        <v>1288.5234978148701</v>
      </c>
      <c r="AA477" s="5">
        <v>1297.3295190054801</v>
      </c>
      <c r="AB477" s="5">
        <v>1296.8038442029699</v>
      </c>
      <c r="AC477" s="5">
        <v>1289.64000077936</v>
      </c>
      <c r="AD477" s="5">
        <v>1279.84785142754</v>
      </c>
      <c r="AE477" s="5">
        <v>1304.5456433617601</v>
      </c>
    </row>
    <row r="478" spans="1:31">
      <c r="A478" s="58" t="s">
        <v>137</v>
      </c>
      <c r="B478" s="58" t="s">
        <v>123</v>
      </c>
      <c r="C478" s="57" t="s">
        <v>90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8" t="s">
        <v>137</v>
      </c>
      <c r="B479" s="58" t="s">
        <v>123</v>
      </c>
      <c r="C479" s="57" t="s">
        <v>91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1894.6343826446298</v>
      </c>
      <c r="AE479" s="5">
        <v>1978.8236068370645</v>
      </c>
    </row>
    <row r="480" spans="1:31">
      <c r="A480" s="58" t="s">
        <v>137</v>
      </c>
      <c r="B480" s="58" t="s">
        <v>123</v>
      </c>
      <c r="C480" s="57" t="s">
        <v>92</v>
      </c>
      <c r="D480" s="5">
        <v>7846.7217378331507</v>
      </c>
      <c r="E480" s="5">
        <v>10582.400935170648</v>
      </c>
      <c r="F480" s="5">
        <v>11820.677922873261</v>
      </c>
      <c r="G480" s="5">
        <v>12212.861327773193</v>
      </c>
      <c r="H480" s="5">
        <v>16886.166134270949</v>
      </c>
      <c r="I480" s="5">
        <v>23327.194124333655</v>
      </c>
      <c r="J480" s="5">
        <v>22094.09662061961</v>
      </c>
      <c r="K480" s="5">
        <v>22439.927858562722</v>
      </c>
      <c r="L480" s="5">
        <v>22441.119827037204</v>
      </c>
      <c r="M480" s="5">
        <v>24281.495025909928</v>
      </c>
      <c r="N480" s="5">
        <v>26080.517311378877</v>
      </c>
      <c r="O480" s="5">
        <v>28483.931928330916</v>
      </c>
      <c r="P480" s="5">
        <v>32661.356268164214</v>
      </c>
      <c r="Q480" s="5">
        <v>35582.987848810633</v>
      </c>
      <c r="R480" s="5">
        <v>36632.605785357926</v>
      </c>
      <c r="S480" s="5">
        <v>44282.611654902284</v>
      </c>
      <c r="T480" s="5">
        <v>48330.446526873231</v>
      </c>
      <c r="U480" s="5">
        <v>49005.954842697778</v>
      </c>
      <c r="V480" s="5">
        <v>47607.637849723164</v>
      </c>
      <c r="W480" s="5">
        <v>48968.976924508454</v>
      </c>
      <c r="X480" s="5">
        <v>54060.767141923658</v>
      </c>
      <c r="Y480" s="5">
        <v>52242.460718776914</v>
      </c>
      <c r="Z480" s="5">
        <v>52788.746989986728</v>
      </c>
      <c r="AA480" s="5">
        <v>53008.151945763435</v>
      </c>
      <c r="AB480" s="5">
        <v>57381.752106946456</v>
      </c>
      <c r="AC480" s="5">
        <v>60597.254278878288</v>
      </c>
      <c r="AD480" s="5">
        <v>63076.813456354939</v>
      </c>
      <c r="AE480" s="5">
        <v>66536.642274839498</v>
      </c>
    </row>
    <row r="481" spans="1:31">
      <c r="A481" s="58" t="s">
        <v>137</v>
      </c>
      <c r="B481" s="58" t="s">
        <v>123</v>
      </c>
      <c r="C481" s="57" t="s">
        <v>93</v>
      </c>
      <c r="D481" s="5">
        <v>6273.6269308168921</v>
      </c>
      <c r="E481" s="5">
        <v>5628.424470201121</v>
      </c>
      <c r="F481" s="5">
        <v>7268.9090231724422</v>
      </c>
      <c r="G481" s="5">
        <v>11180.097452176995</v>
      </c>
      <c r="H481" s="5">
        <v>12016.248388552531</v>
      </c>
      <c r="I481" s="5">
        <v>12711.421989103486</v>
      </c>
      <c r="J481" s="5">
        <v>16767.677965048711</v>
      </c>
      <c r="K481" s="5">
        <v>16873.041060675234</v>
      </c>
      <c r="L481" s="5">
        <v>16685.564652971425</v>
      </c>
      <c r="M481" s="5">
        <v>14791.927446896885</v>
      </c>
      <c r="N481" s="5">
        <v>15676.032364678498</v>
      </c>
      <c r="O481" s="5">
        <v>17119.602542393553</v>
      </c>
      <c r="P481" s="5">
        <v>18128.780856374528</v>
      </c>
      <c r="Q481" s="5">
        <v>20214.039339390412</v>
      </c>
      <c r="R481" s="5">
        <v>19952.748848421616</v>
      </c>
      <c r="S481" s="5">
        <v>18682.647321091754</v>
      </c>
      <c r="T481" s="5">
        <v>22160.494502356934</v>
      </c>
      <c r="U481" s="5">
        <v>23021.120421332002</v>
      </c>
      <c r="V481" s="5">
        <v>23379.937748147408</v>
      </c>
      <c r="W481" s="5">
        <v>25059.487900464963</v>
      </c>
      <c r="X481" s="5">
        <v>24734.460340508322</v>
      </c>
      <c r="Y481" s="5">
        <v>26096.07702817567</v>
      </c>
      <c r="Z481" s="5">
        <v>29975.502504169188</v>
      </c>
      <c r="AA481" s="5">
        <v>32054.964118816904</v>
      </c>
      <c r="AB481" s="5">
        <v>32855.459464046959</v>
      </c>
      <c r="AC481" s="5">
        <v>38728.590312586843</v>
      </c>
      <c r="AD481" s="5">
        <v>41763.112882835245</v>
      </c>
      <c r="AE481" s="5">
        <v>45237.3029578368</v>
      </c>
    </row>
    <row r="482" spans="1:31">
      <c r="A482" s="58" t="s">
        <v>137</v>
      </c>
      <c r="B482" s="58" t="s">
        <v>123</v>
      </c>
      <c r="C482" s="57" t="s">
        <v>94</v>
      </c>
      <c r="D482" s="5">
        <v>8139.1548438</v>
      </c>
      <c r="E482" s="5">
        <v>8882.7313732000002</v>
      </c>
      <c r="F482" s="5">
        <v>9628.2582760000005</v>
      </c>
      <c r="G482" s="5">
        <v>10400.694461999999</v>
      </c>
      <c r="H482" s="5">
        <v>11195.222808999999</v>
      </c>
      <c r="I482" s="5">
        <v>11937.635863</v>
      </c>
      <c r="J482" s="5">
        <v>12614.640619</v>
      </c>
      <c r="K482" s="5">
        <v>13269.92916</v>
      </c>
      <c r="L482" s="5">
        <v>14022.373972000001</v>
      </c>
      <c r="M482" s="5">
        <v>14781.500964999999</v>
      </c>
      <c r="N482" s="5">
        <v>15535.783844</v>
      </c>
      <c r="O482" s="5">
        <v>16283.612619000001</v>
      </c>
      <c r="P482" s="5">
        <v>17035.748406999999</v>
      </c>
      <c r="Q482" s="5">
        <v>17688.295297999997</v>
      </c>
      <c r="R482" s="5">
        <v>18320.707981</v>
      </c>
      <c r="S482" s="5">
        <v>18945.130553000003</v>
      </c>
      <c r="T482" s="5">
        <v>19597.658640000001</v>
      </c>
      <c r="U482" s="5">
        <v>20144.883444999999</v>
      </c>
      <c r="V482" s="5">
        <v>20672.349670999996</v>
      </c>
      <c r="W482" s="5">
        <v>21218.487286</v>
      </c>
      <c r="X482" s="5">
        <v>21830.769661999999</v>
      </c>
      <c r="Y482" s="5">
        <v>22427.023678999998</v>
      </c>
      <c r="Z482" s="5">
        <v>23119.132570000002</v>
      </c>
      <c r="AA482" s="5">
        <v>23855.187782000001</v>
      </c>
      <c r="AB482" s="5">
        <v>24648.547572000003</v>
      </c>
      <c r="AC482" s="5">
        <v>25343.553103999999</v>
      </c>
      <c r="AD482" s="5">
        <v>26044.154151999999</v>
      </c>
      <c r="AE482" s="5">
        <v>26044.154151999999</v>
      </c>
    </row>
    <row r="483" spans="1:31">
      <c r="A483" s="58" t="s">
        <v>137</v>
      </c>
      <c r="B483" s="58" t="s">
        <v>123</v>
      </c>
      <c r="C483" s="57" t="s">
        <v>96</v>
      </c>
      <c r="D483" s="5">
        <v>0</v>
      </c>
      <c r="E483" s="5">
        <v>0</v>
      </c>
      <c r="F483" s="5">
        <v>0</v>
      </c>
      <c r="G483" s="5">
        <v>0.57528281241500001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1.0706971671050001</v>
      </c>
      <c r="Q483" s="5">
        <v>1.2248563775000001</v>
      </c>
      <c r="R483" s="5">
        <v>3.8196527650349998</v>
      </c>
      <c r="S483" s="5">
        <v>0.70942975370000005</v>
      </c>
      <c r="T483" s="5">
        <v>0.44473270578500002</v>
      </c>
      <c r="U483" s="5">
        <v>0</v>
      </c>
      <c r="V483" s="5">
        <v>0.79276892794000009</v>
      </c>
      <c r="W483" s="5">
        <v>3.0329544043499999</v>
      </c>
      <c r="X483" s="5">
        <v>2.9374837180249997</v>
      </c>
      <c r="Y483" s="5">
        <v>0</v>
      </c>
      <c r="Z483" s="5">
        <v>2.6838001032500003</v>
      </c>
      <c r="AA483" s="5">
        <v>2.3080680887950003</v>
      </c>
      <c r="AB483" s="5">
        <v>17.237528782650003</v>
      </c>
      <c r="AC483" s="5">
        <v>15.04507277856</v>
      </c>
      <c r="AD483" s="5">
        <v>98.945032374390024</v>
      </c>
      <c r="AE483" s="5">
        <v>61.81992393718501</v>
      </c>
    </row>
    <row r="484" spans="1:31">
      <c r="A484" s="58" t="s">
        <v>137</v>
      </c>
      <c r="B484" s="58" t="s">
        <v>123</v>
      </c>
      <c r="C484" s="57" t="s">
        <v>98</v>
      </c>
      <c r="D484" s="5">
        <v>-1333.1949530009945</v>
      </c>
      <c r="E484" s="5">
        <v>-1814.1714803758287</v>
      </c>
      <c r="F484" s="5">
        <v>-4607.9852365682709</v>
      </c>
      <c r="G484" s="5">
        <v>-7662.0606629339536</v>
      </c>
      <c r="H484" s="5">
        <v>-9185.2214721862474</v>
      </c>
      <c r="I484" s="5">
        <v>-10429.447669413428</v>
      </c>
      <c r="J484" s="5">
        <v>-11980.021982128605</v>
      </c>
      <c r="K484" s="5">
        <v>-11075.068997441955</v>
      </c>
      <c r="L484" s="5">
        <v>-10915.547522625377</v>
      </c>
      <c r="M484" s="5">
        <v>-9669.4534525449926</v>
      </c>
      <c r="N484" s="5">
        <v>-10067.547047158954</v>
      </c>
      <c r="O484" s="5">
        <v>-10966.250501071463</v>
      </c>
      <c r="P484" s="5">
        <v>-12411.402981783189</v>
      </c>
      <c r="Q484" s="5">
        <v>-12538.524660099876</v>
      </c>
      <c r="R484" s="5">
        <v>-13666.047124283536</v>
      </c>
      <c r="S484" s="5">
        <v>-13500.807107849727</v>
      </c>
      <c r="T484" s="5">
        <v>-15849.788770692063</v>
      </c>
      <c r="U484" s="5">
        <v>-15952.796097097023</v>
      </c>
      <c r="V484" s="5">
        <v>-15882.791017426931</v>
      </c>
      <c r="W484" s="5">
        <v>-14630.332440413829</v>
      </c>
      <c r="X484" s="5">
        <v>-16071.948315048394</v>
      </c>
      <c r="Y484" s="5">
        <v>-15030.008001190166</v>
      </c>
      <c r="Z484" s="5">
        <v>-14199.017659299703</v>
      </c>
      <c r="AA484" s="5">
        <v>-14366.592449771597</v>
      </c>
      <c r="AB484" s="5">
        <v>-13046.217033206602</v>
      </c>
      <c r="AC484" s="5">
        <v>-14138.720432541479</v>
      </c>
      <c r="AD484" s="5">
        <v>-13106.23955097661</v>
      </c>
      <c r="AE484" s="5">
        <v>-15698.252590336055</v>
      </c>
    </row>
    <row r="485" spans="1:31">
      <c r="A485" s="58" t="s">
        <v>137</v>
      </c>
      <c r="B485" s="58" t="s">
        <v>123</v>
      </c>
      <c r="C485" s="57" t="s">
        <v>99</v>
      </c>
      <c r="D485" s="5">
        <v>-25.356379630135056</v>
      </c>
      <c r="E485" s="5">
        <v>-57.583955466009897</v>
      </c>
      <c r="F485" s="5">
        <v>-85.623815817920047</v>
      </c>
      <c r="G485" s="5">
        <v>-127.63005020979452</v>
      </c>
      <c r="H485" s="5">
        <v>-169.42242803706017</v>
      </c>
      <c r="I485" s="5">
        <v>-221.29039034135951</v>
      </c>
      <c r="J485" s="5">
        <v>-309.10394545513998</v>
      </c>
      <c r="K485" s="5">
        <v>-389.45909577430575</v>
      </c>
      <c r="L485" s="5">
        <v>-515.51353392586009</v>
      </c>
      <c r="M485" s="5">
        <v>-604.40636618842939</v>
      </c>
      <c r="N485" s="5">
        <v>-761.70366499908846</v>
      </c>
      <c r="O485" s="5">
        <v>-988.76394561649329</v>
      </c>
      <c r="P485" s="5">
        <v>-1253.8678634352357</v>
      </c>
      <c r="Q485" s="5">
        <v>-1532.875845500283</v>
      </c>
      <c r="R485" s="5">
        <v>-1838.5616014788545</v>
      </c>
      <c r="S485" s="5">
        <v>-2160.4863575627314</v>
      </c>
      <c r="T485" s="5">
        <v>-2462.0288240394498</v>
      </c>
      <c r="U485" s="5">
        <v>-2663.6801443307113</v>
      </c>
      <c r="V485" s="5">
        <v>-3029.6561256246891</v>
      </c>
      <c r="W485" s="5">
        <v>-3289.5766429213368</v>
      </c>
      <c r="X485" s="5">
        <v>-3166.0431545417732</v>
      </c>
      <c r="Y485" s="5">
        <v>-3348.7402915827051</v>
      </c>
      <c r="Z485" s="5">
        <v>-4096.7141744684886</v>
      </c>
      <c r="AA485" s="5">
        <v>-4614.0848451420552</v>
      </c>
      <c r="AB485" s="5">
        <v>-5382.6092060228866</v>
      </c>
      <c r="AC485" s="5">
        <v>-5862.9791760339849</v>
      </c>
      <c r="AD485" s="5">
        <v>-5671.7224579257654</v>
      </c>
      <c r="AE485" s="5">
        <v>-6260.0594005760468</v>
      </c>
    </row>
    <row r="486" spans="1:31">
      <c r="A486" s="58" t="s">
        <v>137</v>
      </c>
      <c r="B486" s="58" t="s">
        <v>123</v>
      </c>
      <c r="C486" s="57" t="s">
        <v>100</v>
      </c>
      <c r="D486" s="5">
        <v>-129.609394493183</v>
      </c>
      <c r="E486" s="5">
        <v>-176.26486277726801</v>
      </c>
      <c r="F486" s="5">
        <v>-236.98169173480301</v>
      </c>
      <c r="G486" s="5">
        <v>-299.93668678168501</v>
      </c>
      <c r="H486" s="5">
        <v>-361.39073377375303</v>
      </c>
      <c r="I486" s="5">
        <v>-417.27497454974002</v>
      </c>
      <c r="J486" s="5">
        <v>-487.00754329262901</v>
      </c>
      <c r="K486" s="5">
        <v>-562.42779381443302</v>
      </c>
      <c r="L486" s="5">
        <v>-649.30317348466497</v>
      </c>
      <c r="M486" s="5">
        <v>-743.974255468867</v>
      </c>
      <c r="N486" s="5">
        <v>-847.47754387429404</v>
      </c>
      <c r="O486" s="5">
        <v>-953.09923849963195</v>
      </c>
      <c r="P486" s="5">
        <v>-1069.5127141851201</v>
      </c>
      <c r="Q486" s="5">
        <v>-1160.14257351474</v>
      </c>
      <c r="R486" s="5">
        <v>-1250.96820917428</v>
      </c>
      <c r="S486" s="5">
        <v>-1334.0290021644601</v>
      </c>
      <c r="T486" s="5">
        <v>-1409.4739798927301</v>
      </c>
      <c r="U486" s="5">
        <v>-1452.40841021442</v>
      </c>
      <c r="V486" s="5">
        <v>-1492.18368940446</v>
      </c>
      <c r="W486" s="5">
        <v>-1518.40404863454</v>
      </c>
      <c r="X486" s="5">
        <v>-1526.64009206064</v>
      </c>
      <c r="Y486" s="5">
        <v>-1527.8816031439301</v>
      </c>
      <c r="Z486" s="5">
        <v>-1529.52920646332</v>
      </c>
      <c r="AA486" s="5">
        <v>-1544.80678713356</v>
      </c>
      <c r="AB486" s="5">
        <v>-1540.06431819107</v>
      </c>
      <c r="AC486" s="5">
        <v>-1528.9892121376699</v>
      </c>
      <c r="AD486" s="5">
        <v>-1518.8044877457301</v>
      </c>
      <c r="AE486" s="5">
        <v>-1547.4707571706101</v>
      </c>
    </row>
    <row r="488" spans="1:31">
      <c r="A488" s="58" t="s">
        <v>137</v>
      </c>
      <c r="B488" s="58" t="s">
        <v>124</v>
      </c>
      <c r="C488" s="57" t="s">
        <v>80</v>
      </c>
      <c r="D488" s="5">
        <v>42453.666237131059</v>
      </c>
      <c r="E488" s="5">
        <v>39883.99600184564</v>
      </c>
      <c r="F488" s="5">
        <v>36426.987998823381</v>
      </c>
      <c r="G488" s="5">
        <v>37658.054765614223</v>
      </c>
      <c r="H488" s="5">
        <v>37122.920226762508</v>
      </c>
      <c r="I488" s="5">
        <v>38584.071235023926</v>
      </c>
      <c r="J488" s="5">
        <v>38307.529393618061</v>
      </c>
      <c r="K488" s="5">
        <v>35412.307397570716</v>
      </c>
      <c r="L488" s="5">
        <v>36038.495462158593</v>
      </c>
      <c r="M488" s="5">
        <v>35327.867793587517</v>
      </c>
      <c r="N488" s="5">
        <v>35365.17253271793</v>
      </c>
      <c r="O488" s="5">
        <v>34326.353528487372</v>
      </c>
      <c r="P488" s="5">
        <v>26846.062445335527</v>
      </c>
      <c r="Q488" s="5">
        <v>27838.644052619085</v>
      </c>
      <c r="R488" s="5">
        <v>24797.643246796015</v>
      </c>
      <c r="S488" s="5">
        <v>24334.830003494528</v>
      </c>
      <c r="T488" s="5">
        <v>22902.710676451181</v>
      </c>
      <c r="U488" s="5">
        <v>22823.729688140855</v>
      </c>
      <c r="V488" s="5">
        <v>23174.923237659721</v>
      </c>
      <c r="W488" s="5">
        <v>14446.374332221956</v>
      </c>
      <c r="X488" s="5">
        <v>14588.943368592401</v>
      </c>
      <c r="Y488" s="5">
        <v>13037.019024523044</v>
      </c>
      <c r="Z488" s="5">
        <v>11246.550032746818</v>
      </c>
      <c r="AA488" s="5">
        <v>9423.6180252301929</v>
      </c>
      <c r="AB488" s="5">
        <v>9225.0647621427561</v>
      </c>
      <c r="AC488" s="5">
        <v>9306.9861965238288</v>
      </c>
      <c r="AD488" s="5">
        <v>9257.9037644675336</v>
      </c>
      <c r="AE488" s="5">
        <v>8931.2166919105657</v>
      </c>
    </row>
    <row r="489" spans="1:31">
      <c r="A489" s="58" t="s">
        <v>137</v>
      </c>
      <c r="B489" s="58" t="s">
        <v>124</v>
      </c>
      <c r="C489" s="57" t="s">
        <v>82</v>
      </c>
      <c r="D489" s="5">
        <v>971.94498526898826</v>
      </c>
      <c r="E489" s="5">
        <v>969.40311726338825</v>
      </c>
      <c r="F489" s="5">
        <v>974.55805104879323</v>
      </c>
      <c r="G489" s="5">
        <v>982.60531782874807</v>
      </c>
      <c r="H489" s="5">
        <v>988.08031690971325</v>
      </c>
      <c r="I489" s="5">
        <v>984.91086419864314</v>
      </c>
      <c r="J489" s="5">
        <v>978.20928435540316</v>
      </c>
      <c r="K489" s="5">
        <v>1221.8886466561678</v>
      </c>
      <c r="L489" s="5">
        <v>1275.2395993316882</v>
      </c>
      <c r="M489" s="5">
        <v>1273.0413247336833</v>
      </c>
      <c r="N489" s="5">
        <v>1252.5215473080582</v>
      </c>
      <c r="O489" s="5">
        <v>1840.5105746338879</v>
      </c>
      <c r="P489" s="5">
        <v>3127.0477577791989</v>
      </c>
      <c r="Q489" s="5">
        <v>3090.6805683314624</v>
      </c>
      <c r="R489" s="5">
        <v>3672.534853963858</v>
      </c>
      <c r="S489" s="5">
        <v>3751.5163957355817</v>
      </c>
      <c r="T489" s="5">
        <v>2713.4280963299066</v>
      </c>
      <c r="U489" s="5">
        <v>2599.6128837787769</v>
      </c>
      <c r="V489" s="5">
        <v>3209.7347628616417</v>
      </c>
      <c r="W489" s="5">
        <v>3209.4694929449306</v>
      </c>
      <c r="X489" s="5">
        <v>3731.9266779363152</v>
      </c>
      <c r="Y489" s="5">
        <v>3627.309405606537</v>
      </c>
      <c r="Z489" s="5">
        <v>448.0852231582748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137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137</v>
      </c>
      <c r="B491" s="58" t="s">
        <v>124</v>
      </c>
      <c r="C491" s="57" t="s">
        <v>84</v>
      </c>
      <c r="D491" s="5">
        <v>0</v>
      </c>
      <c r="E491" s="5">
        <v>0</v>
      </c>
      <c r="F491" s="5">
        <v>1.4562610525E-2</v>
      </c>
      <c r="G491" s="5">
        <v>0.44960092903999999</v>
      </c>
      <c r="H491" s="5">
        <v>0.44451029208000004</v>
      </c>
      <c r="I491" s="5">
        <v>0.187333942355</v>
      </c>
      <c r="J491" s="5">
        <v>0</v>
      </c>
      <c r="K491" s="5">
        <v>27.245151795075</v>
      </c>
      <c r="L491" s="5">
        <v>18.052156285599999</v>
      </c>
      <c r="M491" s="5">
        <v>28.830105474654999</v>
      </c>
      <c r="N491" s="5">
        <v>15.127340950235</v>
      </c>
      <c r="O491" s="5">
        <v>26.436156510514998</v>
      </c>
      <c r="P491" s="5">
        <v>101.49166215362999</v>
      </c>
      <c r="Q491" s="5">
        <v>489.12282150356992</v>
      </c>
      <c r="R491" s="5">
        <v>710.85947340347025</v>
      </c>
      <c r="S491" s="5">
        <v>727.77095282941514</v>
      </c>
      <c r="T491" s="5">
        <v>453.94110054614009</v>
      </c>
      <c r="U491" s="5">
        <v>622.44386033851004</v>
      </c>
      <c r="V491" s="5">
        <v>1157.8677213670649</v>
      </c>
      <c r="W491" s="5">
        <v>1563.2230262239352</v>
      </c>
      <c r="X491" s="5">
        <v>2597.4192571448989</v>
      </c>
      <c r="Y491" s="5">
        <v>1740.56465222159</v>
      </c>
      <c r="Z491" s="5">
        <v>2391.4762183977755</v>
      </c>
      <c r="AA491" s="5">
        <v>2678.6395781809906</v>
      </c>
      <c r="AB491" s="5">
        <v>1933.3022766350196</v>
      </c>
      <c r="AC491" s="5">
        <v>2646.5255648937109</v>
      </c>
      <c r="AD491" s="5">
        <v>4545.9268571853572</v>
      </c>
      <c r="AE491" s="5">
        <v>3494.7015568555726</v>
      </c>
    </row>
    <row r="492" spans="1:31">
      <c r="A492" s="58" t="s">
        <v>137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8" t="s">
        <v>137</v>
      </c>
      <c r="B493" s="58" t="s">
        <v>124</v>
      </c>
      <c r="C493" s="57" t="s">
        <v>86</v>
      </c>
      <c r="D493" s="5">
        <v>213.04516874985453</v>
      </c>
      <c r="E493" s="5">
        <v>251.42043874986484</v>
      </c>
      <c r="F493" s="5">
        <v>199.22103999989963</v>
      </c>
      <c r="G493" s="5">
        <v>126.74201749994504</v>
      </c>
      <c r="H493" s="5">
        <v>180.51341749998971</v>
      </c>
      <c r="I493" s="5">
        <v>184.41773249997988</v>
      </c>
      <c r="J493" s="5">
        <v>308.66522999994982</v>
      </c>
      <c r="K493" s="5">
        <v>160.58270249996988</v>
      </c>
      <c r="L493" s="5">
        <v>280.02974124993489</v>
      </c>
      <c r="M493" s="5">
        <v>299.18001999997</v>
      </c>
      <c r="N493" s="5">
        <v>248.91692374995483</v>
      </c>
      <c r="O493" s="5">
        <v>213.04516874992976</v>
      </c>
      <c r="P493" s="5">
        <v>251.42043875000493</v>
      </c>
      <c r="Q493" s="5">
        <v>199.2210399999949</v>
      </c>
      <c r="R493" s="5">
        <v>54.607374999970006</v>
      </c>
      <c r="S493" s="5">
        <v>64.035429999984984</v>
      </c>
      <c r="T493" s="5">
        <v>77.214287499974958</v>
      </c>
      <c r="U493" s="5">
        <v>166.56127999998992</v>
      </c>
      <c r="V493" s="5">
        <v>81.759812499954975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137</v>
      </c>
      <c r="B494" s="58" t="s">
        <v>124</v>
      </c>
      <c r="C494" s="57" t="s">
        <v>87</v>
      </c>
      <c r="D494" s="5">
        <v>782.95962161260081</v>
      </c>
      <c r="E494" s="5">
        <v>1119.6106548936164</v>
      </c>
      <c r="F494" s="5">
        <v>1393.9302463539079</v>
      </c>
      <c r="G494" s="5">
        <v>1382.6812161175512</v>
      </c>
      <c r="H494" s="5">
        <v>1314.9474787813706</v>
      </c>
      <c r="I494" s="5">
        <v>1350.6136518560916</v>
      </c>
      <c r="J494" s="5">
        <v>1397.9680960885546</v>
      </c>
      <c r="K494" s="5">
        <v>1310.269712211395</v>
      </c>
      <c r="L494" s="5">
        <v>1258.0194934697402</v>
      </c>
      <c r="M494" s="5">
        <v>1042.0465516942454</v>
      </c>
      <c r="N494" s="5">
        <v>1358.5198785851653</v>
      </c>
      <c r="O494" s="5">
        <v>1477.2762157956629</v>
      </c>
      <c r="P494" s="5">
        <v>2797.6566098348467</v>
      </c>
      <c r="Q494" s="5">
        <v>2829.543453902761</v>
      </c>
      <c r="R494" s="5">
        <v>4109.7978831845157</v>
      </c>
      <c r="S494" s="5">
        <v>4190.663401098016</v>
      </c>
      <c r="T494" s="5">
        <v>4785.6131573928951</v>
      </c>
      <c r="U494" s="5">
        <v>5451.7039804677834</v>
      </c>
      <c r="V494" s="5">
        <v>5658.7060915662832</v>
      </c>
      <c r="W494" s="5">
        <v>5760.7339556414372</v>
      </c>
      <c r="X494" s="5">
        <v>5003.8536686731068</v>
      </c>
      <c r="Y494" s="5">
        <v>5251.7202449645265</v>
      </c>
      <c r="Z494" s="5">
        <v>7910.0948561950372</v>
      </c>
      <c r="AA494" s="5">
        <v>10214.16029616477</v>
      </c>
      <c r="AB494" s="5">
        <v>13031.706726310706</v>
      </c>
      <c r="AC494" s="5">
        <v>17716.355386338375</v>
      </c>
      <c r="AD494" s="5">
        <v>19470.010394977882</v>
      </c>
      <c r="AE494" s="5">
        <v>20244.972623119131</v>
      </c>
    </row>
    <row r="495" spans="1:31">
      <c r="A495" s="58" t="s">
        <v>137</v>
      </c>
      <c r="B495" s="58" t="s">
        <v>124</v>
      </c>
      <c r="C495" s="57" t="s">
        <v>88</v>
      </c>
      <c r="D495" s="5">
        <v>11.18154905454503</v>
      </c>
      <c r="E495" s="5">
        <v>31.590953449945033</v>
      </c>
      <c r="F495" s="5">
        <v>47.129308883895213</v>
      </c>
      <c r="G495" s="5">
        <v>77.379058522779943</v>
      </c>
      <c r="H495" s="5">
        <v>123.88353867486987</v>
      </c>
      <c r="I495" s="5">
        <v>183.52617306396485</v>
      </c>
      <c r="J495" s="5">
        <v>262.38118629124529</v>
      </c>
      <c r="K495" s="5">
        <v>185.59264794364896</v>
      </c>
      <c r="L495" s="5">
        <v>265.99971885268582</v>
      </c>
      <c r="M495" s="5">
        <v>338.28394873503555</v>
      </c>
      <c r="N495" s="5">
        <v>430.07700057912592</v>
      </c>
      <c r="O495" s="5">
        <v>553.60404752267414</v>
      </c>
      <c r="P495" s="5">
        <v>705.12335884153731</v>
      </c>
      <c r="Q495" s="5">
        <v>841.45044922245711</v>
      </c>
      <c r="R495" s="5">
        <v>1020.9706715241327</v>
      </c>
      <c r="S495" s="5">
        <v>1207.1578357322669</v>
      </c>
      <c r="T495" s="5">
        <v>1380.3486930898284</v>
      </c>
      <c r="U495" s="5">
        <v>1514.7652112786861</v>
      </c>
      <c r="V495" s="5">
        <v>1758.5657134961546</v>
      </c>
      <c r="W495" s="5">
        <v>1936.5900383235896</v>
      </c>
      <c r="X495" s="5">
        <v>2023.9876857633749</v>
      </c>
      <c r="Y495" s="5">
        <v>2270.0709650236527</v>
      </c>
      <c r="Z495" s="5">
        <v>2480.3081110785715</v>
      </c>
      <c r="AA495" s="5">
        <v>2884.0403679011538</v>
      </c>
      <c r="AB495" s="5">
        <v>3070.2380955944986</v>
      </c>
      <c r="AC495" s="5">
        <v>3424.2400216950209</v>
      </c>
      <c r="AD495" s="5">
        <v>3571.6027877532524</v>
      </c>
      <c r="AE495" s="5">
        <v>3725.6582612528728</v>
      </c>
    </row>
    <row r="496" spans="1:31">
      <c r="A496" s="58" t="s">
        <v>137</v>
      </c>
      <c r="B496" s="58" t="s">
        <v>124</v>
      </c>
      <c r="C496" s="57" t="s">
        <v>89</v>
      </c>
      <c r="D496" s="5">
        <v>63.824008213021997</v>
      </c>
      <c r="E496" s="5">
        <v>79.063171663566706</v>
      </c>
      <c r="F496" s="5">
        <v>101.887320505342</v>
      </c>
      <c r="G496" s="5">
        <v>133.158772546666</v>
      </c>
      <c r="H496" s="5">
        <v>169.227310946969</v>
      </c>
      <c r="I496" s="5">
        <v>206.738543574396</v>
      </c>
      <c r="J496" s="5">
        <v>250.67950244750099</v>
      </c>
      <c r="K496" s="5">
        <v>299.25516716737002</v>
      </c>
      <c r="L496" s="5">
        <v>369.13523016461897</v>
      </c>
      <c r="M496" s="5">
        <v>460.54711567596598</v>
      </c>
      <c r="N496" s="5">
        <v>558.56176802077596</v>
      </c>
      <c r="O496" s="5">
        <v>654.24183828778303</v>
      </c>
      <c r="P496" s="5">
        <v>751.02435044482604</v>
      </c>
      <c r="Q496" s="5">
        <v>832.06933290236304</v>
      </c>
      <c r="R496" s="5">
        <v>916.69437511486103</v>
      </c>
      <c r="S496" s="5">
        <v>990.27732281968099</v>
      </c>
      <c r="T496" s="5">
        <v>1065.7455336023299</v>
      </c>
      <c r="U496" s="5">
        <v>1121.36062064506</v>
      </c>
      <c r="V496" s="5">
        <v>1186.4172322864899</v>
      </c>
      <c r="W496" s="5">
        <v>1243.2026816129201</v>
      </c>
      <c r="X496" s="5">
        <v>1294.4852082602499</v>
      </c>
      <c r="Y496" s="5">
        <v>1323.8612771321</v>
      </c>
      <c r="Z496" s="5">
        <v>1341.6137193331899</v>
      </c>
      <c r="AA496" s="5">
        <v>1355.08221580293</v>
      </c>
      <c r="AB496" s="5">
        <v>1355.3684737875799</v>
      </c>
      <c r="AC496" s="5">
        <v>1343.9632981981299</v>
      </c>
      <c r="AD496" s="5">
        <v>1328.9268256233499</v>
      </c>
      <c r="AE496" s="5">
        <v>1352.07169661226</v>
      </c>
    </row>
    <row r="497" spans="1:31">
      <c r="A497" s="58" t="s">
        <v>137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137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137</v>
      </c>
      <c r="B499" s="58" t="s">
        <v>124</v>
      </c>
      <c r="C499" s="57" t="s">
        <v>92</v>
      </c>
      <c r="D499" s="5">
        <v>2921.1562291859263</v>
      </c>
      <c r="E499" s="5">
        <v>5041.3519860789129</v>
      </c>
      <c r="F499" s="5">
        <v>5619.8219759912881</v>
      </c>
      <c r="G499" s="5">
        <v>6897.2686408431637</v>
      </c>
      <c r="H499" s="5">
        <v>8538.5227361381512</v>
      </c>
      <c r="I499" s="5">
        <v>10067.106911080959</v>
      </c>
      <c r="J499" s="5">
        <v>11352.475544808092</v>
      </c>
      <c r="K499" s="5">
        <v>9587.6461285990827</v>
      </c>
      <c r="L499" s="5">
        <v>11777.346875831896</v>
      </c>
      <c r="M499" s="5">
        <v>15417.193216765829</v>
      </c>
      <c r="N499" s="5">
        <v>17764.238550785325</v>
      </c>
      <c r="O499" s="5">
        <v>21231.580298375931</v>
      </c>
      <c r="P499" s="5">
        <v>30720.105949766839</v>
      </c>
      <c r="Q499" s="5">
        <v>31261.510727572502</v>
      </c>
      <c r="R499" s="5">
        <v>30117.847467295182</v>
      </c>
      <c r="S499" s="5">
        <v>31162.469113256197</v>
      </c>
      <c r="T499" s="5">
        <v>33059.456958030671</v>
      </c>
      <c r="U499" s="5">
        <v>35818.768456872451</v>
      </c>
      <c r="V499" s="5">
        <v>32223.057262425416</v>
      </c>
      <c r="W499" s="5">
        <v>41835.647001149919</v>
      </c>
      <c r="X499" s="5">
        <v>44274.910137870851</v>
      </c>
      <c r="Y499" s="5">
        <v>44460.085523573835</v>
      </c>
      <c r="Z499" s="5">
        <v>47606.357920251765</v>
      </c>
      <c r="AA499" s="5">
        <v>48776.824589737167</v>
      </c>
      <c r="AB499" s="5">
        <v>54681.480201430611</v>
      </c>
      <c r="AC499" s="5">
        <v>61313.050304953678</v>
      </c>
      <c r="AD499" s="5">
        <v>64399.097234516579</v>
      </c>
      <c r="AE499" s="5">
        <v>65154.226194529947</v>
      </c>
    </row>
    <row r="500" spans="1:31">
      <c r="A500" s="58" t="s">
        <v>137</v>
      </c>
      <c r="B500" s="58" t="s">
        <v>124</v>
      </c>
      <c r="C500" s="57" t="s">
        <v>93</v>
      </c>
      <c r="D500" s="5">
        <v>6571.5934596157158</v>
      </c>
      <c r="E500" s="5">
        <v>6831.3059796535454</v>
      </c>
      <c r="F500" s="5">
        <v>7330.4741819565415</v>
      </c>
      <c r="G500" s="5">
        <v>7298.7707763711542</v>
      </c>
      <c r="H500" s="5">
        <v>6858.8072087004693</v>
      </c>
      <c r="I500" s="5">
        <v>6694.6539194627458</v>
      </c>
      <c r="J500" s="5">
        <v>6702.8767983625139</v>
      </c>
      <c r="K500" s="5">
        <v>7259.1033946441094</v>
      </c>
      <c r="L500" s="5">
        <v>7171.1072827173148</v>
      </c>
      <c r="M500" s="5">
        <v>6332.938721536585</v>
      </c>
      <c r="N500" s="5">
        <v>7057.3053830251383</v>
      </c>
      <c r="O500" s="5">
        <v>7321.4487629371188</v>
      </c>
      <c r="P500" s="5">
        <v>8912.4356160271527</v>
      </c>
      <c r="Q500" s="5">
        <v>9830.8414480872725</v>
      </c>
      <c r="R500" s="5">
        <v>15447.360363905178</v>
      </c>
      <c r="S500" s="5">
        <v>15077.193472530264</v>
      </c>
      <c r="T500" s="5">
        <v>15667.044294921454</v>
      </c>
      <c r="U500" s="5">
        <v>17054.893886379436</v>
      </c>
      <c r="V500" s="5">
        <v>21196.766535794439</v>
      </c>
      <c r="W500" s="5">
        <v>21086.344013634935</v>
      </c>
      <c r="X500" s="5">
        <v>19152.7808361514</v>
      </c>
      <c r="Y500" s="5">
        <v>21602.285448170373</v>
      </c>
      <c r="Z500" s="5">
        <v>25986.390296983569</v>
      </c>
      <c r="AA500" s="5">
        <v>36326.705776356175</v>
      </c>
      <c r="AB500" s="5">
        <v>41966.530675650763</v>
      </c>
      <c r="AC500" s="5">
        <v>58777.145373999352</v>
      </c>
      <c r="AD500" s="5">
        <v>63497.89853767187</v>
      </c>
      <c r="AE500" s="5">
        <v>65046.058550637492</v>
      </c>
    </row>
    <row r="501" spans="1:31">
      <c r="A501" s="58" t="s">
        <v>137</v>
      </c>
      <c r="B501" s="58" t="s">
        <v>124</v>
      </c>
      <c r="C501" s="57" t="s">
        <v>94</v>
      </c>
      <c r="D501" s="5">
        <v>8066.6635741</v>
      </c>
      <c r="E501" s="5">
        <v>8681.3383525999998</v>
      </c>
      <c r="F501" s="5">
        <v>9263.2446696000006</v>
      </c>
      <c r="G501" s="5">
        <v>9852.6854175000008</v>
      </c>
      <c r="H501" s="5">
        <v>10449.6523406</v>
      </c>
      <c r="I501" s="5">
        <v>10980.2308333</v>
      </c>
      <c r="J501" s="5">
        <v>11482.937853699999</v>
      </c>
      <c r="K501" s="5">
        <v>11986.572055299999</v>
      </c>
      <c r="L501" s="5">
        <v>12626.295016600001</v>
      </c>
      <c r="M501" s="5">
        <v>13323.216663300002</v>
      </c>
      <c r="N501" s="5">
        <v>14051.771751999999</v>
      </c>
      <c r="O501" s="5">
        <v>14775.3633572</v>
      </c>
      <c r="P501" s="5">
        <v>15499.9244077</v>
      </c>
      <c r="Q501" s="5">
        <v>16113.582046300002</v>
      </c>
      <c r="R501" s="5">
        <v>16729.570208600002</v>
      </c>
      <c r="S501" s="5">
        <v>17334.894159399999</v>
      </c>
      <c r="T501" s="5">
        <v>17962.203582499998</v>
      </c>
      <c r="U501" s="5">
        <v>18471.740253199998</v>
      </c>
      <c r="V501" s="5">
        <v>18976.706246500002</v>
      </c>
      <c r="W501" s="5">
        <v>19479.668469800003</v>
      </c>
      <c r="X501" s="5">
        <v>20023.148224199998</v>
      </c>
      <c r="Y501" s="5">
        <v>20501.7260584</v>
      </c>
      <c r="Z501" s="5">
        <v>21060.229698399999</v>
      </c>
      <c r="AA501" s="5">
        <v>21653.538078699999</v>
      </c>
      <c r="AB501" s="5">
        <v>22303.193232500002</v>
      </c>
      <c r="AC501" s="5">
        <v>22842.9406036</v>
      </c>
      <c r="AD501" s="5">
        <v>23404.7680559</v>
      </c>
      <c r="AE501" s="5">
        <v>23404.7680559</v>
      </c>
    </row>
    <row r="502" spans="1:31">
      <c r="A502" s="58" t="s">
        <v>137</v>
      </c>
      <c r="B502" s="58" t="s">
        <v>124</v>
      </c>
      <c r="C502" s="57" t="s">
        <v>96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0.26430942356999998</v>
      </c>
      <c r="L502" s="5">
        <v>0.42309760402500002</v>
      </c>
      <c r="M502" s="5">
        <v>0.32557538638</v>
      </c>
      <c r="N502" s="5">
        <v>0.66175260885999998</v>
      </c>
      <c r="O502" s="5">
        <v>0</v>
      </c>
      <c r="P502" s="5">
        <v>1.9930732233500001</v>
      </c>
      <c r="Q502" s="5">
        <v>3.8154416651050003</v>
      </c>
      <c r="R502" s="5">
        <v>1.8059426564050001</v>
      </c>
      <c r="S502" s="5">
        <v>2.9978147892500004</v>
      </c>
      <c r="T502" s="5">
        <v>1.6283889925450001</v>
      </c>
      <c r="U502" s="5">
        <v>0</v>
      </c>
      <c r="V502" s="5">
        <v>3.7449390043950004</v>
      </c>
      <c r="W502" s="5">
        <v>10.188037386240001</v>
      </c>
      <c r="X502" s="5">
        <v>11.564050314275001</v>
      </c>
      <c r="Y502" s="5">
        <v>0</v>
      </c>
      <c r="Z502" s="5">
        <v>33.679778227854996</v>
      </c>
      <c r="AA502" s="5">
        <v>46.604405174395005</v>
      </c>
      <c r="AB502" s="5">
        <v>25.460339579749999</v>
      </c>
      <c r="AC502" s="5">
        <v>43.833880122400004</v>
      </c>
      <c r="AD502" s="5">
        <v>277.61504962103999</v>
      </c>
      <c r="AE502" s="5">
        <v>213.82921347136502</v>
      </c>
    </row>
    <row r="503" spans="1:31">
      <c r="A503" s="58" t="s">
        <v>137</v>
      </c>
      <c r="B503" s="58" t="s">
        <v>124</v>
      </c>
      <c r="C503" s="57" t="s">
        <v>98</v>
      </c>
      <c r="D503" s="5">
        <v>-1108.3007629377514</v>
      </c>
      <c r="E503" s="5">
        <v>-1571.3409536132522</v>
      </c>
      <c r="F503" s="5">
        <v>-1919.9078207532834</v>
      </c>
      <c r="G503" s="5">
        <v>-1903.8552837759516</v>
      </c>
      <c r="H503" s="5">
        <v>-1810.5785799650616</v>
      </c>
      <c r="I503" s="5">
        <v>-1860.877367301498</v>
      </c>
      <c r="J503" s="5">
        <v>-1935.9539179020489</v>
      </c>
      <c r="K503" s="5">
        <v>-1804.0193381887379</v>
      </c>
      <c r="L503" s="5">
        <v>-1735.0580755108376</v>
      </c>
      <c r="M503" s="5">
        <v>-1413.3452643397864</v>
      </c>
      <c r="N503" s="5">
        <v>-1801.7281626369577</v>
      </c>
      <c r="O503" s="5">
        <v>-1951.5298540623553</v>
      </c>
      <c r="P503" s="5">
        <v>-3529.3980968509914</v>
      </c>
      <c r="Q503" s="5">
        <v>-3548.854809713941</v>
      </c>
      <c r="R503" s="5">
        <v>-5159.0627043163531</v>
      </c>
      <c r="S503" s="5">
        <v>-5251.5959185364245</v>
      </c>
      <c r="T503" s="5">
        <v>-5972.8931653748923</v>
      </c>
      <c r="U503" s="5">
        <v>-6781.4448168284925</v>
      </c>
      <c r="V503" s="5">
        <v>-7057.7916237459222</v>
      </c>
      <c r="W503" s="5">
        <v>-7227.5748127877523</v>
      </c>
      <c r="X503" s="5">
        <v>-6270.8350024872843</v>
      </c>
      <c r="Y503" s="5">
        <v>-6608.8683256272961</v>
      </c>
      <c r="Z503" s="5">
        <v>-10056.156805268784</v>
      </c>
      <c r="AA503" s="5">
        <v>-13103.34068235546</v>
      </c>
      <c r="AB503" s="5">
        <v>-16502.069419672123</v>
      </c>
      <c r="AC503" s="5">
        <v>-22153.398819297905</v>
      </c>
      <c r="AD503" s="5">
        <v>-24202.871634504783</v>
      </c>
      <c r="AE503" s="5">
        <v>-25183.4057478869</v>
      </c>
    </row>
    <row r="504" spans="1:31">
      <c r="A504" s="58" t="s">
        <v>137</v>
      </c>
      <c r="B504" s="58" t="s">
        <v>124</v>
      </c>
      <c r="C504" s="57" t="s">
        <v>99</v>
      </c>
      <c r="D504" s="5">
        <v>-13.153463722775074</v>
      </c>
      <c r="E504" s="5">
        <v>-37.162155092440088</v>
      </c>
      <c r="F504" s="5">
        <v>-55.440766893065167</v>
      </c>
      <c r="G504" s="5">
        <v>-91.025191066755298</v>
      </c>
      <c r="H504" s="5">
        <v>-145.73093797100583</v>
      </c>
      <c r="I504" s="5">
        <v>-215.8918095906246</v>
      </c>
      <c r="J504" s="5">
        <v>-308.65324637526078</v>
      </c>
      <c r="K504" s="5">
        <v>-219.16719009764094</v>
      </c>
      <c r="L504" s="5">
        <v>-316.60244530090813</v>
      </c>
      <c r="M504" s="5">
        <v>-403.50426390283974</v>
      </c>
      <c r="N504" s="5">
        <v>-516.63965483438221</v>
      </c>
      <c r="O504" s="5">
        <v>-668.29888654527144</v>
      </c>
      <c r="P504" s="5">
        <v>-858.14688244199613</v>
      </c>
      <c r="Q504" s="5">
        <v>-1023.2069208181866</v>
      </c>
      <c r="R504" s="5">
        <v>-1252.8685437758606</v>
      </c>
      <c r="S504" s="5">
        <v>-1485.1266260314724</v>
      </c>
      <c r="T504" s="5">
        <v>-1706.5413698772356</v>
      </c>
      <c r="U504" s="5">
        <v>-1869.789659493892</v>
      </c>
      <c r="V504" s="5">
        <v>-2191.2276285086518</v>
      </c>
      <c r="W504" s="5">
        <v>-2407.5514471184133</v>
      </c>
      <c r="X504" s="5">
        <v>-2506.0968669295089</v>
      </c>
      <c r="Y504" s="5">
        <v>-2835.7613610149428</v>
      </c>
      <c r="Z504" s="5">
        <v>-3095.6742091311035</v>
      </c>
      <c r="AA504" s="5">
        <v>-3638.8854056975288</v>
      </c>
      <c r="AB504" s="5">
        <v>-3861.4753725854744</v>
      </c>
      <c r="AC504" s="5">
        <v>-4325.5087699694541</v>
      </c>
      <c r="AD504" s="5">
        <v>-4519.0602996806665</v>
      </c>
      <c r="AE504" s="5">
        <v>-4726.882333829758</v>
      </c>
    </row>
    <row r="505" spans="1:31">
      <c r="A505" s="58" t="s">
        <v>137</v>
      </c>
      <c r="B505" s="58" t="s">
        <v>124</v>
      </c>
      <c r="C505" s="57" t="s">
        <v>100</v>
      </c>
      <c r="D505" s="5">
        <v>-74.211807379665004</v>
      </c>
      <c r="E505" s="5">
        <v>-91.586783745670999</v>
      </c>
      <c r="F505" s="5">
        <v>-117.918764656024</v>
      </c>
      <c r="G505" s="5">
        <v>-153.51420995415799</v>
      </c>
      <c r="H505" s="5">
        <v>-194.62866004837801</v>
      </c>
      <c r="I505" s="5">
        <v>-237.85359363737101</v>
      </c>
      <c r="J505" s="5">
        <v>-288.68883087651699</v>
      </c>
      <c r="K505" s="5">
        <v>-344.219107882147</v>
      </c>
      <c r="L505" s="5">
        <v>-425.83783066065303</v>
      </c>
      <c r="M505" s="5">
        <v>-531.59546936497998</v>
      </c>
      <c r="N505" s="5">
        <v>-646.98997484059498</v>
      </c>
      <c r="O505" s="5">
        <v>-757.64839003732095</v>
      </c>
      <c r="P505" s="5">
        <v>-871.02657189209401</v>
      </c>
      <c r="Q505" s="5">
        <v>-966.45596240473105</v>
      </c>
      <c r="R505" s="5">
        <v>-1062.23267175399</v>
      </c>
      <c r="S505" s="5">
        <v>-1146.39081608222</v>
      </c>
      <c r="T505" s="5">
        <v>-1235.4705640674099</v>
      </c>
      <c r="U505" s="5">
        <v>-1302.9291447150199</v>
      </c>
      <c r="V505" s="5">
        <v>-1375.12479277848</v>
      </c>
      <c r="W505" s="5">
        <v>-1445.5986249102</v>
      </c>
      <c r="X505" s="5">
        <v>-1501.1750544143399</v>
      </c>
      <c r="Y505" s="5">
        <v>-1538.9962565649701</v>
      </c>
      <c r="Z505" s="5">
        <v>-1557.88084642182</v>
      </c>
      <c r="AA505" s="5">
        <v>-1576.9758845306801</v>
      </c>
      <c r="AB505" s="5">
        <v>-1574.79417392919</v>
      </c>
      <c r="AC505" s="5">
        <v>-1561.4892532779199</v>
      </c>
      <c r="AD505" s="5">
        <v>-1542.5783371836201</v>
      </c>
      <c r="AE505" s="5">
        <v>-1571.46460639927</v>
      </c>
    </row>
    <row r="507" spans="1:31">
      <c r="A507" s="58" t="s">
        <v>137</v>
      </c>
      <c r="B507" s="58" t="s">
        <v>125</v>
      </c>
      <c r="C507" s="57" t="s">
        <v>81</v>
      </c>
      <c r="D507" s="5">
        <v>34660.988572304195</v>
      </c>
      <c r="E507" s="5">
        <v>30351.311159950528</v>
      </c>
      <c r="F507" s="5">
        <v>33927.279657434548</v>
      </c>
      <c r="G507" s="5">
        <v>34107.802088557553</v>
      </c>
      <c r="H507" s="5">
        <v>33974.592797589576</v>
      </c>
      <c r="I507" s="5">
        <v>24539.238793548138</v>
      </c>
      <c r="J507" s="5">
        <v>24303.574763900433</v>
      </c>
      <c r="K507" s="5">
        <v>19876.598340907098</v>
      </c>
      <c r="L507" s="5">
        <v>20266.617896580239</v>
      </c>
      <c r="M507" s="5">
        <v>20327.853243154874</v>
      </c>
      <c r="N507" s="5">
        <v>20033.676718512615</v>
      </c>
      <c r="O507" s="5">
        <v>19987.398206556929</v>
      </c>
      <c r="P507" s="5">
        <v>19307.055206456043</v>
      </c>
      <c r="Q507" s="5">
        <v>19734.836613347979</v>
      </c>
      <c r="R507" s="5">
        <v>19150.530475081614</v>
      </c>
      <c r="S507" s="5">
        <v>18432.057983656083</v>
      </c>
      <c r="T507" s="5">
        <v>17485.37476172041</v>
      </c>
      <c r="U507" s="5">
        <v>17512.149906135852</v>
      </c>
      <c r="V507" s="5">
        <v>17742.955738658424</v>
      </c>
      <c r="W507" s="5">
        <v>17993.495042833154</v>
      </c>
      <c r="X507" s="5">
        <v>7248.0890882305894</v>
      </c>
      <c r="Y507" s="5">
        <v>6629.111900172169</v>
      </c>
      <c r="Z507" s="5">
        <v>6719.7396122897271</v>
      </c>
      <c r="AA507" s="5">
        <v>6549.6363118508989</v>
      </c>
      <c r="AB507" s="5">
        <v>6527.3421070251688</v>
      </c>
      <c r="AC507" s="5">
        <v>0</v>
      </c>
      <c r="AD507" s="5">
        <v>0</v>
      </c>
      <c r="AE507" s="5">
        <v>0</v>
      </c>
    </row>
    <row r="508" spans="1:31">
      <c r="A508" s="58" t="s">
        <v>137</v>
      </c>
      <c r="B508" s="58" t="s">
        <v>125</v>
      </c>
      <c r="C508" s="57" t="s">
        <v>82</v>
      </c>
      <c r="D508" s="5">
        <v>7.209688233415001</v>
      </c>
      <c r="E508" s="5">
        <v>3.9741148580850001</v>
      </c>
      <c r="F508" s="5">
        <v>1.4081653367</v>
      </c>
      <c r="G508" s="5">
        <v>2.3150196080050001</v>
      </c>
      <c r="H508" s="5">
        <v>0</v>
      </c>
      <c r="I508" s="5">
        <v>11.194650132060001</v>
      </c>
      <c r="J508" s="5">
        <v>13.438608620249999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137</v>
      </c>
      <c r="B509" s="58" t="s">
        <v>125</v>
      </c>
      <c r="C509" s="57" t="s">
        <v>83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137</v>
      </c>
      <c r="B510" s="58" t="s">
        <v>125</v>
      </c>
      <c r="C510" s="57" t="s">
        <v>84</v>
      </c>
      <c r="D510" s="5">
        <v>4.4221629608799997</v>
      </c>
      <c r="E510" s="5">
        <v>5.5707220576649998</v>
      </c>
      <c r="F510" s="5">
        <v>8.1602609490000005E-2</v>
      </c>
      <c r="G510" s="5">
        <v>2.2714140871600002</v>
      </c>
      <c r="H510" s="5">
        <v>0</v>
      </c>
      <c r="I510" s="5">
        <v>8.4712203040099983</v>
      </c>
      <c r="J510" s="5">
        <v>8.1994392329649983</v>
      </c>
      <c r="K510" s="5">
        <v>23.163893933914995</v>
      </c>
      <c r="L510" s="5">
        <v>21.83578187502</v>
      </c>
      <c r="M510" s="5">
        <v>33.455433862670006</v>
      </c>
      <c r="N510" s="5">
        <v>24.565068145159998</v>
      </c>
      <c r="O510" s="5">
        <v>48.334597763230008</v>
      </c>
      <c r="P510" s="5">
        <v>25.662561179400001</v>
      </c>
      <c r="Q510" s="5">
        <v>155.48663681644499</v>
      </c>
      <c r="R510" s="5">
        <v>107.13635677062503</v>
      </c>
      <c r="S510" s="5">
        <v>127.262372023455</v>
      </c>
      <c r="T510" s="5">
        <v>88.209941136910004</v>
      </c>
      <c r="U510" s="5">
        <v>147.865892021105</v>
      </c>
      <c r="V510" s="5">
        <v>175.47608920688</v>
      </c>
      <c r="W510" s="5">
        <v>287.97054701720003</v>
      </c>
      <c r="X510" s="5">
        <v>486.62851179520982</v>
      </c>
      <c r="Y510" s="5">
        <v>361.16724631657502</v>
      </c>
      <c r="Z510" s="5">
        <v>610.51739766642504</v>
      </c>
      <c r="AA510" s="5">
        <v>553.03150132105986</v>
      </c>
      <c r="AB510" s="5">
        <v>1676.4498768540657</v>
      </c>
      <c r="AC510" s="5">
        <v>2864.1523112415302</v>
      </c>
      <c r="AD510" s="5">
        <v>7667.0274538829208</v>
      </c>
      <c r="AE510" s="5">
        <v>6189.2106157036296</v>
      </c>
    </row>
    <row r="511" spans="1:31">
      <c r="A511" s="58" t="s">
        <v>137</v>
      </c>
      <c r="B511" s="58" t="s">
        <v>125</v>
      </c>
      <c r="C511" s="57" t="s">
        <v>85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8" t="s">
        <v>137</v>
      </c>
      <c r="B512" s="58" t="s">
        <v>125</v>
      </c>
      <c r="C512" s="57" t="s">
        <v>86</v>
      </c>
      <c r="D512" s="5">
        <v>3789.8448126161657</v>
      </c>
      <c r="E512" s="5">
        <v>2174.0877760724588</v>
      </c>
      <c r="F512" s="5">
        <v>2281.2898790664294</v>
      </c>
      <c r="G512" s="5">
        <v>2632.5214135158149</v>
      </c>
      <c r="H512" s="5">
        <v>1589.0165290440505</v>
      </c>
      <c r="I512" s="5">
        <v>2840.4357327396692</v>
      </c>
      <c r="J512" s="5">
        <v>2086.2620208535291</v>
      </c>
      <c r="K512" s="5">
        <v>1853.9531548456605</v>
      </c>
      <c r="L512" s="5">
        <v>2163.3655166713002</v>
      </c>
      <c r="M512" s="5">
        <v>1979.1791753246991</v>
      </c>
      <c r="N512" s="5">
        <v>1964.3187568835704</v>
      </c>
      <c r="O512" s="5">
        <v>2798.520393185649</v>
      </c>
      <c r="P512" s="5">
        <v>3057.1599962004393</v>
      </c>
      <c r="Q512" s="5">
        <v>3362.7964253943301</v>
      </c>
      <c r="R512" s="5">
        <v>3102.0675719799542</v>
      </c>
      <c r="S512" s="5">
        <v>2934.9108919248547</v>
      </c>
      <c r="T512" s="5">
        <v>2025.6271651066554</v>
      </c>
      <c r="U512" s="5">
        <v>2211.8846210367942</v>
      </c>
      <c r="V512" s="5">
        <v>2159.2634998723051</v>
      </c>
      <c r="W512" s="5">
        <v>1892.6249956078639</v>
      </c>
      <c r="X512" s="5">
        <v>1900.0171177581444</v>
      </c>
      <c r="Y512" s="5">
        <v>2862.857950336951</v>
      </c>
      <c r="Z512" s="5">
        <v>3252.2931316784757</v>
      </c>
      <c r="AA512" s="5">
        <v>2808.1355776609253</v>
      </c>
      <c r="AB512" s="5">
        <v>2690.997845296039</v>
      </c>
      <c r="AC512" s="5">
        <v>2502.2414630334156</v>
      </c>
      <c r="AD512" s="5">
        <v>2230.5500834502154</v>
      </c>
      <c r="AE512" s="5">
        <v>1041.12426636758</v>
      </c>
    </row>
    <row r="513" spans="1:31">
      <c r="A513" s="58" t="s">
        <v>137</v>
      </c>
      <c r="B513" s="58" t="s">
        <v>125</v>
      </c>
      <c r="C513" s="57" t="s">
        <v>87</v>
      </c>
      <c r="D513" s="5">
        <v>145.70545321316001</v>
      </c>
      <c r="E513" s="5">
        <v>158.03966259987979</v>
      </c>
      <c r="F513" s="5">
        <v>150.37371051775494</v>
      </c>
      <c r="G513" s="5">
        <v>158.10769754447983</v>
      </c>
      <c r="H513" s="5">
        <v>154.34078273775992</v>
      </c>
      <c r="I513" s="5">
        <v>139.66288743723015</v>
      </c>
      <c r="J513" s="5">
        <v>150.50583632618958</v>
      </c>
      <c r="K513" s="5">
        <v>200.72102054021948</v>
      </c>
      <c r="L513" s="5">
        <v>185.76384580853468</v>
      </c>
      <c r="M513" s="5">
        <v>178.2329954388197</v>
      </c>
      <c r="N513" s="5">
        <v>175.45505049056976</v>
      </c>
      <c r="O513" s="5">
        <v>236.20976366114957</v>
      </c>
      <c r="P513" s="5">
        <v>1008.9768253356227</v>
      </c>
      <c r="Q513" s="5">
        <v>1289.0332847162124</v>
      </c>
      <c r="R513" s="5">
        <v>1270.3335394678788</v>
      </c>
      <c r="S513" s="5">
        <v>1339.5547774829702</v>
      </c>
      <c r="T513" s="5">
        <v>1387.0840255845469</v>
      </c>
      <c r="U513" s="5">
        <v>1340.2442117504663</v>
      </c>
      <c r="V513" s="5">
        <v>1312.9596852893619</v>
      </c>
      <c r="W513" s="5">
        <v>1260.0226620226272</v>
      </c>
      <c r="X513" s="5">
        <v>1159.6636963587773</v>
      </c>
      <c r="Y513" s="5">
        <v>1125.1445045243681</v>
      </c>
      <c r="Z513" s="5">
        <v>1091.9650020173133</v>
      </c>
      <c r="AA513" s="5">
        <v>1888.8498705210391</v>
      </c>
      <c r="AB513" s="5">
        <v>2140.2571033331919</v>
      </c>
      <c r="AC513" s="5">
        <v>2225.1077828241782</v>
      </c>
      <c r="AD513" s="5">
        <v>2145.837114113413</v>
      </c>
      <c r="AE513" s="5">
        <v>3674.5282083784305</v>
      </c>
    </row>
    <row r="514" spans="1:31">
      <c r="A514" s="58" t="s">
        <v>137</v>
      </c>
      <c r="B514" s="58" t="s">
        <v>125</v>
      </c>
      <c r="C514" s="57" t="s">
        <v>88</v>
      </c>
      <c r="D514" s="5">
        <v>12.180149283629969</v>
      </c>
      <c r="E514" s="5">
        <v>22.063194298124927</v>
      </c>
      <c r="F514" s="5">
        <v>33.203125566410122</v>
      </c>
      <c r="G514" s="5">
        <v>58.480463421910024</v>
      </c>
      <c r="H514" s="5">
        <v>93.159272680135373</v>
      </c>
      <c r="I514" s="5">
        <v>113.41469965423572</v>
      </c>
      <c r="J514" s="5">
        <v>160.20879073336985</v>
      </c>
      <c r="K514" s="5">
        <v>209.7163947563499</v>
      </c>
      <c r="L514" s="5">
        <v>272.91780370798051</v>
      </c>
      <c r="M514" s="5">
        <v>345.25763640812426</v>
      </c>
      <c r="N514" s="5">
        <v>432.31014467123538</v>
      </c>
      <c r="O514" s="5">
        <v>552.66260746670014</v>
      </c>
      <c r="P514" s="5">
        <v>675.37263694864157</v>
      </c>
      <c r="Q514" s="5">
        <v>871.40447284483025</v>
      </c>
      <c r="R514" s="5">
        <v>1013.5939094414214</v>
      </c>
      <c r="S514" s="5">
        <v>1278.7029250273079</v>
      </c>
      <c r="T514" s="5">
        <v>1473.9876978265975</v>
      </c>
      <c r="U514" s="5">
        <v>1652.2404393062991</v>
      </c>
      <c r="V514" s="5">
        <v>1896.1003016544473</v>
      </c>
      <c r="W514" s="5">
        <v>2028.563874516844</v>
      </c>
      <c r="X514" s="5">
        <v>2084.9456771126065</v>
      </c>
      <c r="Y514" s="5">
        <v>2287.7119303744971</v>
      </c>
      <c r="Z514" s="5">
        <v>2543.1475753694558</v>
      </c>
      <c r="AA514" s="5">
        <v>2860.4287490043034</v>
      </c>
      <c r="AB514" s="5">
        <v>3377.7481418720527</v>
      </c>
      <c r="AC514" s="5">
        <v>3607.6384517803958</v>
      </c>
      <c r="AD514" s="5">
        <v>3855.8790036633632</v>
      </c>
      <c r="AE514" s="5">
        <v>3951.0282516730717</v>
      </c>
    </row>
    <row r="515" spans="1:31">
      <c r="A515" s="58" t="s">
        <v>137</v>
      </c>
      <c r="B515" s="58" t="s">
        <v>125</v>
      </c>
      <c r="C515" s="57" t="s">
        <v>89</v>
      </c>
      <c r="D515" s="5">
        <v>54.249326213662499</v>
      </c>
      <c r="E515" s="5">
        <v>66.404791758330305</v>
      </c>
      <c r="F515" s="5">
        <v>80.590277140076395</v>
      </c>
      <c r="G515" s="5">
        <v>105.867792418722</v>
      </c>
      <c r="H515" s="5">
        <v>141.985185423769</v>
      </c>
      <c r="I515" s="5">
        <v>173.466938027243</v>
      </c>
      <c r="J515" s="5">
        <v>202.57761974537499</v>
      </c>
      <c r="K515" s="5">
        <v>234.501837778967</v>
      </c>
      <c r="L515" s="5">
        <v>272.97165547478102</v>
      </c>
      <c r="M515" s="5">
        <v>318.10299768307601</v>
      </c>
      <c r="N515" s="5">
        <v>370.63766213999901</v>
      </c>
      <c r="O515" s="5">
        <v>425.21695040279502</v>
      </c>
      <c r="P515" s="5">
        <v>484.56711714293101</v>
      </c>
      <c r="Q515" s="5">
        <v>539.65009773945303</v>
      </c>
      <c r="R515" s="5">
        <v>603.37666205476398</v>
      </c>
      <c r="S515" s="5">
        <v>658.04985221182801</v>
      </c>
      <c r="T515" s="5">
        <v>712.23884052460801</v>
      </c>
      <c r="U515" s="5">
        <v>752.88993663450299</v>
      </c>
      <c r="V515" s="5">
        <v>787.41911374378401</v>
      </c>
      <c r="W515" s="5">
        <v>818.90862204635903</v>
      </c>
      <c r="X515" s="5">
        <v>848.43077731057201</v>
      </c>
      <c r="Y515" s="5">
        <v>862.816223585035</v>
      </c>
      <c r="Z515" s="5">
        <v>874.79257480195201</v>
      </c>
      <c r="AA515" s="5">
        <v>886.03345059316598</v>
      </c>
      <c r="AB515" s="5">
        <v>888.50336857951504</v>
      </c>
      <c r="AC515" s="5">
        <v>885.16012786344197</v>
      </c>
      <c r="AD515" s="5">
        <v>878.09814135976603</v>
      </c>
      <c r="AE515" s="5">
        <v>896.68704990584104</v>
      </c>
    </row>
    <row r="516" spans="1:31">
      <c r="A516" s="58" t="s">
        <v>137</v>
      </c>
      <c r="B516" s="58" t="s">
        <v>125</v>
      </c>
      <c r="C516" s="57" t="s">
        <v>90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137</v>
      </c>
      <c r="B517" s="58" t="s">
        <v>125</v>
      </c>
      <c r="C517" s="57" t="s">
        <v>91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137</v>
      </c>
      <c r="B518" s="58" t="s">
        <v>125</v>
      </c>
      <c r="C518" s="57" t="s">
        <v>92</v>
      </c>
      <c r="D518" s="5">
        <v>11024.476974740801</v>
      </c>
      <c r="E518" s="5">
        <v>13977.795630202605</v>
      </c>
      <c r="F518" s="5">
        <v>12989.170814352114</v>
      </c>
      <c r="G518" s="5">
        <v>13353.406730263216</v>
      </c>
      <c r="H518" s="5">
        <v>12932.978298093636</v>
      </c>
      <c r="I518" s="5">
        <v>13707.196905414799</v>
      </c>
      <c r="J518" s="5">
        <v>13709.902724420645</v>
      </c>
      <c r="K518" s="5">
        <v>14187.754401558492</v>
      </c>
      <c r="L518" s="5">
        <v>13062.988750151064</v>
      </c>
      <c r="M518" s="5">
        <v>13089.866678513643</v>
      </c>
      <c r="N518" s="5">
        <v>16841.376273451639</v>
      </c>
      <c r="O518" s="5">
        <v>16457.856259995056</v>
      </c>
      <c r="P518" s="5">
        <v>21698.51402539761</v>
      </c>
      <c r="Q518" s="5">
        <v>19152.353237116811</v>
      </c>
      <c r="R518" s="5">
        <v>22923.404921319576</v>
      </c>
      <c r="S518" s="5">
        <v>21381.781949626049</v>
      </c>
      <c r="T518" s="5">
        <v>22509.096990439648</v>
      </c>
      <c r="U518" s="5">
        <v>24679.127417003918</v>
      </c>
      <c r="V518" s="5">
        <v>25188.858011884819</v>
      </c>
      <c r="W518" s="5">
        <v>24709.343374118431</v>
      </c>
      <c r="X518" s="5">
        <v>29035.845729708799</v>
      </c>
      <c r="Y518" s="5">
        <v>31885.741538568254</v>
      </c>
      <c r="Z518" s="5">
        <v>28589.485737350387</v>
      </c>
      <c r="AA518" s="5">
        <v>36396.884421507631</v>
      </c>
      <c r="AB518" s="5">
        <v>34756.213633638188</v>
      </c>
      <c r="AC518" s="5">
        <v>40377.115019687859</v>
      </c>
      <c r="AD518" s="5">
        <v>35826.412840464916</v>
      </c>
      <c r="AE518" s="5">
        <v>37203.587281749737</v>
      </c>
    </row>
    <row r="519" spans="1:31">
      <c r="A519" s="58" t="s">
        <v>137</v>
      </c>
      <c r="B519" s="58" t="s">
        <v>125</v>
      </c>
      <c r="C519" s="57" t="s">
        <v>93</v>
      </c>
      <c r="D519" s="5">
        <v>1564.4322205216154</v>
      </c>
      <c r="E519" s="5">
        <v>1372.7910878860703</v>
      </c>
      <c r="F519" s="5">
        <v>1499.8075974409858</v>
      </c>
      <c r="G519" s="5">
        <v>1454.3879988670749</v>
      </c>
      <c r="H519" s="5">
        <v>1551.7950137856403</v>
      </c>
      <c r="I519" s="5">
        <v>1651.5226249160798</v>
      </c>
      <c r="J519" s="5">
        <v>1581.4634351522052</v>
      </c>
      <c r="K519" s="5">
        <v>1620.9238230699646</v>
      </c>
      <c r="L519" s="5">
        <v>1593.3547770155556</v>
      </c>
      <c r="M519" s="5">
        <v>1578.39793357437</v>
      </c>
      <c r="N519" s="5">
        <v>1688.7858710095793</v>
      </c>
      <c r="O519" s="5">
        <v>1761.6577336377909</v>
      </c>
      <c r="P519" s="5">
        <v>1662.4946249654004</v>
      </c>
      <c r="Q519" s="5">
        <v>1774.4033961730752</v>
      </c>
      <c r="R519" s="5">
        <v>1774.9398598342802</v>
      </c>
      <c r="S519" s="5">
        <v>1882.6124440250499</v>
      </c>
      <c r="T519" s="5">
        <v>2002.4495832193754</v>
      </c>
      <c r="U519" s="5">
        <v>1999.4964957046852</v>
      </c>
      <c r="V519" s="5">
        <v>2540.8472973395146</v>
      </c>
      <c r="W519" s="5">
        <v>5424.4520178465182</v>
      </c>
      <c r="X519" s="5">
        <v>5727.6133430037198</v>
      </c>
      <c r="Y519" s="5">
        <v>5968.3088229714303</v>
      </c>
      <c r="Z519" s="5">
        <v>6365.3102308137995</v>
      </c>
      <c r="AA519" s="5">
        <v>5910.7251085394491</v>
      </c>
      <c r="AB519" s="5">
        <v>10763.746469760947</v>
      </c>
      <c r="AC519" s="5">
        <v>11260.420341164699</v>
      </c>
      <c r="AD519" s="5">
        <v>14755.268758524036</v>
      </c>
      <c r="AE519" s="5">
        <v>16339.49092665139</v>
      </c>
    </row>
    <row r="520" spans="1:31">
      <c r="A520" s="58" t="s">
        <v>137</v>
      </c>
      <c r="B520" s="58" t="s">
        <v>125</v>
      </c>
      <c r="C520" s="57" t="s">
        <v>94</v>
      </c>
      <c r="D520" s="5">
        <v>5842.7808560000003</v>
      </c>
      <c r="E520" s="5">
        <v>6613.7275390000004</v>
      </c>
      <c r="F520" s="5">
        <v>7347.8947669999998</v>
      </c>
      <c r="G520" s="5">
        <v>8118.929795</v>
      </c>
      <c r="H520" s="5">
        <v>8908.912875</v>
      </c>
      <c r="I520" s="5">
        <v>9552.6316360000001</v>
      </c>
      <c r="J520" s="5">
        <v>9994.1490259999991</v>
      </c>
      <c r="K520" s="5">
        <v>10449.33756</v>
      </c>
      <c r="L520" s="5">
        <v>10985.632439999999</v>
      </c>
      <c r="M520" s="5">
        <v>11533.316849999999</v>
      </c>
      <c r="N520" s="5">
        <v>12070.42345</v>
      </c>
      <c r="O520" s="5">
        <v>12638.259260000001</v>
      </c>
      <c r="P520" s="5">
        <v>13222.36166</v>
      </c>
      <c r="Q520" s="5">
        <v>13762.17942</v>
      </c>
      <c r="R520" s="5">
        <v>14261.039769999999</v>
      </c>
      <c r="S520" s="5">
        <v>14773.439340000001</v>
      </c>
      <c r="T520" s="5">
        <v>15306.059649999999</v>
      </c>
      <c r="U520" s="5">
        <v>15760.22983</v>
      </c>
      <c r="V520" s="5">
        <v>16157.362709999999</v>
      </c>
      <c r="W520" s="5">
        <v>16595.683089999999</v>
      </c>
      <c r="X520" s="5">
        <v>17081.074069999999</v>
      </c>
      <c r="Y520" s="5">
        <v>17575.605339999998</v>
      </c>
      <c r="Z520" s="5">
        <v>18115.9306</v>
      </c>
      <c r="AA520" s="5">
        <v>18716.871429999999</v>
      </c>
      <c r="AB520" s="5">
        <v>19358.948530000001</v>
      </c>
      <c r="AC520" s="5">
        <v>19947.394520000002</v>
      </c>
      <c r="AD520" s="5">
        <v>20501.581569999998</v>
      </c>
      <c r="AE520" s="5">
        <v>20501.581569999998</v>
      </c>
    </row>
    <row r="521" spans="1:31">
      <c r="A521" s="58" t="s">
        <v>137</v>
      </c>
      <c r="B521" s="58" t="s">
        <v>125</v>
      </c>
      <c r="C521" s="57" t="s">
        <v>96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2.5618739820400003</v>
      </c>
      <c r="R521" s="5">
        <v>0</v>
      </c>
      <c r="S521" s="5">
        <v>0</v>
      </c>
      <c r="T521" s="5">
        <v>1.30219379244</v>
      </c>
      <c r="U521" s="5">
        <v>0</v>
      </c>
      <c r="V521" s="5">
        <v>0.63743234021499995</v>
      </c>
      <c r="W521" s="5">
        <v>4.6418631076799999</v>
      </c>
      <c r="X521" s="5">
        <v>3.9706119538950002</v>
      </c>
      <c r="Y521" s="5">
        <v>2.138487617015</v>
      </c>
      <c r="Z521" s="5">
        <v>9.7871251506900023</v>
      </c>
      <c r="AA521" s="5">
        <v>17.489266594184997</v>
      </c>
      <c r="AB521" s="5">
        <v>23.979320870070001</v>
      </c>
      <c r="AC521" s="5">
        <v>34.104578804645001</v>
      </c>
      <c r="AD521" s="5">
        <v>143.42741502942994</v>
      </c>
      <c r="AE521" s="5">
        <v>103.97996422601496</v>
      </c>
    </row>
    <row r="522" spans="1:31">
      <c r="A522" s="58" t="s">
        <v>137</v>
      </c>
      <c r="B522" s="58" t="s">
        <v>125</v>
      </c>
      <c r="C522" s="57" t="s">
        <v>98</v>
      </c>
      <c r="D522" s="5">
        <v>-173.45892548279443</v>
      </c>
      <c r="E522" s="5">
        <v>-188.75788708333954</v>
      </c>
      <c r="F522" s="5">
        <v>-178.40100179662454</v>
      </c>
      <c r="G522" s="5">
        <v>-188.83888108956958</v>
      </c>
      <c r="H522" s="5">
        <v>-183.12370825293453</v>
      </c>
      <c r="I522" s="5">
        <v>-166.2653926152945</v>
      </c>
      <c r="J522" s="5">
        <v>-179.17366901723949</v>
      </c>
      <c r="K522" s="5">
        <v>-239.56904289936062</v>
      </c>
      <c r="L522" s="5">
        <v>-220.53212801622044</v>
      </c>
      <c r="M522" s="5">
        <v>-212.18220178173536</v>
      </c>
      <c r="N522" s="5">
        <v>-209.49049800311528</v>
      </c>
      <c r="O522" s="5">
        <v>-279.64178865964527</v>
      </c>
      <c r="P522" s="5">
        <v>-1192.8211783684751</v>
      </c>
      <c r="Q522" s="5">
        <v>-1521.7194514400551</v>
      </c>
      <c r="R522" s="5">
        <v>-1507.7138633534353</v>
      </c>
      <c r="S522" s="5">
        <v>-1580.386844335017</v>
      </c>
      <c r="T522" s="5">
        <v>-1642.7058866295538</v>
      </c>
      <c r="U522" s="5">
        <v>-1584.8628167191712</v>
      </c>
      <c r="V522" s="5">
        <v>-1558.5852663156763</v>
      </c>
      <c r="W522" s="5">
        <v>-1486.5182618712449</v>
      </c>
      <c r="X522" s="5">
        <v>-1372.0023037565197</v>
      </c>
      <c r="Y522" s="5">
        <v>-1336.1505734499003</v>
      </c>
      <c r="Z522" s="5">
        <v>-1287.2815915707847</v>
      </c>
      <c r="AA522" s="5">
        <v>-2261.7241587612866</v>
      </c>
      <c r="AB522" s="5">
        <v>-2544.1621012205969</v>
      </c>
      <c r="AC522" s="5">
        <v>-2673.8760863942584</v>
      </c>
      <c r="AD522" s="5">
        <v>-2568.8911362714921</v>
      </c>
      <c r="AE522" s="5">
        <v>-4571.841399384899</v>
      </c>
    </row>
    <row r="523" spans="1:31">
      <c r="A523" s="58" t="s">
        <v>137</v>
      </c>
      <c r="B523" s="58" t="s">
        <v>125</v>
      </c>
      <c r="C523" s="57" t="s">
        <v>99</v>
      </c>
      <c r="D523" s="5">
        <v>-14.328171431295047</v>
      </c>
      <c r="E523" s="5">
        <v>-26.014318351875136</v>
      </c>
      <c r="F523" s="5">
        <v>-38.9984566968199</v>
      </c>
      <c r="G523" s="5">
        <v>-68.955564820299841</v>
      </c>
      <c r="H523" s="5">
        <v>-109.4264963670656</v>
      </c>
      <c r="I523" s="5">
        <v>-133.41587378880027</v>
      </c>
      <c r="J523" s="5">
        <v>-188.46230576439092</v>
      </c>
      <c r="K523" s="5">
        <v>-251.304963545806</v>
      </c>
      <c r="L523" s="5">
        <v>-330.71376222794515</v>
      </c>
      <c r="M523" s="5">
        <v>-420.8285396953637</v>
      </c>
      <c r="N523" s="5">
        <v>-534.56630667917238</v>
      </c>
      <c r="O523" s="5">
        <v>-685.77202065328811</v>
      </c>
      <c r="P523" s="5">
        <v>-848.26638362398592</v>
      </c>
      <c r="Q523" s="5">
        <v>-1093.0794447641072</v>
      </c>
      <c r="R523" s="5">
        <v>-1277.528018774281</v>
      </c>
      <c r="S523" s="5">
        <v>-1606.8723719083685</v>
      </c>
      <c r="T523" s="5">
        <v>-1866.4208198752244</v>
      </c>
      <c r="U523" s="5">
        <v>-2096.9767553593738</v>
      </c>
      <c r="V523" s="5">
        <v>-2427.2399835768865</v>
      </c>
      <c r="W523" s="5">
        <v>-2594.2508286287166</v>
      </c>
      <c r="X523" s="5">
        <v>-2666.5331456597078</v>
      </c>
      <c r="Y523" s="5">
        <v>-2946.0854266867063</v>
      </c>
      <c r="Z523" s="5">
        <v>-3260.9320124578162</v>
      </c>
      <c r="AA523" s="5">
        <v>-3710.9422910170697</v>
      </c>
      <c r="AB523" s="5">
        <v>-4374.0790972679479</v>
      </c>
      <c r="AC523" s="5">
        <v>-4702.9945673152533</v>
      </c>
      <c r="AD523" s="5">
        <v>-5010.1673223714788</v>
      </c>
      <c r="AE523" s="5">
        <v>-5164.8633884565861</v>
      </c>
    </row>
    <row r="524" spans="1:31">
      <c r="A524" s="58" t="s">
        <v>137</v>
      </c>
      <c r="B524" s="58" t="s">
        <v>125</v>
      </c>
      <c r="C524" s="57" t="s">
        <v>100</v>
      </c>
      <c r="D524" s="5">
        <v>-64.640683730661493</v>
      </c>
      <c r="E524" s="5">
        <v>-78.974564630307398</v>
      </c>
      <c r="F524" s="5">
        <v>-96.411545191184103</v>
      </c>
      <c r="G524" s="5">
        <v>-126.342993042294</v>
      </c>
      <c r="H524" s="5">
        <v>-169.221363393449</v>
      </c>
      <c r="I524" s="5">
        <v>-207.17130659842101</v>
      </c>
      <c r="J524" s="5">
        <v>-242.970139444615</v>
      </c>
      <c r="K524" s="5">
        <v>-280.05241876440903</v>
      </c>
      <c r="L524" s="5">
        <v>-326.56994395440802</v>
      </c>
      <c r="M524" s="5">
        <v>-380.701426228755</v>
      </c>
      <c r="N524" s="5">
        <v>-442.19890460835302</v>
      </c>
      <c r="O524" s="5">
        <v>-508.15607879348602</v>
      </c>
      <c r="P524" s="5">
        <v>-578.19875137019903</v>
      </c>
      <c r="Q524" s="5">
        <v>-646.12430590496695</v>
      </c>
      <c r="R524" s="5">
        <v>-719.14319428237798</v>
      </c>
      <c r="S524" s="5">
        <v>-785.38277037239504</v>
      </c>
      <c r="T524" s="5">
        <v>-847.13069201499002</v>
      </c>
      <c r="U524" s="5">
        <v>-905.46440911891898</v>
      </c>
      <c r="V524" s="5">
        <v>-938.85607393065595</v>
      </c>
      <c r="W524" s="5">
        <v>-979.84344447978799</v>
      </c>
      <c r="X524" s="5">
        <v>-1010.4516068958</v>
      </c>
      <c r="Y524" s="5">
        <v>-1028.3457385454799</v>
      </c>
      <c r="Z524" s="5">
        <v>-1044.46388478329</v>
      </c>
      <c r="AA524" s="5">
        <v>-1060.9671190445199</v>
      </c>
      <c r="AB524" s="5">
        <v>-1060.45421366547</v>
      </c>
      <c r="AC524" s="5">
        <v>-1055.45360697056</v>
      </c>
      <c r="AD524" s="5">
        <v>-1047.28162756347</v>
      </c>
      <c r="AE524" s="5">
        <v>-1068.3071608677401</v>
      </c>
    </row>
    <row r="526" spans="1:31">
      <c r="A526" s="58" t="s">
        <v>137</v>
      </c>
      <c r="B526" s="58" t="s">
        <v>126</v>
      </c>
      <c r="C526" s="57" t="s">
        <v>82</v>
      </c>
      <c r="D526" s="5">
        <v>511.6280540310504</v>
      </c>
      <c r="E526" s="5">
        <v>429.70239014445986</v>
      </c>
      <c r="F526" s="5">
        <v>43.377892797960008</v>
      </c>
      <c r="G526" s="5">
        <v>29.924209846535003</v>
      </c>
      <c r="H526" s="5">
        <v>39.999069539184994</v>
      </c>
      <c r="I526" s="5">
        <v>83.774356265004997</v>
      </c>
      <c r="J526" s="5">
        <v>77.64475648626501</v>
      </c>
      <c r="K526" s="5">
        <v>112.54090685509999</v>
      </c>
      <c r="L526" s="5">
        <v>147.61986671161</v>
      </c>
      <c r="M526" s="5">
        <v>175.14379709503501</v>
      </c>
      <c r="N526" s="5">
        <v>127.45556952038501</v>
      </c>
      <c r="O526" s="5">
        <v>312.45215757968492</v>
      </c>
      <c r="P526" s="5">
        <v>508.07969617727497</v>
      </c>
      <c r="Q526" s="5">
        <v>730.15796675864067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137</v>
      </c>
      <c r="B527" s="58" t="s">
        <v>126</v>
      </c>
      <c r="C527" s="57" t="s">
        <v>83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137</v>
      </c>
      <c r="B528" s="58" t="s">
        <v>126</v>
      </c>
      <c r="C528" s="57" t="s">
        <v>84</v>
      </c>
      <c r="D528" s="5">
        <v>55.769999624164981</v>
      </c>
      <c r="E528" s="5">
        <v>42.956022113944982</v>
      </c>
      <c r="F528" s="5">
        <v>5.6491277048150002</v>
      </c>
      <c r="G528" s="5">
        <v>2.476780405195</v>
      </c>
      <c r="H528" s="5">
        <v>2.1080185354700003</v>
      </c>
      <c r="I528" s="5">
        <v>15.454671324965002</v>
      </c>
      <c r="J528" s="5">
        <v>15.358522711415002</v>
      </c>
      <c r="K528" s="5">
        <v>21.24119486056</v>
      </c>
      <c r="L528" s="5">
        <v>25.354741117420005</v>
      </c>
      <c r="M528" s="5">
        <v>38.59916956699</v>
      </c>
      <c r="N528" s="5">
        <v>17.847697725980005</v>
      </c>
      <c r="O528" s="5">
        <v>67.666907657694992</v>
      </c>
      <c r="P528" s="5">
        <v>123.52051191805498</v>
      </c>
      <c r="Q528" s="5">
        <v>238.10584361587993</v>
      </c>
      <c r="R528" s="5">
        <v>412.08088152892992</v>
      </c>
      <c r="S528" s="5">
        <v>566.51959900499946</v>
      </c>
      <c r="T528" s="5">
        <v>370.23825871115008</v>
      </c>
      <c r="U528" s="5">
        <v>554.97404562740996</v>
      </c>
      <c r="V528" s="5">
        <v>764.47648970094417</v>
      </c>
      <c r="W528" s="5">
        <v>896.35604284221927</v>
      </c>
      <c r="X528" s="5">
        <v>1234.0241311191892</v>
      </c>
      <c r="Y528" s="5">
        <v>469.93212589842</v>
      </c>
      <c r="Z528" s="5">
        <v>650.49029553468017</v>
      </c>
      <c r="AA528" s="5">
        <v>622.02375087293012</v>
      </c>
      <c r="AB528" s="5">
        <v>645.47575175756492</v>
      </c>
      <c r="AC528" s="5">
        <v>847.62406265137577</v>
      </c>
      <c r="AD528" s="5">
        <v>1738.1539515596246</v>
      </c>
      <c r="AE528" s="5">
        <v>806.76070054960496</v>
      </c>
    </row>
    <row r="529" spans="1:31">
      <c r="A529" s="58" t="s">
        <v>137</v>
      </c>
      <c r="B529" s="58" t="s">
        <v>126</v>
      </c>
      <c r="C529" s="57" t="s">
        <v>85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8" t="s">
        <v>137</v>
      </c>
      <c r="B530" s="58" t="s">
        <v>126</v>
      </c>
      <c r="C530" s="57" t="s">
        <v>86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137</v>
      </c>
      <c r="B531" s="58" t="s">
        <v>126</v>
      </c>
      <c r="C531" s="57" t="s">
        <v>87</v>
      </c>
      <c r="D531" s="5">
        <v>189.42209720786019</v>
      </c>
      <c r="E531" s="5">
        <v>202.11766959246518</v>
      </c>
      <c r="F531" s="5">
        <v>197.55016862572015</v>
      </c>
      <c r="G531" s="5">
        <v>198.40223416160518</v>
      </c>
      <c r="H531" s="5">
        <v>195.99030667126016</v>
      </c>
      <c r="I531" s="5">
        <v>189.7422591647852</v>
      </c>
      <c r="J531" s="5">
        <v>198.26752528585519</v>
      </c>
      <c r="K531" s="5">
        <v>188.50296517718016</v>
      </c>
      <c r="L531" s="5">
        <v>188.28569712642013</v>
      </c>
      <c r="M531" s="5">
        <v>220.28084846153521</v>
      </c>
      <c r="N531" s="5">
        <v>229.90800909869486</v>
      </c>
      <c r="O531" s="5">
        <v>274.31227492231994</v>
      </c>
      <c r="P531" s="5">
        <v>262.37497308341506</v>
      </c>
      <c r="Q531" s="5">
        <v>263.27897743920505</v>
      </c>
      <c r="R531" s="5">
        <v>880.15360773162172</v>
      </c>
      <c r="S531" s="5">
        <v>888.32852006441283</v>
      </c>
      <c r="T531" s="5">
        <v>881.60506301042756</v>
      </c>
      <c r="U531" s="5">
        <v>1148.606507739059</v>
      </c>
      <c r="V531" s="5">
        <v>1120.1816789243389</v>
      </c>
      <c r="W531" s="5">
        <v>1089.5718461124684</v>
      </c>
      <c r="X531" s="5">
        <v>1005.3383532498045</v>
      </c>
      <c r="Y531" s="5">
        <v>1054.4271461321839</v>
      </c>
      <c r="Z531" s="5">
        <v>1056.6121427226994</v>
      </c>
      <c r="AA531" s="5">
        <v>995.20324687320442</v>
      </c>
      <c r="AB531" s="5">
        <v>1068.6423655266342</v>
      </c>
      <c r="AC531" s="5">
        <v>1895.1626164770455</v>
      </c>
      <c r="AD531" s="5">
        <v>2420.3130139351392</v>
      </c>
      <c r="AE531" s="5">
        <v>3111.9270574564252</v>
      </c>
    </row>
    <row r="532" spans="1:31">
      <c r="A532" s="58" t="s">
        <v>137</v>
      </c>
      <c r="B532" s="58" t="s">
        <v>126</v>
      </c>
      <c r="C532" s="57" t="s">
        <v>88</v>
      </c>
      <c r="D532" s="5">
        <v>50.593389610274869</v>
      </c>
      <c r="E532" s="5">
        <v>74.042953798405051</v>
      </c>
      <c r="F532" s="5">
        <v>86.936038527495072</v>
      </c>
      <c r="G532" s="5">
        <v>109.26712028201933</v>
      </c>
      <c r="H532" s="5">
        <v>132.8478094881298</v>
      </c>
      <c r="I532" s="5">
        <v>150.00370247356463</v>
      </c>
      <c r="J532" s="5">
        <v>187.7461458817709</v>
      </c>
      <c r="K532" s="5">
        <v>203.35595394724436</v>
      </c>
      <c r="L532" s="5">
        <v>243.74867570220559</v>
      </c>
      <c r="M532" s="5">
        <v>274.45780822082133</v>
      </c>
      <c r="N532" s="5">
        <v>322.95793904492422</v>
      </c>
      <c r="O532" s="5">
        <v>369.92251836504386</v>
      </c>
      <c r="P532" s="5">
        <v>409.19087585686697</v>
      </c>
      <c r="Q532" s="5">
        <v>481.21025952155861</v>
      </c>
      <c r="R532" s="5">
        <v>525.88878429260637</v>
      </c>
      <c r="S532" s="5">
        <v>592.35906869619782</v>
      </c>
      <c r="T532" s="5">
        <v>658.471868815314</v>
      </c>
      <c r="U532" s="5">
        <v>711.0789133452007</v>
      </c>
      <c r="V532" s="5">
        <v>768.12893776084161</v>
      </c>
      <c r="W532" s="5">
        <v>798.22110541261839</v>
      </c>
      <c r="X532" s="5">
        <v>807.85140588812931</v>
      </c>
      <c r="Y532" s="5">
        <v>877.02303777260533</v>
      </c>
      <c r="Z532" s="5">
        <v>970.64231405433816</v>
      </c>
      <c r="AA532" s="5">
        <v>1018.6152297012278</v>
      </c>
      <c r="AB532" s="5">
        <v>1160.1687066345287</v>
      </c>
      <c r="AC532" s="5">
        <v>1281.1498142938669</v>
      </c>
      <c r="AD532" s="5">
        <v>1348.1840030401709</v>
      </c>
      <c r="AE532" s="5">
        <v>1397.6099163023416</v>
      </c>
    </row>
    <row r="533" spans="1:31">
      <c r="A533" s="58" t="s">
        <v>137</v>
      </c>
      <c r="B533" s="58" t="s">
        <v>126</v>
      </c>
      <c r="C533" s="57" t="s">
        <v>89</v>
      </c>
      <c r="D533" s="5">
        <v>61.125537086179797</v>
      </c>
      <c r="E533" s="5">
        <v>75.521406578758999</v>
      </c>
      <c r="F533" s="5">
        <v>89.799427448853194</v>
      </c>
      <c r="G533" s="5">
        <v>104.522880801684</v>
      </c>
      <c r="H533" s="5">
        <v>119.106502825606</v>
      </c>
      <c r="I533" s="5">
        <v>132.638461654715</v>
      </c>
      <c r="J533" s="5">
        <v>147.03961400327199</v>
      </c>
      <c r="K533" s="5">
        <v>160.79290445230799</v>
      </c>
      <c r="L533" s="5">
        <v>176.98409794646301</v>
      </c>
      <c r="M533" s="5">
        <v>194.724673733467</v>
      </c>
      <c r="N533" s="5">
        <v>214.400785065767</v>
      </c>
      <c r="O533" s="5">
        <v>234.10287850697199</v>
      </c>
      <c r="P533" s="5">
        <v>255.11589305206499</v>
      </c>
      <c r="Q533" s="5">
        <v>271.44223833760901</v>
      </c>
      <c r="R533" s="5">
        <v>287.97081623727701</v>
      </c>
      <c r="S533" s="5">
        <v>301.95784819186298</v>
      </c>
      <c r="T533" s="5">
        <v>315.10785619469999</v>
      </c>
      <c r="U533" s="5">
        <v>321.46052280606898</v>
      </c>
      <c r="V533" s="5">
        <v>327.62642002192001</v>
      </c>
      <c r="W533" s="5">
        <v>330.647282906925</v>
      </c>
      <c r="X533" s="5">
        <v>331.59043462239202</v>
      </c>
      <c r="Y533" s="5">
        <v>329.57176604128301</v>
      </c>
      <c r="Z533" s="5">
        <v>328.33938568547597</v>
      </c>
      <c r="AA533" s="5">
        <v>329.83260252169703</v>
      </c>
      <c r="AB533" s="5">
        <v>329.43227394387401</v>
      </c>
      <c r="AC533" s="5">
        <v>326.31250381442101</v>
      </c>
      <c r="AD533" s="5">
        <v>322.15587751755498</v>
      </c>
      <c r="AE533" s="5">
        <v>328.01629049660602</v>
      </c>
    </row>
    <row r="534" spans="1:31">
      <c r="A534" s="58" t="s">
        <v>137</v>
      </c>
      <c r="B534" s="58" t="s">
        <v>126</v>
      </c>
      <c r="C534" s="57" t="s">
        <v>90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137</v>
      </c>
      <c r="B535" s="58" t="s">
        <v>126</v>
      </c>
      <c r="C535" s="57" t="s">
        <v>91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137</v>
      </c>
      <c r="B536" s="58" t="s">
        <v>126</v>
      </c>
      <c r="C536" s="57" t="s">
        <v>92</v>
      </c>
      <c r="D536" s="5">
        <v>6583.2619575874915</v>
      </c>
      <c r="E536" s="5">
        <v>6770.1090240652347</v>
      </c>
      <c r="F536" s="5">
        <v>6223.6403338123009</v>
      </c>
      <c r="G536" s="5">
        <v>6350.5928387342874</v>
      </c>
      <c r="H536" s="5">
        <v>6042.7286763519041</v>
      </c>
      <c r="I536" s="5">
        <v>6789.1496135756961</v>
      </c>
      <c r="J536" s="5">
        <v>6390.7086810937853</v>
      </c>
      <c r="K536" s="5">
        <v>5962.2039097018687</v>
      </c>
      <c r="L536" s="5">
        <v>6451.7924487406308</v>
      </c>
      <c r="M536" s="5">
        <v>9120.4872056340264</v>
      </c>
      <c r="N536" s="5">
        <v>10139.17430965074</v>
      </c>
      <c r="O536" s="5">
        <v>10981.809320618229</v>
      </c>
      <c r="P536" s="5">
        <v>13278.24587897007</v>
      </c>
      <c r="Q536" s="5">
        <v>13060.624866617358</v>
      </c>
      <c r="R536" s="5">
        <v>14472.152064344104</v>
      </c>
      <c r="S536" s="5">
        <v>13027.174818107833</v>
      </c>
      <c r="T536" s="5">
        <v>14754.526881450649</v>
      </c>
      <c r="U536" s="5">
        <v>16385.391220867263</v>
      </c>
      <c r="V536" s="5">
        <v>16309.096575549906</v>
      </c>
      <c r="W536" s="5">
        <v>16928.401249975239</v>
      </c>
      <c r="X536" s="5">
        <v>16632.455320958459</v>
      </c>
      <c r="Y536" s="5">
        <v>17554.067932773298</v>
      </c>
      <c r="Z536" s="5">
        <v>18442.269332548683</v>
      </c>
      <c r="AA536" s="5">
        <v>21101.869381031935</v>
      </c>
      <c r="AB536" s="5">
        <v>22446.56695405471</v>
      </c>
      <c r="AC536" s="5">
        <v>24466.715883318364</v>
      </c>
      <c r="AD536" s="5">
        <v>22388.023074387867</v>
      </c>
      <c r="AE536" s="5">
        <v>25126.71935982614</v>
      </c>
    </row>
    <row r="537" spans="1:31">
      <c r="A537" s="58" t="s">
        <v>137</v>
      </c>
      <c r="B537" s="58" t="s">
        <v>126</v>
      </c>
      <c r="C537" s="57" t="s">
        <v>93</v>
      </c>
      <c r="D537" s="5">
        <v>1155.3821858029446</v>
      </c>
      <c r="E537" s="5">
        <v>862.15201505701521</v>
      </c>
      <c r="F537" s="5">
        <v>930.48161836662018</v>
      </c>
      <c r="G537" s="5">
        <v>915.78297796713002</v>
      </c>
      <c r="H537" s="5">
        <v>948.79243843297013</v>
      </c>
      <c r="I537" s="5">
        <v>992.98407984846006</v>
      </c>
      <c r="J537" s="5">
        <v>972.72500646390017</v>
      </c>
      <c r="K537" s="5">
        <v>1010.3126513726703</v>
      </c>
      <c r="L537" s="5">
        <v>980.73857177161517</v>
      </c>
      <c r="M537" s="5">
        <v>960.99048278654027</v>
      </c>
      <c r="N537" s="5">
        <v>1003.2296281946803</v>
      </c>
      <c r="O537" s="5">
        <v>1052.4290918689601</v>
      </c>
      <c r="P537" s="5">
        <v>1013.15124227741</v>
      </c>
      <c r="Q537" s="5">
        <v>1044.2066850118804</v>
      </c>
      <c r="R537" s="5">
        <v>1017.8093044144855</v>
      </c>
      <c r="S537" s="5">
        <v>1028.6774555020399</v>
      </c>
      <c r="T537" s="5">
        <v>1043.8620130163549</v>
      </c>
      <c r="U537" s="5">
        <v>1321.4114165287003</v>
      </c>
      <c r="V537" s="5">
        <v>2226.69957663899</v>
      </c>
      <c r="W537" s="5">
        <v>2023.1753536760057</v>
      </c>
      <c r="X537" s="5">
        <v>3808.1594359200167</v>
      </c>
      <c r="Y537" s="5">
        <v>3632.4606571796303</v>
      </c>
      <c r="Z537" s="5">
        <v>3502.7449470278557</v>
      </c>
      <c r="AA537" s="5">
        <v>3232.8043257601348</v>
      </c>
      <c r="AB537" s="5">
        <v>4499.8721547312252</v>
      </c>
      <c r="AC537" s="5">
        <v>7191.0769305692756</v>
      </c>
      <c r="AD537" s="5">
        <v>9240.7035687082152</v>
      </c>
      <c r="AE537" s="5">
        <v>9651.041532021929</v>
      </c>
    </row>
    <row r="538" spans="1:31">
      <c r="A538" s="58" t="s">
        <v>137</v>
      </c>
      <c r="B538" s="58" t="s">
        <v>126</v>
      </c>
      <c r="C538" s="57" t="s">
        <v>94</v>
      </c>
      <c r="D538" s="5">
        <v>3464.1042900000002</v>
      </c>
      <c r="E538" s="5">
        <v>3704.3012859999999</v>
      </c>
      <c r="F538" s="5">
        <v>3929.336597</v>
      </c>
      <c r="G538" s="5">
        <v>4160.8445330000004</v>
      </c>
      <c r="H538" s="5">
        <v>4390.4749350000002</v>
      </c>
      <c r="I538" s="5">
        <v>4602.935066</v>
      </c>
      <c r="J538" s="5">
        <v>4788.5521189999999</v>
      </c>
      <c r="K538" s="5">
        <v>4974.068561</v>
      </c>
      <c r="L538" s="5">
        <v>5195.5127199999997</v>
      </c>
      <c r="M538" s="5">
        <v>5426.1236559999998</v>
      </c>
      <c r="N538" s="5">
        <v>5659.3460420000001</v>
      </c>
      <c r="O538" s="5">
        <v>5899.359058</v>
      </c>
      <c r="P538" s="5">
        <v>6128.2930829999996</v>
      </c>
      <c r="Q538" s="5">
        <v>6330.8400430000002</v>
      </c>
      <c r="R538" s="5">
        <v>6528.5941540000003</v>
      </c>
      <c r="S538" s="5">
        <v>6729.7528599999996</v>
      </c>
      <c r="T538" s="5">
        <v>6932.071758</v>
      </c>
      <c r="U538" s="5">
        <v>7102.3802949999999</v>
      </c>
      <c r="V538" s="5">
        <v>7264.4218510000001</v>
      </c>
      <c r="W538" s="5">
        <v>7435.724432</v>
      </c>
      <c r="X538" s="5">
        <v>7617.199627</v>
      </c>
      <c r="Y538" s="5">
        <v>7790.836738</v>
      </c>
      <c r="Z538" s="5">
        <v>7985.3206039999995</v>
      </c>
      <c r="AA538" s="5">
        <v>8198.2314499999993</v>
      </c>
      <c r="AB538" s="5">
        <v>8419.1045009999998</v>
      </c>
      <c r="AC538" s="5">
        <v>8611.9832600000009</v>
      </c>
      <c r="AD538" s="5">
        <v>8802.7371449999991</v>
      </c>
      <c r="AE538" s="5">
        <v>8802.7371449999991</v>
      </c>
    </row>
    <row r="539" spans="1:31">
      <c r="A539" s="58" t="s">
        <v>137</v>
      </c>
      <c r="B539" s="58" t="s">
        <v>126</v>
      </c>
      <c r="C539" s="57" t="s">
        <v>96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6.5660349770000001E-2</v>
      </c>
      <c r="N539" s="5">
        <v>0</v>
      </c>
      <c r="O539" s="5">
        <v>0</v>
      </c>
      <c r="P539" s="5">
        <v>0</v>
      </c>
      <c r="Q539" s="5">
        <v>0.85296069793499996</v>
      </c>
      <c r="R539" s="5">
        <v>1.33722121179</v>
      </c>
      <c r="S539" s="5">
        <v>2.9841710895600002</v>
      </c>
      <c r="T539" s="5">
        <v>2.4095452567200004</v>
      </c>
      <c r="U539" s="5">
        <v>0</v>
      </c>
      <c r="V539" s="5">
        <v>0.28942286746000001</v>
      </c>
      <c r="W539" s="5">
        <v>1.6857460915700002</v>
      </c>
      <c r="X539" s="5">
        <v>1.9137712252749999</v>
      </c>
      <c r="Y539" s="5">
        <v>2.8415799645700002</v>
      </c>
      <c r="Z539" s="5">
        <v>3.8620159133500001</v>
      </c>
      <c r="AA539" s="5">
        <v>7.4771673063100001</v>
      </c>
      <c r="AB539" s="5">
        <v>16.368885238424998</v>
      </c>
      <c r="AC539" s="5">
        <v>14.751919660890001</v>
      </c>
      <c r="AD539" s="5">
        <v>74.330788309420001</v>
      </c>
      <c r="AE539" s="5">
        <v>36.906298000884995</v>
      </c>
    </row>
    <row r="540" spans="1:31">
      <c r="A540" s="58" t="s">
        <v>137</v>
      </c>
      <c r="B540" s="58" t="s">
        <v>126</v>
      </c>
      <c r="C540" s="57" t="s">
        <v>98</v>
      </c>
      <c r="D540" s="5">
        <v>-225.50256507345981</v>
      </c>
      <c r="E540" s="5">
        <v>-240.61634630566485</v>
      </c>
      <c r="F540" s="5">
        <v>-235.1788435057797</v>
      </c>
      <c r="G540" s="5">
        <v>-236.19320754663482</v>
      </c>
      <c r="H540" s="5">
        <v>-233.32186442518469</v>
      </c>
      <c r="I540" s="5">
        <v>-226.03853019919973</v>
      </c>
      <c r="J540" s="5">
        <v>-235.87801996536967</v>
      </c>
      <c r="K540" s="5">
        <v>-224.98563363745978</v>
      </c>
      <c r="L540" s="5">
        <v>-223.57263770388977</v>
      </c>
      <c r="M540" s="5">
        <v>-261.53152210967011</v>
      </c>
      <c r="N540" s="5">
        <v>-273.69425225086457</v>
      </c>
      <c r="O540" s="5">
        <v>-324.40307939414436</v>
      </c>
      <c r="P540" s="5">
        <v>-311.9238373674292</v>
      </c>
      <c r="Q540" s="5">
        <v>-311.19893354305441</v>
      </c>
      <c r="R540" s="5">
        <v>-1039.703721350347</v>
      </c>
      <c r="S540" s="5">
        <v>-1045.1706299004009</v>
      </c>
      <c r="T540" s="5">
        <v>-1042.349588440391</v>
      </c>
      <c r="U540" s="5">
        <v>-1350.5909364738263</v>
      </c>
      <c r="V540" s="5">
        <v>-1324.0012023810671</v>
      </c>
      <c r="W540" s="5">
        <v>-1279.9900483006472</v>
      </c>
      <c r="X540" s="5">
        <v>-1184.7523574242584</v>
      </c>
      <c r="Y540" s="5">
        <v>-1246.5716986400123</v>
      </c>
      <c r="Z540" s="5">
        <v>-1241.2804520899622</v>
      </c>
      <c r="AA540" s="5">
        <v>-1176.9389676796682</v>
      </c>
      <c r="AB540" s="5">
        <v>-1255.567540218477</v>
      </c>
      <c r="AC540" s="5">
        <v>-2262.6467788295199</v>
      </c>
      <c r="AD540" s="5">
        <v>-2879.5051523775292</v>
      </c>
      <c r="AE540" s="5">
        <v>-3720.4428466006693</v>
      </c>
    </row>
    <row r="541" spans="1:31">
      <c r="A541" s="58" t="s">
        <v>137</v>
      </c>
      <c r="B541" s="58" t="s">
        <v>126</v>
      </c>
      <c r="C541" s="57" t="s">
        <v>99</v>
      </c>
      <c r="D541" s="5">
        <v>-59.51575327841504</v>
      </c>
      <c r="E541" s="5">
        <v>-87.100749806735365</v>
      </c>
      <c r="F541" s="5">
        <v>-102.26758594115978</v>
      </c>
      <c r="G541" s="5">
        <v>-128.53685080829052</v>
      </c>
      <c r="H541" s="5">
        <v>-156.27609681850009</v>
      </c>
      <c r="I541" s="5">
        <v>-176.91644232089908</v>
      </c>
      <c r="J541" s="5">
        <v>-220.39705652703071</v>
      </c>
      <c r="K541" s="5">
        <v>-240.09886362380695</v>
      </c>
      <c r="L541" s="5">
        <v>-287.51431770123384</v>
      </c>
      <c r="M541" s="5">
        <v>-325.01436855115435</v>
      </c>
      <c r="N541" s="5">
        <v>-385.25999090575402</v>
      </c>
      <c r="O541" s="5">
        <v>-440.7971752188368</v>
      </c>
      <c r="P541" s="5">
        <v>-492.15143745389793</v>
      </c>
      <c r="Q541" s="5">
        <v>-578.40617735116814</v>
      </c>
      <c r="R541" s="5">
        <v>-635.21008869564639</v>
      </c>
      <c r="S541" s="5">
        <v>-715.13503308677559</v>
      </c>
      <c r="T541" s="5">
        <v>-801.67296629540158</v>
      </c>
      <c r="U541" s="5">
        <v>-864.69114356925309</v>
      </c>
      <c r="V541" s="5">
        <v>-944.40133597910085</v>
      </c>
      <c r="W541" s="5">
        <v>-977.46671884223292</v>
      </c>
      <c r="X541" s="5">
        <v>-994.33441948221935</v>
      </c>
      <c r="Y541" s="5">
        <v>-1089.2940401951919</v>
      </c>
      <c r="Z541" s="5">
        <v>-1202.7865624779863</v>
      </c>
      <c r="AA541" s="5">
        <v>-1274.5542749863421</v>
      </c>
      <c r="AB541" s="5">
        <v>-1448.958731255475</v>
      </c>
      <c r="AC541" s="5">
        <v>-1607.8214568817389</v>
      </c>
      <c r="AD541" s="5">
        <v>-1690.7344590847192</v>
      </c>
      <c r="AE541" s="5">
        <v>-1763.3030814959475</v>
      </c>
    </row>
    <row r="542" spans="1:31">
      <c r="A542" s="58" t="s">
        <v>137</v>
      </c>
      <c r="B542" s="58" t="s">
        <v>126</v>
      </c>
      <c r="C542" s="57" t="s">
        <v>100</v>
      </c>
      <c r="D542" s="5">
        <v>-71.831632237984294</v>
      </c>
      <c r="E542" s="5">
        <v>-88.474226014238099</v>
      </c>
      <c r="F542" s="5">
        <v>-105.091648382366</v>
      </c>
      <c r="G542" s="5">
        <v>-121.847230262655</v>
      </c>
      <c r="H542" s="5">
        <v>-138.18307167329399</v>
      </c>
      <c r="I542" s="5">
        <v>-154.54672448616799</v>
      </c>
      <c r="J542" s="5">
        <v>-170.085384672635</v>
      </c>
      <c r="K542" s="5">
        <v>-186.06412840038001</v>
      </c>
      <c r="L542" s="5">
        <v>-204.29765091465299</v>
      </c>
      <c r="M542" s="5">
        <v>-224.31885777919999</v>
      </c>
      <c r="N542" s="5">
        <v>-245.80229024094101</v>
      </c>
      <c r="O542" s="5">
        <v>-269.571024561721</v>
      </c>
      <c r="P542" s="5">
        <v>-292.08771853213301</v>
      </c>
      <c r="Q542" s="5">
        <v>-311.14962977854498</v>
      </c>
      <c r="R542" s="5">
        <v>-329.12199576827101</v>
      </c>
      <c r="S542" s="5">
        <v>-344.35469671242203</v>
      </c>
      <c r="T542" s="5">
        <v>-359.06046283572999</v>
      </c>
      <c r="U542" s="5">
        <v>-366.42615864923403</v>
      </c>
      <c r="V542" s="5">
        <v>-372.97435756681699</v>
      </c>
      <c r="W542" s="5">
        <v>-375.98843199699598</v>
      </c>
      <c r="X542" s="5">
        <v>-376.14972154543398</v>
      </c>
      <c r="Y542" s="5">
        <v>-372.10247113258799</v>
      </c>
      <c r="Z542" s="5">
        <v>-372.35619505575198</v>
      </c>
      <c r="AA542" s="5">
        <v>-371.74906723915598</v>
      </c>
      <c r="AB542" s="5">
        <v>-371.888449210082</v>
      </c>
      <c r="AC542" s="5">
        <v>-367.52447906026799</v>
      </c>
      <c r="AD542" s="5">
        <v>-361.74313760135999</v>
      </c>
      <c r="AE542" s="5">
        <v>-367.48323469837601</v>
      </c>
    </row>
    <row r="544" spans="1:31">
      <c r="A544" s="58" t="s">
        <v>137</v>
      </c>
      <c r="B544" s="58" t="s">
        <v>127</v>
      </c>
      <c r="C544" s="57" t="s">
        <v>82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137</v>
      </c>
      <c r="B545" s="58" t="s">
        <v>127</v>
      </c>
      <c r="C545" s="57" t="s">
        <v>83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137</v>
      </c>
      <c r="B546" s="58" t="s">
        <v>127</v>
      </c>
      <c r="C546" s="57" t="s">
        <v>84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0.7772520273600001</v>
      </c>
      <c r="L546" s="5">
        <v>0.7772520273600001</v>
      </c>
      <c r="M546" s="5">
        <v>0</v>
      </c>
      <c r="N546" s="5">
        <v>0.71014382639999996</v>
      </c>
      <c r="O546" s="5">
        <v>0</v>
      </c>
      <c r="P546" s="5">
        <v>0.85497723009500004</v>
      </c>
      <c r="Q546" s="5">
        <v>4.2972658768449996</v>
      </c>
      <c r="R546" s="5">
        <v>0.56597718908000005</v>
      </c>
      <c r="S546" s="5">
        <v>0.92745717375000014</v>
      </c>
      <c r="T546" s="5">
        <v>1.1698862578</v>
      </c>
      <c r="U546" s="5">
        <v>1.1062728242150002</v>
      </c>
      <c r="V546" s="5">
        <v>0</v>
      </c>
      <c r="W546" s="5">
        <v>2.10191836601</v>
      </c>
      <c r="X546" s="5">
        <v>1.9636342629850001</v>
      </c>
      <c r="Y546" s="5">
        <v>0.60845005332000002</v>
      </c>
      <c r="Z546" s="5">
        <v>3.0065554648050004</v>
      </c>
      <c r="AA546" s="5">
        <v>0.94677789227499998</v>
      </c>
      <c r="AB546" s="5">
        <v>4.2681840102000006</v>
      </c>
      <c r="AC546" s="5">
        <v>3.7889844229500005</v>
      </c>
      <c r="AD546" s="5">
        <v>5.7704156781699991</v>
      </c>
      <c r="AE546" s="5">
        <v>0</v>
      </c>
    </row>
    <row r="547" spans="1:31">
      <c r="A547" s="58" t="s">
        <v>137</v>
      </c>
      <c r="B547" s="58" t="s">
        <v>127</v>
      </c>
      <c r="C547" s="57" t="s">
        <v>85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8" t="s">
        <v>137</v>
      </c>
      <c r="B548" s="58" t="s">
        <v>127</v>
      </c>
      <c r="C548" s="57" t="s">
        <v>86</v>
      </c>
      <c r="D548" s="5">
        <v>7142.9635918284303</v>
      </c>
      <c r="E548" s="5">
        <v>9235.5382766422244</v>
      </c>
      <c r="F548" s="5">
        <v>8146.9146350344599</v>
      </c>
      <c r="G548" s="5">
        <v>8036.9595755869732</v>
      </c>
      <c r="H548" s="5">
        <v>9501.5456190426685</v>
      </c>
      <c r="I548" s="5">
        <v>9199.9629899563606</v>
      </c>
      <c r="J548" s="5">
        <v>8498.7658082579164</v>
      </c>
      <c r="K548" s="5">
        <v>9481.0285501034177</v>
      </c>
      <c r="L548" s="5">
        <v>6946.6136133583286</v>
      </c>
      <c r="M548" s="5">
        <v>9841.4138424601533</v>
      </c>
      <c r="N548" s="5">
        <v>8701.9980401436569</v>
      </c>
      <c r="O548" s="5">
        <v>7561.2135460329264</v>
      </c>
      <c r="P548" s="5">
        <v>9736.8946495578839</v>
      </c>
      <c r="Q548" s="5">
        <v>8069.9407409842761</v>
      </c>
      <c r="R548" s="5">
        <v>8155.1629325140166</v>
      </c>
      <c r="S548" s="5">
        <v>8981.690225183791</v>
      </c>
      <c r="T548" s="5">
        <v>8595.674427357706</v>
      </c>
      <c r="U548" s="5">
        <v>8503.8724057951276</v>
      </c>
      <c r="V548" s="5">
        <v>8637.3233416011717</v>
      </c>
      <c r="W548" s="5">
        <v>6953.0449299876318</v>
      </c>
      <c r="X548" s="5">
        <v>9140.0189853865195</v>
      </c>
      <c r="Y548" s="5">
        <v>8216.1443326130557</v>
      </c>
      <c r="Z548" s="5">
        <v>7420.2875768293952</v>
      </c>
      <c r="AA548" s="5">
        <v>8020.8291368733217</v>
      </c>
      <c r="AB548" s="5">
        <v>7620.0374260718754</v>
      </c>
      <c r="AC548" s="5">
        <v>8372.3916747981748</v>
      </c>
      <c r="AD548" s="5">
        <v>8719.3738027700256</v>
      </c>
      <c r="AE548" s="5">
        <v>8092.3758562265384</v>
      </c>
    </row>
    <row r="549" spans="1:31">
      <c r="A549" s="58" t="s">
        <v>137</v>
      </c>
      <c r="B549" s="58" t="s">
        <v>127</v>
      </c>
      <c r="C549" s="57" t="s">
        <v>87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229.06258999122002</v>
      </c>
      <c r="N549" s="5">
        <v>280.10221647832498</v>
      </c>
      <c r="O549" s="5">
        <v>743.04980799879024</v>
      </c>
      <c r="P549" s="5">
        <v>672.16918148179502</v>
      </c>
      <c r="Q549" s="5">
        <v>608.05091074914003</v>
      </c>
      <c r="R549" s="5">
        <v>642.70901390520532</v>
      </c>
      <c r="S549" s="5">
        <v>741.31023802078539</v>
      </c>
      <c r="T549" s="5">
        <v>657.11256265974509</v>
      </c>
      <c r="U549" s="5">
        <v>690.35566503045004</v>
      </c>
      <c r="V549" s="5">
        <v>697.69820345400979</v>
      </c>
      <c r="W549" s="5">
        <v>771.48391399618026</v>
      </c>
      <c r="X549" s="5">
        <v>672.94809723740525</v>
      </c>
      <c r="Y549" s="5">
        <v>730.8678952094408</v>
      </c>
      <c r="Z549" s="5">
        <v>825.6081220754246</v>
      </c>
      <c r="AA549" s="5">
        <v>931.57311236106489</v>
      </c>
      <c r="AB549" s="5">
        <v>1334.1401267116153</v>
      </c>
      <c r="AC549" s="5">
        <v>1315.1109350656147</v>
      </c>
      <c r="AD549" s="5">
        <v>1386.5672293329549</v>
      </c>
      <c r="AE549" s="5">
        <v>1345.8457520265656</v>
      </c>
    </row>
    <row r="550" spans="1:31">
      <c r="A550" s="58" t="s">
        <v>137</v>
      </c>
      <c r="B550" s="58" t="s">
        <v>127</v>
      </c>
      <c r="C550" s="57" t="s">
        <v>88</v>
      </c>
      <c r="D550" s="5">
        <v>0.25460901354499976</v>
      </c>
      <c r="E550" s="5">
        <v>6.7821421000000007E-2</v>
      </c>
      <c r="F550" s="5">
        <v>0.92780719306499992</v>
      </c>
      <c r="G550" s="5">
        <v>1.8744617152249998</v>
      </c>
      <c r="H550" s="5">
        <v>8.2184773581100057</v>
      </c>
      <c r="I550" s="5">
        <v>10.188631140169981</v>
      </c>
      <c r="J550" s="5">
        <v>15.147483819285036</v>
      </c>
      <c r="K550" s="5">
        <v>18.873106697459981</v>
      </c>
      <c r="L550" s="5">
        <v>24.288458994595025</v>
      </c>
      <c r="M550" s="5">
        <v>22.82147045321998</v>
      </c>
      <c r="N550" s="5">
        <v>31.465277015960002</v>
      </c>
      <c r="O550" s="5">
        <v>42.94545844581009</v>
      </c>
      <c r="P550" s="5">
        <v>45.087557671295059</v>
      </c>
      <c r="Q550" s="5">
        <v>46.311297442035077</v>
      </c>
      <c r="R550" s="5">
        <v>61.064015587350092</v>
      </c>
      <c r="S550" s="5">
        <v>79.418002363645343</v>
      </c>
      <c r="T550" s="5">
        <v>81.873658184599833</v>
      </c>
      <c r="U550" s="5">
        <v>92.953165817219855</v>
      </c>
      <c r="V550" s="5">
        <v>109.23066573193496</v>
      </c>
      <c r="W550" s="5">
        <v>127.32316994128986</v>
      </c>
      <c r="X550" s="5">
        <v>109.01911645720512</v>
      </c>
      <c r="Y550" s="5">
        <v>137.20729010180492</v>
      </c>
      <c r="Z550" s="5">
        <v>171.40136631648033</v>
      </c>
      <c r="AA550" s="5">
        <v>188.68325525327958</v>
      </c>
      <c r="AB550" s="5">
        <v>216.36847794750537</v>
      </c>
      <c r="AC550" s="5">
        <v>213.91778835009541</v>
      </c>
      <c r="AD550" s="5">
        <v>254.5076700439401</v>
      </c>
      <c r="AE550" s="5">
        <v>254.6842921902504</v>
      </c>
    </row>
    <row r="551" spans="1:31">
      <c r="A551" s="58" t="s">
        <v>137</v>
      </c>
      <c r="B551" s="58" t="s">
        <v>127</v>
      </c>
      <c r="C551" s="57" t="s">
        <v>89</v>
      </c>
      <c r="D551" s="5">
        <v>7.5943584782816398</v>
      </c>
      <c r="E551" s="5">
        <v>9.35558322541198</v>
      </c>
      <c r="F551" s="5">
        <v>11.882387939156001</v>
      </c>
      <c r="G551" s="5">
        <v>14.9103662051164</v>
      </c>
      <c r="H551" s="5">
        <v>18.03693020071</v>
      </c>
      <c r="I551" s="5">
        <v>21.036604033623</v>
      </c>
      <c r="J551" s="5">
        <v>24.3908289421265</v>
      </c>
      <c r="K551" s="5">
        <v>28.224592023561598</v>
      </c>
      <c r="L551" s="5">
        <v>32.8965827171656</v>
      </c>
      <c r="M551" s="5">
        <v>38.277702237721797</v>
      </c>
      <c r="N551" s="5">
        <v>43.930417683147802</v>
      </c>
      <c r="O551" s="5">
        <v>49.490265883845701</v>
      </c>
      <c r="P551" s="5">
        <v>54.923837538665097</v>
      </c>
      <c r="Q551" s="5">
        <v>59.899171894250799</v>
      </c>
      <c r="R551" s="5">
        <v>64.894617226543104</v>
      </c>
      <c r="S551" s="5">
        <v>69.387074545358999</v>
      </c>
      <c r="T551" s="5">
        <v>73.955472774595194</v>
      </c>
      <c r="U551" s="5">
        <v>77.261625175471593</v>
      </c>
      <c r="V551" s="5">
        <v>80.244189827946201</v>
      </c>
      <c r="W551" s="5">
        <v>82.932125157328798</v>
      </c>
      <c r="X551" s="5">
        <v>84.884354638558406</v>
      </c>
      <c r="Y551" s="5">
        <v>86.142498543790893</v>
      </c>
      <c r="Z551" s="5">
        <v>86.949978384196797</v>
      </c>
      <c r="AA551" s="5">
        <v>87.262289998231097</v>
      </c>
      <c r="AB551" s="5">
        <v>87.818370121998001</v>
      </c>
      <c r="AC551" s="5">
        <v>87.556175313573107</v>
      </c>
      <c r="AD551" s="5">
        <v>87.198840439916296</v>
      </c>
      <c r="AE551" s="5">
        <v>89.054167889816398</v>
      </c>
    </row>
    <row r="552" spans="1:31">
      <c r="A552" s="58" t="s">
        <v>137</v>
      </c>
      <c r="B552" s="58" t="s">
        <v>127</v>
      </c>
      <c r="C552" s="57" t="s">
        <v>90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137</v>
      </c>
      <c r="B553" s="58" t="s">
        <v>127</v>
      </c>
      <c r="C553" s="57" t="s">
        <v>91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137</v>
      </c>
      <c r="B554" s="58" t="s">
        <v>127</v>
      </c>
      <c r="C554" s="57" t="s">
        <v>92</v>
      </c>
      <c r="D554" s="5">
        <v>1844.9441835190303</v>
      </c>
      <c r="E554" s="5">
        <v>2656.0237909499097</v>
      </c>
      <c r="F554" s="5">
        <v>3129.0432674125705</v>
      </c>
      <c r="G554" s="5">
        <v>3616.8681376566601</v>
      </c>
      <c r="H554" s="5">
        <v>4197.4350354190019</v>
      </c>
      <c r="I554" s="5">
        <v>4850.2566379183063</v>
      </c>
      <c r="J554" s="5">
        <v>5518.804508786865</v>
      </c>
      <c r="K554" s="5">
        <v>8570.1228641667276</v>
      </c>
      <c r="L554" s="5">
        <v>9863.9034602237316</v>
      </c>
      <c r="M554" s="5">
        <v>10350.333837750972</v>
      </c>
      <c r="N554" s="5">
        <v>10100.190767760832</v>
      </c>
      <c r="O554" s="5">
        <v>10800.463005833146</v>
      </c>
      <c r="P554" s="5">
        <v>11840.746205612122</v>
      </c>
      <c r="Q554" s="5">
        <v>14785.620426062273</v>
      </c>
      <c r="R554" s="5">
        <v>14118.999290813228</v>
      </c>
      <c r="S554" s="5">
        <v>14560.336558004121</v>
      </c>
      <c r="T554" s="5">
        <v>14710.814761630023</v>
      </c>
      <c r="U554" s="5">
        <v>15149.656501864059</v>
      </c>
      <c r="V554" s="5">
        <v>15695.739128356943</v>
      </c>
      <c r="W554" s="5">
        <v>14620.142838860451</v>
      </c>
      <c r="X554" s="5">
        <v>14931.985623038972</v>
      </c>
      <c r="Y554" s="5">
        <v>13925.756219979618</v>
      </c>
      <c r="Z554" s="5">
        <v>13386.459420535153</v>
      </c>
      <c r="AA554" s="5">
        <v>14444.463837633955</v>
      </c>
      <c r="AB554" s="5">
        <v>14080.13347244036</v>
      </c>
      <c r="AC554" s="5">
        <v>13454.007280302576</v>
      </c>
      <c r="AD554" s="5">
        <v>14057.526377971537</v>
      </c>
      <c r="AE554" s="5">
        <v>13295.241847861475</v>
      </c>
    </row>
    <row r="555" spans="1:31">
      <c r="A555" s="58" t="s">
        <v>137</v>
      </c>
      <c r="B555" s="58" t="s">
        <v>127</v>
      </c>
      <c r="C555" s="57" t="s">
        <v>93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8" t="s">
        <v>137</v>
      </c>
      <c r="B556" s="58" t="s">
        <v>127</v>
      </c>
      <c r="C556" s="57" t="s">
        <v>94</v>
      </c>
      <c r="D556" s="5">
        <v>307.21185229999998</v>
      </c>
      <c r="E556" s="5">
        <v>341.09214129999998</v>
      </c>
      <c r="F556" s="5">
        <v>373.61637789999997</v>
      </c>
      <c r="G556" s="5">
        <v>404.77897760000002</v>
      </c>
      <c r="H556" s="5">
        <v>436.80261760000002</v>
      </c>
      <c r="I556" s="5">
        <v>469.37796559999998</v>
      </c>
      <c r="J556" s="5">
        <v>498.17428430000001</v>
      </c>
      <c r="K556" s="5">
        <v>526.38711709999995</v>
      </c>
      <c r="L556" s="5">
        <v>559.2703477</v>
      </c>
      <c r="M556" s="5">
        <v>595.22509649999995</v>
      </c>
      <c r="N556" s="5">
        <v>629.4524639</v>
      </c>
      <c r="O556" s="5">
        <v>663.53005259999998</v>
      </c>
      <c r="P556" s="5">
        <v>695.61538689999998</v>
      </c>
      <c r="Q556" s="5">
        <v>724.61826659999997</v>
      </c>
      <c r="R556" s="5">
        <v>751.93301810000003</v>
      </c>
      <c r="S556" s="5">
        <v>780.30437199999994</v>
      </c>
      <c r="T556" s="5">
        <v>809.14990599999999</v>
      </c>
      <c r="U556" s="5">
        <v>835.55322379999996</v>
      </c>
      <c r="V556" s="5">
        <v>860.12645729999997</v>
      </c>
      <c r="W556" s="5">
        <v>887.29482840000003</v>
      </c>
      <c r="X556" s="5">
        <v>916.00382660000002</v>
      </c>
      <c r="Y556" s="5">
        <v>946.78663129999995</v>
      </c>
      <c r="Z556" s="5">
        <v>980.61210229999995</v>
      </c>
      <c r="AA556" s="5">
        <v>1017.366252</v>
      </c>
      <c r="AB556" s="5">
        <v>1054.6281280000001</v>
      </c>
      <c r="AC556" s="5">
        <v>1089.4942370000001</v>
      </c>
      <c r="AD556" s="5">
        <v>1121.9043590000001</v>
      </c>
      <c r="AE556" s="5">
        <v>1121.9043590000001</v>
      </c>
    </row>
    <row r="557" spans="1:31">
      <c r="A557" s="58" t="s">
        <v>137</v>
      </c>
      <c r="B557" s="58" t="s">
        <v>127</v>
      </c>
      <c r="C557" s="57" t="s">
        <v>96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0.53210146025999994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1.0215879053550001</v>
      </c>
      <c r="X557" s="5">
        <v>1.19303774232</v>
      </c>
      <c r="Y557" s="5">
        <v>0</v>
      </c>
      <c r="Z557" s="5">
        <v>1.0382929814350002</v>
      </c>
      <c r="AA557" s="5">
        <v>0.27455148615000002</v>
      </c>
      <c r="AB557" s="5">
        <v>3.5952459464149999</v>
      </c>
      <c r="AC557" s="5">
        <v>3.3716696696950006</v>
      </c>
      <c r="AD557" s="5">
        <v>7.1864278255949996</v>
      </c>
      <c r="AE557" s="5">
        <v>6.608559467390001</v>
      </c>
    </row>
    <row r="558" spans="1:31">
      <c r="A558" s="58" t="s">
        <v>137</v>
      </c>
      <c r="B558" s="58" t="s">
        <v>127</v>
      </c>
      <c r="C558" s="57" t="s">
        <v>98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-301.3981447253052</v>
      </c>
      <c r="N558" s="5">
        <v>-373.78463735358008</v>
      </c>
      <c r="O558" s="5">
        <v>-972.46802643216915</v>
      </c>
      <c r="P558" s="5">
        <v>-895.08891070104482</v>
      </c>
      <c r="Q558" s="5">
        <v>-789.41121065541483</v>
      </c>
      <c r="R558" s="5">
        <v>-847.50557516732499</v>
      </c>
      <c r="S558" s="5">
        <v>-982.15412883649572</v>
      </c>
      <c r="T558" s="5">
        <v>-856.04005203000463</v>
      </c>
      <c r="U558" s="5">
        <v>-911.18173633055483</v>
      </c>
      <c r="V558" s="5">
        <v>-925.08934454136477</v>
      </c>
      <c r="W558" s="5">
        <v>-1007.9588614948498</v>
      </c>
      <c r="X558" s="5">
        <v>-882.72516252511025</v>
      </c>
      <c r="Y558" s="5">
        <v>-975.29246888172543</v>
      </c>
      <c r="Z558" s="5">
        <v>-1072.7022907036303</v>
      </c>
      <c r="AA558" s="5">
        <v>-1242.2272577047706</v>
      </c>
      <c r="AB558" s="5">
        <v>-1738.9743726539602</v>
      </c>
      <c r="AC558" s="5">
        <v>-1732.9620156563399</v>
      </c>
      <c r="AD558" s="5">
        <v>-1829.3716353452446</v>
      </c>
      <c r="AE558" s="5">
        <v>-1763.3557127155855</v>
      </c>
    </row>
    <row r="559" spans="1:31">
      <c r="A559" s="58" t="s">
        <v>137</v>
      </c>
      <c r="B559" s="58" t="s">
        <v>127</v>
      </c>
      <c r="C559" s="57" t="s">
        <v>99</v>
      </c>
      <c r="D559" s="5">
        <v>-0.29951041733999989</v>
      </c>
      <c r="E559" s="5">
        <v>-8.7095525985000005E-2</v>
      </c>
      <c r="F559" s="5">
        <v>-1.0841165119049989</v>
      </c>
      <c r="G559" s="5">
        <v>-2.2234518293600001</v>
      </c>
      <c r="H559" s="5">
        <v>-9.6494208197499596</v>
      </c>
      <c r="I559" s="5">
        <v>-11.98544042676002</v>
      </c>
      <c r="J559" s="5">
        <v>-17.818808282085072</v>
      </c>
      <c r="K559" s="5">
        <v>-22.320259392990053</v>
      </c>
      <c r="L559" s="5">
        <v>-28.894755824705072</v>
      </c>
      <c r="M559" s="5">
        <v>-27.341034502004877</v>
      </c>
      <c r="N559" s="5">
        <v>-38.113895143835087</v>
      </c>
      <c r="O559" s="5">
        <v>-52.116224754430135</v>
      </c>
      <c r="P559" s="5">
        <v>-55.423886450315052</v>
      </c>
      <c r="Q559" s="5">
        <v>-56.961944883855082</v>
      </c>
      <c r="R559" s="5">
        <v>-75.55640228805504</v>
      </c>
      <c r="S559" s="5">
        <v>-98.906323586654693</v>
      </c>
      <c r="T559" s="5">
        <v>-102.08278809712485</v>
      </c>
      <c r="U559" s="5">
        <v>-116.77252737466995</v>
      </c>
      <c r="V559" s="5">
        <v>-138.71279236071484</v>
      </c>
      <c r="W559" s="5">
        <v>-159.17141575920493</v>
      </c>
      <c r="X559" s="5">
        <v>-138.08462981136495</v>
      </c>
      <c r="Y559" s="5">
        <v>-174.70713645680522</v>
      </c>
      <c r="Z559" s="5">
        <v>-217.20722677179549</v>
      </c>
      <c r="AA559" s="5">
        <v>-240.92855585917988</v>
      </c>
      <c r="AB559" s="5">
        <v>-274.15948277905898</v>
      </c>
      <c r="AC559" s="5">
        <v>-274.7727948271102</v>
      </c>
      <c r="AD559" s="5">
        <v>-327.83179004223985</v>
      </c>
      <c r="AE559" s="5">
        <v>-328.35088470389576</v>
      </c>
    </row>
    <row r="560" spans="1:31">
      <c r="A560" s="58" t="s">
        <v>137</v>
      </c>
      <c r="B560" s="58" t="s">
        <v>127</v>
      </c>
      <c r="C560" s="57" t="s">
        <v>100</v>
      </c>
      <c r="D560" s="5">
        <v>-8.9905931718519003</v>
      </c>
      <c r="E560" s="5">
        <v>-11.0991070529571</v>
      </c>
      <c r="F560" s="5">
        <v>-14.092300452595</v>
      </c>
      <c r="G560" s="5">
        <v>-17.651587491091501</v>
      </c>
      <c r="H560" s="5">
        <v>-21.266470663727599</v>
      </c>
      <c r="I560" s="5">
        <v>-24.844815551878899</v>
      </c>
      <c r="J560" s="5">
        <v>-28.916523344822501</v>
      </c>
      <c r="K560" s="5">
        <v>-33.422949870217899</v>
      </c>
      <c r="L560" s="5">
        <v>-38.8844106541843</v>
      </c>
      <c r="M560" s="5">
        <v>-45.180081446496203</v>
      </c>
      <c r="N560" s="5">
        <v>-51.721710221997398</v>
      </c>
      <c r="O560" s="5">
        <v>-58.492701511090999</v>
      </c>
      <c r="P560" s="5">
        <v>-65.036709333302298</v>
      </c>
      <c r="Q560" s="5">
        <v>-70.917398162746906</v>
      </c>
      <c r="R560" s="5">
        <v>-76.525590065592297</v>
      </c>
      <c r="S560" s="5">
        <v>-81.911240568639798</v>
      </c>
      <c r="T560" s="5">
        <v>-87.101563057250004</v>
      </c>
      <c r="U560" s="5">
        <v>-91.7511167577387</v>
      </c>
      <c r="V560" s="5">
        <v>-95.055004214953499</v>
      </c>
      <c r="W560" s="5">
        <v>-98.220408033616394</v>
      </c>
      <c r="X560" s="5">
        <v>-100.184143262265</v>
      </c>
      <c r="Y560" s="5">
        <v>-101.50487792761</v>
      </c>
      <c r="Z560" s="5">
        <v>-102.84692313157301</v>
      </c>
      <c r="AA560" s="5">
        <v>-103.608617372038</v>
      </c>
      <c r="AB560" s="5">
        <v>-104.07363556475801</v>
      </c>
      <c r="AC560" s="5">
        <v>-103.49020009297099</v>
      </c>
      <c r="AD560" s="5">
        <v>-103.036910478547</v>
      </c>
      <c r="AE560" s="5">
        <v>-104.958266879345</v>
      </c>
    </row>
    <row r="562" spans="1:31">
      <c r="A562" s="58" t="s">
        <v>138</v>
      </c>
      <c r="B562" s="58" t="s">
        <v>123</v>
      </c>
      <c r="C562" s="57" t="s">
        <v>80</v>
      </c>
      <c r="D562" s="5">
        <v>35007.323147927418</v>
      </c>
      <c r="E562" s="5">
        <v>33531.937183404356</v>
      </c>
      <c r="F562" s="5">
        <v>32986.475373362649</v>
      </c>
      <c r="G562" s="5">
        <v>26036.870088183863</v>
      </c>
      <c r="H562" s="5">
        <v>21091.467927746431</v>
      </c>
      <c r="I562" s="5">
        <v>19175.149780709358</v>
      </c>
      <c r="J562" s="5">
        <v>18792.178608466078</v>
      </c>
      <c r="K562" s="5">
        <v>20487.759197325977</v>
      </c>
      <c r="L562" s="5">
        <v>21690.746289670926</v>
      </c>
      <c r="M562" s="5">
        <v>20264.979678647742</v>
      </c>
      <c r="N562" s="5">
        <v>21448.351807779254</v>
      </c>
      <c r="O562" s="5">
        <v>21167.337331226907</v>
      </c>
      <c r="P562" s="5">
        <v>8422.6025278218385</v>
      </c>
      <c r="Q562" s="5">
        <v>8752.7719384811771</v>
      </c>
      <c r="R562" s="5">
        <v>8633.623710013997</v>
      </c>
      <c r="S562" s="5">
        <v>8130.8632742553045</v>
      </c>
      <c r="T562" s="5">
        <v>7366.3181958125288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8" t="s">
        <v>138</v>
      </c>
      <c r="B563" s="58" t="s">
        <v>123</v>
      </c>
      <c r="C563" s="57" t="s">
        <v>82</v>
      </c>
      <c r="D563" s="5">
        <v>5.5654023569150004</v>
      </c>
      <c r="E563" s="5">
        <v>2.7395338998950001</v>
      </c>
      <c r="F563" s="5">
        <v>2.3588831300249997</v>
      </c>
      <c r="G563" s="5">
        <v>29.297796260149994</v>
      </c>
      <c r="H563" s="5">
        <v>24.929542415025004</v>
      </c>
      <c r="I563" s="5">
        <v>21.831809074815002</v>
      </c>
      <c r="J563" s="5">
        <v>15.760254514505</v>
      </c>
      <c r="K563" s="5">
        <v>91.020284688764988</v>
      </c>
      <c r="L563" s="5">
        <v>207.6973494487799</v>
      </c>
      <c r="M563" s="5">
        <v>157.70712433494</v>
      </c>
      <c r="N563" s="5">
        <v>392.01964444176497</v>
      </c>
      <c r="O563" s="5">
        <v>531.78029361719973</v>
      </c>
      <c r="P563" s="5">
        <v>946.89627675485997</v>
      </c>
      <c r="Q563" s="5">
        <v>1038.7070284617948</v>
      </c>
      <c r="R563" s="5">
        <v>1451.1155237386943</v>
      </c>
      <c r="S563" s="5">
        <v>1372.5773028460735</v>
      </c>
      <c r="T563" s="5">
        <v>968.81046451061434</v>
      </c>
      <c r="U563" s="5">
        <v>1041.32566628731</v>
      </c>
      <c r="V563" s="5">
        <v>1343.5040074523242</v>
      </c>
      <c r="W563" s="5">
        <v>1346.0759477810343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8" t="s">
        <v>138</v>
      </c>
      <c r="B564" s="58" t="s">
        <v>123</v>
      </c>
      <c r="C564" s="57" t="s">
        <v>83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8" t="s">
        <v>138</v>
      </c>
      <c r="B565" s="58" t="s">
        <v>123</v>
      </c>
      <c r="C565" s="57" t="s">
        <v>84</v>
      </c>
      <c r="D565" s="5">
        <v>0.52806648431500003</v>
      </c>
      <c r="E565" s="5">
        <v>0.7645922662600001</v>
      </c>
      <c r="F565" s="5">
        <v>5.2453763755E-2</v>
      </c>
      <c r="G565" s="5">
        <v>31.768842158399998</v>
      </c>
      <c r="H565" s="5">
        <v>21.255038446559997</v>
      </c>
      <c r="I565" s="5">
        <v>11.309670179155003</v>
      </c>
      <c r="J565" s="5">
        <v>6.551728522865</v>
      </c>
      <c r="K565" s="5">
        <v>37.819677191545004</v>
      </c>
      <c r="L565" s="5">
        <v>80.389047562170006</v>
      </c>
      <c r="M565" s="5">
        <v>125.10665651728002</v>
      </c>
      <c r="N565" s="5">
        <v>53.901081131740007</v>
      </c>
      <c r="O565" s="5">
        <v>132.07934717368499</v>
      </c>
      <c r="P565" s="5">
        <v>165.94742852004998</v>
      </c>
      <c r="Q565" s="5">
        <v>634.35748172445994</v>
      </c>
      <c r="R565" s="5">
        <v>397.42713363713005</v>
      </c>
      <c r="S565" s="5">
        <v>775.3108048775299</v>
      </c>
      <c r="T565" s="5">
        <v>394.71968789815503</v>
      </c>
      <c r="U565" s="5">
        <v>970.87604708664003</v>
      </c>
      <c r="V565" s="5">
        <v>1678.1526949180247</v>
      </c>
      <c r="W565" s="5">
        <v>2189.5448430559545</v>
      </c>
      <c r="X565" s="5">
        <v>3238.3269336857452</v>
      </c>
      <c r="Y565" s="5">
        <v>3400.4833972796205</v>
      </c>
      <c r="Z565" s="5">
        <v>5486.643858743796</v>
      </c>
      <c r="AA565" s="5">
        <v>7239.7949523984671</v>
      </c>
      <c r="AB565" s="5">
        <v>6218.4850634797167</v>
      </c>
      <c r="AC565" s="5">
        <v>9054.2293212352688</v>
      </c>
      <c r="AD565" s="5">
        <v>12970.045521379425</v>
      </c>
      <c r="AE565" s="5">
        <v>8076.9560289567016</v>
      </c>
    </row>
    <row r="566" spans="1:31">
      <c r="A566" s="58" t="s">
        <v>138</v>
      </c>
      <c r="B566" s="58" t="s">
        <v>123</v>
      </c>
      <c r="C566" s="57" t="s">
        <v>85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8" t="s">
        <v>138</v>
      </c>
      <c r="B567" s="58" t="s">
        <v>123</v>
      </c>
      <c r="C567" s="57" t="s">
        <v>86</v>
      </c>
      <c r="D567" s="5">
        <v>4646.3889087872012</v>
      </c>
      <c r="E567" s="5">
        <v>3320.0382297074202</v>
      </c>
      <c r="F567" s="5">
        <v>2194.109262213351</v>
      </c>
      <c r="G567" s="5">
        <v>2920.9123748223546</v>
      </c>
      <c r="H567" s="5">
        <v>2803.5258465918905</v>
      </c>
      <c r="I567" s="5">
        <v>2248.0798967318015</v>
      </c>
      <c r="J567" s="5">
        <v>2058.7490222387596</v>
      </c>
      <c r="K567" s="5">
        <v>2873.5263706964174</v>
      </c>
      <c r="L567" s="5">
        <v>3031.1354185098025</v>
      </c>
      <c r="M567" s="5">
        <v>2729.6396857178852</v>
      </c>
      <c r="N567" s="5">
        <v>2905.4669075647712</v>
      </c>
      <c r="O567" s="5">
        <v>3248.9963677003489</v>
      </c>
      <c r="P567" s="5">
        <v>3762.6934587204933</v>
      </c>
      <c r="Q567" s="5">
        <v>3085.1372538173109</v>
      </c>
      <c r="R567" s="5">
        <v>3879.0114037182921</v>
      </c>
      <c r="S567" s="5">
        <v>3748.6012859765392</v>
      </c>
      <c r="T567" s="5">
        <v>2523.9822661138451</v>
      </c>
      <c r="U567" s="5">
        <v>2589.5462598317945</v>
      </c>
      <c r="V567" s="5">
        <v>2909.028339524582</v>
      </c>
      <c r="W567" s="5">
        <v>2406.3551616053851</v>
      </c>
      <c r="X567" s="5">
        <v>2335.5049977607605</v>
      </c>
      <c r="Y567" s="5">
        <v>3388.2552444260355</v>
      </c>
      <c r="Z567" s="5">
        <v>3372.9959741695125</v>
      </c>
      <c r="AA567" s="5">
        <v>3155.796286459381</v>
      </c>
      <c r="AB567" s="5">
        <v>2945.5289826036114</v>
      </c>
      <c r="AC567" s="5">
        <v>3103.9556034110119</v>
      </c>
      <c r="AD567" s="5">
        <v>2705.4421213386149</v>
      </c>
      <c r="AE567" s="5">
        <v>1646.2401872325286</v>
      </c>
    </row>
    <row r="568" spans="1:31">
      <c r="A568" s="58" t="s">
        <v>138</v>
      </c>
      <c r="B568" s="58" t="s">
        <v>123</v>
      </c>
      <c r="C568" s="57" t="s">
        <v>87</v>
      </c>
      <c r="D568" s="5">
        <v>455.37625568124002</v>
      </c>
      <c r="E568" s="5">
        <v>546.57040473602467</v>
      </c>
      <c r="F568" s="5">
        <v>2726.2482070189935</v>
      </c>
      <c r="G568" s="5">
        <v>3497.1799008896387</v>
      </c>
      <c r="H568" s="5">
        <v>4774.7340624343715</v>
      </c>
      <c r="I568" s="5">
        <v>5458.9451007305979</v>
      </c>
      <c r="J568" s="5">
        <v>5983.5650306369389</v>
      </c>
      <c r="K568" s="5">
        <v>5767.8007475716877</v>
      </c>
      <c r="L568" s="5">
        <v>5745.3531715088757</v>
      </c>
      <c r="M568" s="5">
        <v>5239.6006204985897</v>
      </c>
      <c r="N568" s="5">
        <v>5336.5747480014197</v>
      </c>
      <c r="O568" s="5">
        <v>5761.7132174899198</v>
      </c>
      <c r="P568" s="5">
        <v>8947.9776858510795</v>
      </c>
      <c r="Q568" s="5">
        <v>9001.837888551463</v>
      </c>
      <c r="R568" s="5">
        <v>9645.9586328335354</v>
      </c>
      <c r="S568" s="5">
        <v>9795.9969611346114</v>
      </c>
      <c r="T568" s="5">
        <v>11244.973799604177</v>
      </c>
      <c r="U568" s="5">
        <v>11457.872421795048</v>
      </c>
      <c r="V568" s="5">
        <v>11448.679762469714</v>
      </c>
      <c r="W568" s="5">
        <v>10552.155855701725</v>
      </c>
      <c r="X568" s="5">
        <v>11534.817060508492</v>
      </c>
      <c r="Y568" s="5">
        <v>11141.637638847336</v>
      </c>
      <c r="Z568" s="5">
        <v>10327.027750456473</v>
      </c>
      <c r="AA568" s="5">
        <v>10138.806861056346</v>
      </c>
      <c r="AB568" s="5">
        <v>9367.8770991674446</v>
      </c>
      <c r="AC568" s="5">
        <v>9710.9709583292042</v>
      </c>
      <c r="AD568" s="5">
        <v>9288.8794357720872</v>
      </c>
      <c r="AE568" s="5">
        <v>11020.618126250731</v>
      </c>
    </row>
    <row r="569" spans="1:31">
      <c r="A569" s="58" t="s">
        <v>138</v>
      </c>
      <c r="B569" s="58" t="s">
        <v>123</v>
      </c>
      <c r="C569" s="57" t="s">
        <v>88</v>
      </c>
      <c r="D569" s="5">
        <v>21.557864521329989</v>
      </c>
      <c r="E569" s="5">
        <v>49.034579509959883</v>
      </c>
      <c r="F569" s="5">
        <v>71.662476711345363</v>
      </c>
      <c r="G569" s="5">
        <v>109.90149622226458</v>
      </c>
      <c r="H569" s="5">
        <v>149.0234280367647</v>
      </c>
      <c r="I569" s="5">
        <v>197.49746805277488</v>
      </c>
      <c r="J569" s="5">
        <v>272.94159353520951</v>
      </c>
      <c r="K569" s="5">
        <v>341.76271307609608</v>
      </c>
      <c r="L569" s="5">
        <v>444.78987411381127</v>
      </c>
      <c r="M569" s="5">
        <v>544.00932821433264</v>
      </c>
      <c r="N569" s="5">
        <v>673.62519583159724</v>
      </c>
      <c r="O569" s="5">
        <v>869.12233947897141</v>
      </c>
      <c r="P569" s="5">
        <v>1026.2834567929613</v>
      </c>
      <c r="Q569" s="5">
        <v>1244.3707471172415</v>
      </c>
      <c r="R569" s="5">
        <v>1481.0013646544778</v>
      </c>
      <c r="S569" s="5">
        <v>1724.8714254925253</v>
      </c>
      <c r="T569" s="5">
        <v>1970.1819412414775</v>
      </c>
      <c r="U569" s="5">
        <v>2096.6729242209967</v>
      </c>
      <c r="V569" s="5">
        <v>2383.9861113746106</v>
      </c>
      <c r="W569" s="5">
        <v>2578.9360821549781</v>
      </c>
      <c r="X569" s="5">
        <v>2477.0322797451863</v>
      </c>
      <c r="Y569" s="5">
        <v>2655.6128707591106</v>
      </c>
      <c r="Z569" s="5">
        <v>3173.4168011244606</v>
      </c>
      <c r="AA569" s="5">
        <v>3524.5257844246266</v>
      </c>
      <c r="AB569" s="5">
        <v>4225.3156234969247</v>
      </c>
      <c r="AC569" s="5">
        <v>4500.7505588141648</v>
      </c>
      <c r="AD569" s="5">
        <v>4428.1721581871079</v>
      </c>
      <c r="AE569" s="5">
        <v>4848.7752048709253</v>
      </c>
    </row>
    <row r="570" spans="1:31">
      <c r="A570" s="58" t="s">
        <v>138</v>
      </c>
      <c r="B570" s="58" t="s">
        <v>123</v>
      </c>
      <c r="C570" s="57" t="s">
        <v>89</v>
      </c>
      <c r="D570" s="5">
        <v>109.153686783368</v>
      </c>
      <c r="E570" s="5">
        <v>148.38514332867899</v>
      </c>
      <c r="F570" s="5">
        <v>199.11165854805199</v>
      </c>
      <c r="G570" s="5">
        <v>252.83503195513001</v>
      </c>
      <c r="H570" s="5">
        <v>304.41117414390999</v>
      </c>
      <c r="I570" s="5">
        <v>351.53667057681503</v>
      </c>
      <c r="J570" s="5">
        <v>409.02841622018201</v>
      </c>
      <c r="K570" s="5">
        <v>473.68190284945001</v>
      </c>
      <c r="L570" s="5">
        <v>546.46550938372104</v>
      </c>
      <c r="M570" s="5">
        <v>626.62241858161201</v>
      </c>
      <c r="N570" s="5">
        <v>714.10098495934403</v>
      </c>
      <c r="O570" s="5">
        <v>802.87557749170298</v>
      </c>
      <c r="P570" s="5">
        <v>899.27346047802098</v>
      </c>
      <c r="Q570" s="5">
        <v>975.18523407140799</v>
      </c>
      <c r="R570" s="5">
        <v>1055.26008645912</v>
      </c>
      <c r="S570" s="5">
        <v>1124.0955580561399</v>
      </c>
      <c r="T570" s="5">
        <v>1188.84046790195</v>
      </c>
      <c r="U570" s="5">
        <v>1218.6612264840101</v>
      </c>
      <c r="V570" s="5">
        <v>1257.42586841769</v>
      </c>
      <c r="W570" s="5">
        <v>1276.38110013098</v>
      </c>
      <c r="X570" s="5">
        <v>1289.0266392092501</v>
      </c>
      <c r="Y570" s="5">
        <v>1287.4508408025199</v>
      </c>
      <c r="Z570" s="5">
        <v>1288.5234978148701</v>
      </c>
      <c r="AA570" s="5">
        <v>1297.3295190054801</v>
      </c>
      <c r="AB570" s="5">
        <v>1296.8038442029699</v>
      </c>
      <c r="AC570" s="5">
        <v>1289.64000077936</v>
      </c>
      <c r="AD570" s="5">
        <v>1279.84785142754</v>
      </c>
      <c r="AE570" s="5">
        <v>1304.5456433617601</v>
      </c>
    </row>
    <row r="571" spans="1:31">
      <c r="A571" s="58" t="s">
        <v>138</v>
      </c>
      <c r="B571" s="58" t="s">
        <v>123</v>
      </c>
      <c r="C571" s="57" t="s">
        <v>90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8" t="s">
        <v>138</v>
      </c>
      <c r="B572" s="58" t="s">
        <v>123</v>
      </c>
      <c r="C572" s="57" t="s">
        <v>91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1856.6737315263836</v>
      </c>
      <c r="AE572" s="5">
        <v>1958.5759284198448</v>
      </c>
    </row>
    <row r="573" spans="1:31">
      <c r="A573" s="58" t="s">
        <v>138</v>
      </c>
      <c r="B573" s="58" t="s">
        <v>123</v>
      </c>
      <c r="C573" s="57" t="s">
        <v>92</v>
      </c>
      <c r="D573" s="5">
        <v>7847.2005082305704</v>
      </c>
      <c r="E573" s="5">
        <v>10587.428368397565</v>
      </c>
      <c r="F573" s="5">
        <v>12852.197685985426</v>
      </c>
      <c r="G573" s="5">
        <v>14253.780266542106</v>
      </c>
      <c r="H573" s="5">
        <v>19270.026224902518</v>
      </c>
      <c r="I573" s="5">
        <v>24667.251551545251</v>
      </c>
      <c r="J573" s="5">
        <v>23225.58345955794</v>
      </c>
      <c r="K573" s="5">
        <v>23848.514853621895</v>
      </c>
      <c r="L573" s="5">
        <v>23822.56560626491</v>
      </c>
      <c r="M573" s="5">
        <v>28562.821750317024</v>
      </c>
      <c r="N573" s="5">
        <v>27607.154559622377</v>
      </c>
      <c r="O573" s="5">
        <v>30095.946568954205</v>
      </c>
      <c r="P573" s="5">
        <v>32803.976753048111</v>
      </c>
      <c r="Q573" s="5">
        <v>35739.559442441983</v>
      </c>
      <c r="R573" s="5">
        <v>36819.998847687049</v>
      </c>
      <c r="S573" s="5">
        <v>44405.336984226822</v>
      </c>
      <c r="T573" s="5">
        <v>48407.9139719308</v>
      </c>
      <c r="U573" s="5">
        <v>48994.321404000322</v>
      </c>
      <c r="V573" s="5">
        <v>47599.954154249863</v>
      </c>
      <c r="W573" s="5">
        <v>49088.287474354125</v>
      </c>
      <c r="X573" s="5">
        <v>54048.554870513559</v>
      </c>
      <c r="Y573" s="5">
        <v>52514.997844493024</v>
      </c>
      <c r="Z573" s="5">
        <v>53351.016979826825</v>
      </c>
      <c r="AA573" s="5">
        <v>53997.161100226185</v>
      </c>
      <c r="AB573" s="5">
        <v>58159.718346066664</v>
      </c>
      <c r="AC573" s="5">
        <v>61968.778117957118</v>
      </c>
      <c r="AD573" s="5">
        <v>64379.117771830854</v>
      </c>
      <c r="AE573" s="5">
        <v>68596.62363035795</v>
      </c>
    </row>
    <row r="574" spans="1:31">
      <c r="A574" s="58" t="s">
        <v>138</v>
      </c>
      <c r="B574" s="58" t="s">
        <v>123</v>
      </c>
      <c r="C574" s="57" t="s">
        <v>93</v>
      </c>
      <c r="D574" s="5">
        <v>6276.322999714137</v>
      </c>
      <c r="E574" s="5">
        <v>5608.9393742502898</v>
      </c>
      <c r="F574" s="5">
        <v>6604.3852581704496</v>
      </c>
      <c r="G574" s="5">
        <v>8410.2235338855116</v>
      </c>
      <c r="H574" s="5">
        <v>9046.1684929100811</v>
      </c>
      <c r="I574" s="5">
        <v>10435.200572472562</v>
      </c>
      <c r="J574" s="5">
        <v>14253.681114725036</v>
      </c>
      <c r="K574" s="5">
        <v>14622.251392047763</v>
      </c>
      <c r="L574" s="5">
        <v>14567.306483330871</v>
      </c>
      <c r="M574" s="5">
        <v>13078.07472858986</v>
      </c>
      <c r="N574" s="5">
        <v>13856.698338094897</v>
      </c>
      <c r="O574" s="5">
        <v>15068.733236540069</v>
      </c>
      <c r="P574" s="5">
        <v>18130.985525882566</v>
      </c>
      <c r="Q574" s="5">
        <v>20271.811522630709</v>
      </c>
      <c r="R574" s="5">
        <v>20008.222787818031</v>
      </c>
      <c r="S574" s="5">
        <v>18806.016990298776</v>
      </c>
      <c r="T574" s="5">
        <v>22122.565212422323</v>
      </c>
      <c r="U574" s="5">
        <v>22978.800352100207</v>
      </c>
      <c r="V574" s="5">
        <v>23396.042168537166</v>
      </c>
      <c r="W574" s="5">
        <v>25096.354496594853</v>
      </c>
      <c r="X574" s="5">
        <v>24747.060254150922</v>
      </c>
      <c r="Y574" s="5">
        <v>25836.987025399481</v>
      </c>
      <c r="Z574" s="5">
        <v>29683.277307792443</v>
      </c>
      <c r="AA574" s="5">
        <v>31086.509543940956</v>
      </c>
      <c r="AB574" s="5">
        <v>32189.68449304617</v>
      </c>
      <c r="AC574" s="5">
        <v>37328.844701202288</v>
      </c>
      <c r="AD574" s="5">
        <v>40477.375157673887</v>
      </c>
      <c r="AE574" s="5">
        <v>43246.603106164221</v>
      </c>
    </row>
    <row r="575" spans="1:31">
      <c r="A575" s="58" t="s">
        <v>138</v>
      </c>
      <c r="B575" s="58" t="s">
        <v>123</v>
      </c>
      <c r="C575" s="57" t="s">
        <v>94</v>
      </c>
      <c r="D575" s="5">
        <v>8139.1548438</v>
      </c>
      <c r="E575" s="5">
        <v>8882.7313732000002</v>
      </c>
      <c r="F575" s="5">
        <v>9628.2582760000005</v>
      </c>
      <c r="G575" s="5">
        <v>10400.694461999999</v>
      </c>
      <c r="H575" s="5">
        <v>11195.222808999999</v>
      </c>
      <c r="I575" s="5">
        <v>11937.635863</v>
      </c>
      <c r="J575" s="5">
        <v>12614.640619</v>
      </c>
      <c r="K575" s="5">
        <v>13269.92916</v>
      </c>
      <c r="L575" s="5">
        <v>14022.373972000001</v>
      </c>
      <c r="M575" s="5">
        <v>14781.500964999999</v>
      </c>
      <c r="N575" s="5">
        <v>15535.783844</v>
      </c>
      <c r="O575" s="5">
        <v>16283.612619000001</v>
      </c>
      <c r="P575" s="5">
        <v>17035.748406999999</v>
      </c>
      <c r="Q575" s="5">
        <v>17688.295297999997</v>
      </c>
      <c r="R575" s="5">
        <v>18320.707981</v>
      </c>
      <c r="S575" s="5">
        <v>18945.130553000003</v>
      </c>
      <c r="T575" s="5">
        <v>19597.658640000001</v>
      </c>
      <c r="U575" s="5">
        <v>20144.883444999999</v>
      </c>
      <c r="V575" s="5">
        <v>20672.349670999996</v>
      </c>
      <c r="W575" s="5">
        <v>21218.487286</v>
      </c>
      <c r="X575" s="5">
        <v>21830.769661999999</v>
      </c>
      <c r="Y575" s="5">
        <v>22427.023678999998</v>
      </c>
      <c r="Z575" s="5">
        <v>23119.132570000002</v>
      </c>
      <c r="AA575" s="5">
        <v>23855.187782000001</v>
      </c>
      <c r="AB575" s="5">
        <v>24648.547572000003</v>
      </c>
      <c r="AC575" s="5">
        <v>25343.553103999999</v>
      </c>
      <c r="AD575" s="5">
        <v>26044.154151999999</v>
      </c>
      <c r="AE575" s="5">
        <v>26044.154151999999</v>
      </c>
    </row>
    <row r="576" spans="1:31">
      <c r="A576" s="58" t="s">
        <v>138</v>
      </c>
      <c r="B576" s="58" t="s">
        <v>123</v>
      </c>
      <c r="C576" s="57" t="s">
        <v>96</v>
      </c>
      <c r="D576" s="5">
        <v>0</v>
      </c>
      <c r="E576" s="5">
        <v>0</v>
      </c>
      <c r="F576" s="5">
        <v>0</v>
      </c>
      <c r="G576" s="5">
        <v>1.0588613874150001</v>
      </c>
      <c r="H576" s="5">
        <v>0.20461859928000001</v>
      </c>
      <c r="I576" s="5">
        <v>0</v>
      </c>
      <c r="J576" s="5">
        <v>0</v>
      </c>
      <c r="K576" s="5">
        <v>0.21253208461500001</v>
      </c>
      <c r="L576" s="5">
        <v>0</v>
      </c>
      <c r="M576" s="5">
        <v>2.0146256490700001</v>
      </c>
      <c r="N576" s="5">
        <v>0</v>
      </c>
      <c r="O576" s="5">
        <v>1.18836559681</v>
      </c>
      <c r="P576" s="5">
        <v>0.5278641528450001</v>
      </c>
      <c r="Q576" s="5">
        <v>1.01460687926</v>
      </c>
      <c r="R576" s="5">
        <v>3.505602449395</v>
      </c>
      <c r="S576" s="5">
        <v>0.30387280184499998</v>
      </c>
      <c r="T576" s="5">
        <v>0.44473270578500002</v>
      </c>
      <c r="U576" s="5">
        <v>0</v>
      </c>
      <c r="V576" s="5">
        <v>0.79276892794000009</v>
      </c>
      <c r="W576" s="5">
        <v>3.0329544043499999</v>
      </c>
      <c r="X576" s="5">
        <v>2.9374837180249997</v>
      </c>
      <c r="Y576" s="5">
        <v>0</v>
      </c>
      <c r="Z576" s="5">
        <v>2.6838001032500003</v>
      </c>
      <c r="AA576" s="5">
        <v>2.3080680887950003</v>
      </c>
      <c r="AB576" s="5">
        <v>17.202824161255002</v>
      </c>
      <c r="AC576" s="5">
        <v>15.063841675325001</v>
      </c>
      <c r="AD576" s="5">
        <v>98.030098625065051</v>
      </c>
      <c r="AE576" s="5">
        <v>61.525948740975004</v>
      </c>
    </row>
    <row r="577" spans="1:31">
      <c r="A577" s="58" t="s">
        <v>138</v>
      </c>
      <c r="B577" s="58" t="s">
        <v>123</v>
      </c>
      <c r="C577" s="57" t="s">
        <v>98</v>
      </c>
      <c r="D577" s="5">
        <v>-1333.1317617191344</v>
      </c>
      <c r="E577" s="5">
        <v>-1814.0207099409681</v>
      </c>
      <c r="F577" s="5">
        <v>-4501.2503412606038</v>
      </c>
      <c r="G577" s="5">
        <v>-5237.1447743073077</v>
      </c>
      <c r="H577" s="5">
        <v>-6815.6619002581137</v>
      </c>
      <c r="I577" s="5">
        <v>-7927.1190733390358</v>
      </c>
      <c r="J577" s="5">
        <v>-9014.6730117005973</v>
      </c>
      <c r="K577" s="5">
        <v>-8472.1523078006285</v>
      </c>
      <c r="L577" s="5">
        <v>-8386.4701790666441</v>
      </c>
      <c r="M577" s="5">
        <v>-7599.7935429961326</v>
      </c>
      <c r="N577" s="5">
        <v>-7764.0303486374614</v>
      </c>
      <c r="O577" s="5">
        <v>-8533.5097288873803</v>
      </c>
      <c r="P577" s="5">
        <v>-12395.56872986171</v>
      </c>
      <c r="Q577" s="5">
        <v>-12633.873650885969</v>
      </c>
      <c r="R577" s="5">
        <v>-13650.060871806665</v>
      </c>
      <c r="S577" s="5">
        <v>-13481.749653110401</v>
      </c>
      <c r="T577" s="5">
        <v>-15685.285836725634</v>
      </c>
      <c r="U577" s="5">
        <v>-15914.699394684443</v>
      </c>
      <c r="V577" s="5">
        <v>-15850.419571677205</v>
      </c>
      <c r="W577" s="5">
        <v>-14594.746862218108</v>
      </c>
      <c r="X577" s="5">
        <v>-16039.612334395239</v>
      </c>
      <c r="Y577" s="5">
        <v>-14982.58160801041</v>
      </c>
      <c r="Z577" s="5">
        <v>-14230.951365754285</v>
      </c>
      <c r="AA577" s="5">
        <v>-14305.843427548762</v>
      </c>
      <c r="AB577" s="5">
        <v>-13050.893658344532</v>
      </c>
      <c r="AC577" s="5">
        <v>-14139.895543325894</v>
      </c>
      <c r="AD577" s="5">
        <v>-13091.438766884801</v>
      </c>
      <c r="AE577" s="5">
        <v>-15692.896905577472</v>
      </c>
    </row>
    <row r="578" spans="1:31">
      <c r="A578" s="58" t="s">
        <v>138</v>
      </c>
      <c r="B578" s="58" t="s">
        <v>123</v>
      </c>
      <c r="C578" s="57" t="s">
        <v>99</v>
      </c>
      <c r="D578" s="5">
        <v>-25.359687420455057</v>
      </c>
      <c r="E578" s="5">
        <v>-57.682040255849898</v>
      </c>
      <c r="F578" s="5">
        <v>-84.300465258890014</v>
      </c>
      <c r="G578" s="5">
        <v>-129.28310169711455</v>
      </c>
      <c r="H578" s="5">
        <v>-175.30435584898018</v>
      </c>
      <c r="I578" s="5">
        <v>-232.3270030400945</v>
      </c>
      <c r="J578" s="5">
        <v>-321.0760272361897</v>
      </c>
      <c r="K578" s="5">
        <v>-406.78057247797079</v>
      </c>
      <c r="L578" s="5">
        <v>-535.01190541198514</v>
      </c>
      <c r="M578" s="5">
        <v>-656.23828320244934</v>
      </c>
      <c r="N578" s="5">
        <v>-821.09624699437813</v>
      </c>
      <c r="O578" s="5">
        <v>-1064.9426656359983</v>
      </c>
      <c r="P578" s="5">
        <v>-1263.7816451654603</v>
      </c>
      <c r="Q578" s="5">
        <v>-1539.2079298781732</v>
      </c>
      <c r="R578" s="5">
        <v>-1846.9737370421544</v>
      </c>
      <c r="S578" s="5">
        <v>-2152.6639739447469</v>
      </c>
      <c r="T578" s="5">
        <v>-2475.7440697358252</v>
      </c>
      <c r="U578" s="5">
        <v>-2644.2147400400968</v>
      </c>
      <c r="V578" s="5">
        <v>-3013.0099482975093</v>
      </c>
      <c r="W578" s="5">
        <v>-3274.8127763102475</v>
      </c>
      <c r="X578" s="5">
        <v>-3137.0993268611978</v>
      </c>
      <c r="Y578" s="5">
        <v>-3364.21845748328</v>
      </c>
      <c r="Z578" s="5">
        <v>-4056.2451702048834</v>
      </c>
      <c r="AA578" s="5">
        <v>-4551.0173948954889</v>
      </c>
      <c r="AB578" s="5">
        <v>-5438.4593580500805</v>
      </c>
      <c r="AC578" s="5">
        <v>-5845.863835884069</v>
      </c>
      <c r="AD578" s="5">
        <v>-5711.0538828776371</v>
      </c>
      <c r="AE578" s="5">
        <v>-6292.4718293489605</v>
      </c>
    </row>
    <row r="579" spans="1:31">
      <c r="A579" s="58" t="s">
        <v>138</v>
      </c>
      <c r="B579" s="58" t="s">
        <v>123</v>
      </c>
      <c r="C579" s="57" t="s">
        <v>100</v>
      </c>
      <c r="D579" s="5">
        <v>-129.609394493183</v>
      </c>
      <c r="E579" s="5">
        <v>-176.26486277726801</v>
      </c>
      <c r="F579" s="5">
        <v>-236.98169173480301</v>
      </c>
      <c r="G579" s="5">
        <v>-299.93668678168501</v>
      </c>
      <c r="H579" s="5">
        <v>-361.39073377375303</v>
      </c>
      <c r="I579" s="5">
        <v>-417.27497454974002</v>
      </c>
      <c r="J579" s="5">
        <v>-487.00754329262901</v>
      </c>
      <c r="K579" s="5">
        <v>-562.42779381443302</v>
      </c>
      <c r="L579" s="5">
        <v>-649.30317348466497</v>
      </c>
      <c r="M579" s="5">
        <v>-743.974255468867</v>
      </c>
      <c r="N579" s="5">
        <v>-847.47754387429404</v>
      </c>
      <c r="O579" s="5">
        <v>-953.09923849963195</v>
      </c>
      <c r="P579" s="5">
        <v>-1069.5127141851201</v>
      </c>
      <c r="Q579" s="5">
        <v>-1160.14257351474</v>
      </c>
      <c r="R579" s="5">
        <v>-1250.96820917428</v>
      </c>
      <c r="S579" s="5">
        <v>-1334.0290021644601</v>
      </c>
      <c r="T579" s="5">
        <v>-1409.4739798927301</v>
      </c>
      <c r="U579" s="5">
        <v>-1452.40841021442</v>
      </c>
      <c r="V579" s="5">
        <v>-1492.18368940446</v>
      </c>
      <c r="W579" s="5">
        <v>-1518.40404863454</v>
      </c>
      <c r="X579" s="5">
        <v>-1526.64009206064</v>
      </c>
      <c r="Y579" s="5">
        <v>-1527.8816031439301</v>
      </c>
      <c r="Z579" s="5">
        <v>-1529.52920646332</v>
      </c>
      <c r="AA579" s="5">
        <v>-1544.80678713356</v>
      </c>
      <c r="AB579" s="5">
        <v>-1540.06431819107</v>
      </c>
      <c r="AC579" s="5">
        <v>-1528.9892121376699</v>
      </c>
      <c r="AD579" s="5">
        <v>-1518.8044877457301</v>
      </c>
      <c r="AE579" s="5">
        <v>-1547.4707571706101</v>
      </c>
    </row>
    <row r="581" spans="1:31">
      <c r="A581" s="58" t="s">
        <v>138</v>
      </c>
      <c r="B581" s="58" t="s">
        <v>124</v>
      </c>
      <c r="C581" s="57" t="s">
        <v>80</v>
      </c>
      <c r="D581" s="5">
        <v>42453.666237131038</v>
      </c>
      <c r="E581" s="5">
        <v>39863.163986242755</v>
      </c>
      <c r="F581" s="5">
        <v>36445.193113378402</v>
      </c>
      <c r="G581" s="5">
        <v>38026.829646591556</v>
      </c>
      <c r="H581" s="5">
        <v>37384.688012376886</v>
      </c>
      <c r="I581" s="5">
        <v>38697.740328763459</v>
      </c>
      <c r="J581" s="5">
        <v>38172.65064742176</v>
      </c>
      <c r="K581" s="5">
        <v>34807.797693819877</v>
      </c>
      <c r="L581" s="5">
        <v>36209.825115189124</v>
      </c>
      <c r="M581" s="5">
        <v>36198.274850074195</v>
      </c>
      <c r="N581" s="5">
        <v>35764.777376084538</v>
      </c>
      <c r="O581" s="5">
        <v>34860.485800387331</v>
      </c>
      <c r="P581" s="5">
        <v>26811.29837612906</v>
      </c>
      <c r="Q581" s="5">
        <v>27776.595501197891</v>
      </c>
      <c r="R581" s="5">
        <v>24760.908270851138</v>
      </c>
      <c r="S581" s="5">
        <v>24383.620154516815</v>
      </c>
      <c r="T581" s="5">
        <v>22946.387373345678</v>
      </c>
      <c r="U581" s="5">
        <v>22830.594600974458</v>
      </c>
      <c r="V581" s="5">
        <v>23167.441880536666</v>
      </c>
      <c r="W581" s="5">
        <v>14454.452910052336</v>
      </c>
      <c r="X581" s="5">
        <v>14594.972686711302</v>
      </c>
      <c r="Y581" s="5">
        <v>13035.39559926722</v>
      </c>
      <c r="Z581" s="5">
        <v>11251.693941119636</v>
      </c>
      <c r="AA581" s="5">
        <v>9424.261699313427</v>
      </c>
      <c r="AB581" s="5">
        <v>9229.1066791244921</v>
      </c>
      <c r="AC581" s="5">
        <v>9309.0370611030321</v>
      </c>
      <c r="AD581" s="5">
        <v>9256.840313119621</v>
      </c>
      <c r="AE581" s="5">
        <v>8937.6414629850897</v>
      </c>
    </row>
    <row r="582" spans="1:31">
      <c r="A582" s="58" t="s">
        <v>138</v>
      </c>
      <c r="B582" s="58" t="s">
        <v>124</v>
      </c>
      <c r="C582" s="57" t="s">
        <v>82</v>
      </c>
      <c r="D582" s="5">
        <v>971.94498526898826</v>
      </c>
      <c r="E582" s="5">
        <v>969.40311726338825</v>
      </c>
      <c r="F582" s="5">
        <v>974.35599105873325</v>
      </c>
      <c r="G582" s="5">
        <v>986.73668631585815</v>
      </c>
      <c r="H582" s="5">
        <v>1018.1171448861031</v>
      </c>
      <c r="I582" s="5">
        <v>995.99276249782326</v>
      </c>
      <c r="J582" s="5">
        <v>985.78778301282318</v>
      </c>
      <c r="K582" s="5">
        <v>1270.2324837878127</v>
      </c>
      <c r="L582" s="5">
        <v>1396.3504247125582</v>
      </c>
      <c r="M582" s="5">
        <v>1462.5599323966183</v>
      </c>
      <c r="N582" s="5">
        <v>1605.3577938012131</v>
      </c>
      <c r="O582" s="5">
        <v>2126.4654290304225</v>
      </c>
      <c r="P582" s="5">
        <v>3207.2980683441137</v>
      </c>
      <c r="Q582" s="5">
        <v>3108.7073816399125</v>
      </c>
      <c r="R582" s="5">
        <v>3640.2868952465278</v>
      </c>
      <c r="S582" s="5">
        <v>3758.2446223437569</v>
      </c>
      <c r="T582" s="5">
        <v>2727.3585042831919</v>
      </c>
      <c r="U582" s="5">
        <v>2595.7892743942721</v>
      </c>
      <c r="V582" s="5">
        <v>3205.1695906625423</v>
      </c>
      <c r="W582" s="5">
        <v>3211.4455300732411</v>
      </c>
      <c r="X582" s="5">
        <v>3729.0288684524407</v>
      </c>
      <c r="Y582" s="5">
        <v>3631.5634873262961</v>
      </c>
      <c r="Z582" s="5">
        <v>442.51595219176488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8" t="s">
        <v>138</v>
      </c>
      <c r="B583" s="58" t="s">
        <v>124</v>
      </c>
      <c r="C583" s="57" t="s">
        <v>83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8" t="s">
        <v>138</v>
      </c>
      <c r="B584" s="58" t="s">
        <v>124</v>
      </c>
      <c r="C584" s="57" t="s">
        <v>84</v>
      </c>
      <c r="D584" s="5">
        <v>0</v>
      </c>
      <c r="E584" s="5">
        <v>0</v>
      </c>
      <c r="F584" s="5">
        <v>1.4619551769999999E-2</v>
      </c>
      <c r="G584" s="5">
        <v>0.45140847827500002</v>
      </c>
      <c r="H584" s="5">
        <v>1.3172640303949998</v>
      </c>
      <c r="I584" s="5">
        <v>2.4823965403699999</v>
      </c>
      <c r="J584" s="5">
        <v>0</v>
      </c>
      <c r="K584" s="5">
        <v>23.494371013529999</v>
      </c>
      <c r="L584" s="5">
        <v>18.380880318949998</v>
      </c>
      <c r="M584" s="5">
        <v>39.286728375345007</v>
      </c>
      <c r="N584" s="5">
        <v>19.469440994779998</v>
      </c>
      <c r="O584" s="5">
        <v>62.354666188329993</v>
      </c>
      <c r="P584" s="5">
        <v>95.123054439494993</v>
      </c>
      <c r="Q584" s="5">
        <v>486.80687531189994</v>
      </c>
      <c r="R584" s="5">
        <v>697.36011099510017</v>
      </c>
      <c r="S584" s="5">
        <v>719.2658812824352</v>
      </c>
      <c r="T584" s="5">
        <v>451.24701823434003</v>
      </c>
      <c r="U584" s="5">
        <v>621.84626854672501</v>
      </c>
      <c r="V584" s="5">
        <v>1151.6223281753</v>
      </c>
      <c r="W584" s="5">
        <v>1578.1993116912195</v>
      </c>
      <c r="X584" s="5">
        <v>2606.3187796401053</v>
      </c>
      <c r="Y584" s="5">
        <v>1750.7184441984891</v>
      </c>
      <c r="Z584" s="5">
        <v>2391.0786536464857</v>
      </c>
      <c r="AA584" s="5">
        <v>2673.556063689507</v>
      </c>
      <c r="AB584" s="5">
        <v>1934.6896265438149</v>
      </c>
      <c r="AC584" s="5">
        <v>2646.1029260995961</v>
      </c>
      <c r="AD584" s="5">
        <v>4563.2704712032728</v>
      </c>
      <c r="AE584" s="5">
        <v>3506.9957804701548</v>
      </c>
    </row>
    <row r="585" spans="1:31">
      <c r="A585" s="58" t="s">
        <v>138</v>
      </c>
      <c r="B585" s="58" t="s">
        <v>124</v>
      </c>
      <c r="C585" s="57" t="s">
        <v>85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8" t="s">
        <v>138</v>
      </c>
      <c r="B586" s="58" t="s">
        <v>124</v>
      </c>
      <c r="C586" s="57" t="s">
        <v>86</v>
      </c>
      <c r="D586" s="5">
        <v>213.04516874985956</v>
      </c>
      <c r="E586" s="5">
        <v>251.42043874989986</v>
      </c>
      <c r="F586" s="5">
        <v>199.22103999989963</v>
      </c>
      <c r="G586" s="5">
        <v>126.74201749995497</v>
      </c>
      <c r="H586" s="5">
        <v>180.51341749997476</v>
      </c>
      <c r="I586" s="5">
        <v>184.41773249998977</v>
      </c>
      <c r="J586" s="5">
        <v>308.66522999997494</v>
      </c>
      <c r="K586" s="5">
        <v>160.58270250002494</v>
      </c>
      <c r="L586" s="5">
        <v>280.02974124997496</v>
      </c>
      <c r="M586" s="5">
        <v>299.18001999994999</v>
      </c>
      <c r="N586" s="5">
        <v>248.91692374993994</v>
      </c>
      <c r="O586" s="5">
        <v>213.04516874999482</v>
      </c>
      <c r="P586" s="5">
        <v>251.42043875000485</v>
      </c>
      <c r="Q586" s="5">
        <v>199.22103999997489</v>
      </c>
      <c r="R586" s="5">
        <v>54.607374999955006</v>
      </c>
      <c r="S586" s="5">
        <v>64.035429999979982</v>
      </c>
      <c r="T586" s="5">
        <v>77.214287499959937</v>
      </c>
      <c r="U586" s="5">
        <v>166.56127999995994</v>
      </c>
      <c r="V586" s="5">
        <v>81.759812499944971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8" t="s">
        <v>138</v>
      </c>
      <c r="B587" s="58" t="s">
        <v>124</v>
      </c>
      <c r="C587" s="57" t="s">
        <v>87</v>
      </c>
      <c r="D587" s="5">
        <v>783.21960609187579</v>
      </c>
      <c r="E587" s="5">
        <v>1119.6573045752914</v>
      </c>
      <c r="F587" s="5">
        <v>1392.1339261087669</v>
      </c>
      <c r="G587" s="5">
        <v>1396.8780211091857</v>
      </c>
      <c r="H587" s="5">
        <v>1337.6485479525018</v>
      </c>
      <c r="I587" s="5">
        <v>1601.7571474179376</v>
      </c>
      <c r="J587" s="5">
        <v>1663.0252334950553</v>
      </c>
      <c r="K587" s="5">
        <v>1557.3211796269179</v>
      </c>
      <c r="L587" s="5">
        <v>1508.317190974215</v>
      </c>
      <c r="M587" s="5">
        <v>1227.9551674271493</v>
      </c>
      <c r="N587" s="5">
        <v>1303.2347332284144</v>
      </c>
      <c r="O587" s="5">
        <v>1412.2223712068553</v>
      </c>
      <c r="P587" s="5">
        <v>2787.5099311066715</v>
      </c>
      <c r="Q587" s="5">
        <v>2804.9999931235861</v>
      </c>
      <c r="R587" s="5">
        <v>4098.492300869867</v>
      </c>
      <c r="S587" s="5">
        <v>4193.5098208327072</v>
      </c>
      <c r="T587" s="5">
        <v>4710.3100070499559</v>
      </c>
      <c r="U587" s="5">
        <v>5367.6453466658086</v>
      </c>
      <c r="V587" s="5">
        <v>5607.7132365748421</v>
      </c>
      <c r="W587" s="5">
        <v>5693.4936297855656</v>
      </c>
      <c r="X587" s="5">
        <v>5004.0039762702645</v>
      </c>
      <c r="Y587" s="5">
        <v>5201.2242492405039</v>
      </c>
      <c r="Z587" s="5">
        <v>7892.6915541657563</v>
      </c>
      <c r="AA587" s="5">
        <v>10401.766459908538</v>
      </c>
      <c r="AB587" s="5">
        <v>12939.945243897315</v>
      </c>
      <c r="AC587" s="5">
        <v>17704.229782209561</v>
      </c>
      <c r="AD587" s="5">
        <v>19638.146861465179</v>
      </c>
      <c r="AE587" s="5">
        <v>20290.03463926123</v>
      </c>
    </row>
    <row r="588" spans="1:31">
      <c r="A588" s="58" t="s">
        <v>138</v>
      </c>
      <c r="B588" s="58" t="s">
        <v>124</v>
      </c>
      <c r="C588" s="57" t="s">
        <v>88</v>
      </c>
      <c r="D588" s="5">
        <v>11.18187503380503</v>
      </c>
      <c r="E588" s="5">
        <v>31.603557731465035</v>
      </c>
      <c r="F588" s="5">
        <v>47.228949123900215</v>
      </c>
      <c r="G588" s="5">
        <v>77.482371308614944</v>
      </c>
      <c r="H588" s="5">
        <v>123.84880650524985</v>
      </c>
      <c r="I588" s="5">
        <v>182.94765864412983</v>
      </c>
      <c r="J588" s="5">
        <v>259.2521045465603</v>
      </c>
      <c r="K588" s="5">
        <v>187.69588082060397</v>
      </c>
      <c r="L588" s="5">
        <v>265.75677657751072</v>
      </c>
      <c r="M588" s="5">
        <v>334.73465443371049</v>
      </c>
      <c r="N588" s="5">
        <v>443.06811401107097</v>
      </c>
      <c r="O588" s="5">
        <v>576.27119158943367</v>
      </c>
      <c r="P588" s="5">
        <v>712.29682941794249</v>
      </c>
      <c r="Q588" s="5">
        <v>845.88871446533665</v>
      </c>
      <c r="R588" s="5">
        <v>1012.4344980518676</v>
      </c>
      <c r="S588" s="5">
        <v>1204.7261521122314</v>
      </c>
      <c r="T588" s="5">
        <v>1357.1200741472235</v>
      </c>
      <c r="U588" s="5">
        <v>1514.674505412826</v>
      </c>
      <c r="V588" s="5">
        <v>1770.6786226009549</v>
      </c>
      <c r="W588" s="5">
        <v>1958.3055040144045</v>
      </c>
      <c r="X588" s="5">
        <v>2020.3684653709588</v>
      </c>
      <c r="Y588" s="5">
        <v>2255.467518925353</v>
      </c>
      <c r="Z588" s="5">
        <v>2478.7170492223413</v>
      </c>
      <c r="AA588" s="5">
        <v>2855.9829239872734</v>
      </c>
      <c r="AB588" s="5">
        <v>3094.0056743099785</v>
      </c>
      <c r="AC588" s="5">
        <v>3349.565411054547</v>
      </c>
      <c r="AD588" s="5">
        <v>3540.1779539436375</v>
      </c>
      <c r="AE588" s="5">
        <v>3653.2615182233794</v>
      </c>
    </row>
    <row r="589" spans="1:31">
      <c r="A589" s="58" t="s">
        <v>138</v>
      </c>
      <c r="B589" s="58" t="s">
        <v>124</v>
      </c>
      <c r="C589" s="57" t="s">
        <v>89</v>
      </c>
      <c r="D589" s="5">
        <v>63.824008213021997</v>
      </c>
      <c r="E589" s="5">
        <v>79.063171663566706</v>
      </c>
      <c r="F589" s="5">
        <v>101.887320505342</v>
      </c>
      <c r="G589" s="5">
        <v>133.158772546666</v>
      </c>
      <c r="H589" s="5">
        <v>169.227310946969</v>
      </c>
      <c r="I589" s="5">
        <v>206.738543574396</v>
      </c>
      <c r="J589" s="5">
        <v>250.67950244750099</v>
      </c>
      <c r="K589" s="5">
        <v>299.25516716737002</v>
      </c>
      <c r="L589" s="5">
        <v>369.13523016461897</v>
      </c>
      <c r="M589" s="5">
        <v>460.54711567596598</v>
      </c>
      <c r="N589" s="5">
        <v>558.56176802077596</v>
      </c>
      <c r="O589" s="5">
        <v>654.24183828778303</v>
      </c>
      <c r="P589" s="5">
        <v>751.02435044482604</v>
      </c>
      <c r="Q589" s="5">
        <v>832.06933290236304</v>
      </c>
      <c r="R589" s="5">
        <v>916.69437511486103</v>
      </c>
      <c r="S589" s="5">
        <v>990.27732281968099</v>
      </c>
      <c r="T589" s="5">
        <v>1065.7455336023299</v>
      </c>
      <c r="U589" s="5">
        <v>1121.36062064506</v>
      </c>
      <c r="V589" s="5">
        <v>1186.4172322864899</v>
      </c>
      <c r="W589" s="5">
        <v>1243.2026816129201</v>
      </c>
      <c r="X589" s="5">
        <v>1294.4852082602499</v>
      </c>
      <c r="Y589" s="5">
        <v>1323.8612771321</v>
      </c>
      <c r="Z589" s="5">
        <v>1341.6137193331899</v>
      </c>
      <c r="AA589" s="5">
        <v>1355.08221580293</v>
      </c>
      <c r="AB589" s="5">
        <v>1355.3684737875799</v>
      </c>
      <c r="AC589" s="5">
        <v>1343.9632981981299</v>
      </c>
      <c r="AD589" s="5">
        <v>1328.9268256233499</v>
      </c>
      <c r="AE589" s="5">
        <v>1352.07169661226</v>
      </c>
    </row>
    <row r="590" spans="1:31">
      <c r="A590" s="58" t="s">
        <v>138</v>
      </c>
      <c r="B590" s="58" t="s">
        <v>124</v>
      </c>
      <c r="C590" s="57" t="s">
        <v>90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8" t="s">
        <v>138</v>
      </c>
      <c r="B591" s="58" t="s">
        <v>124</v>
      </c>
      <c r="C591" s="57" t="s">
        <v>91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8" t="s">
        <v>138</v>
      </c>
      <c r="B592" s="58" t="s">
        <v>124</v>
      </c>
      <c r="C592" s="57" t="s">
        <v>92</v>
      </c>
      <c r="D592" s="5">
        <v>2918.492546410796</v>
      </c>
      <c r="E592" s="5">
        <v>5041.3519860789129</v>
      </c>
      <c r="F592" s="5">
        <v>5607.6302934498826</v>
      </c>
      <c r="G592" s="5">
        <v>6880.5865266753326</v>
      </c>
      <c r="H592" s="5">
        <v>8539.5021743712641</v>
      </c>
      <c r="I592" s="5">
        <v>9935.5415696875352</v>
      </c>
      <c r="J592" s="5">
        <v>11231.171871102109</v>
      </c>
      <c r="K592" s="5">
        <v>11271.510723442712</v>
      </c>
      <c r="L592" s="5">
        <v>12169.41761044769</v>
      </c>
      <c r="M592" s="5">
        <v>13425.029849339859</v>
      </c>
      <c r="N592" s="5">
        <v>17498.920834882967</v>
      </c>
      <c r="O592" s="5">
        <v>21231.878258675195</v>
      </c>
      <c r="P592" s="5">
        <v>30714.593443287624</v>
      </c>
      <c r="Q592" s="5">
        <v>31378.540540010392</v>
      </c>
      <c r="R592" s="5">
        <v>30417.525340766289</v>
      </c>
      <c r="S592" s="5">
        <v>31334.18413790367</v>
      </c>
      <c r="T592" s="5">
        <v>33270.603380022359</v>
      </c>
      <c r="U592" s="5">
        <v>36026.227601615319</v>
      </c>
      <c r="V592" s="5">
        <v>32428.921141700317</v>
      </c>
      <c r="W592" s="5">
        <v>42008.782366671257</v>
      </c>
      <c r="X592" s="5">
        <v>44405.520331213695</v>
      </c>
      <c r="Y592" s="5">
        <v>44489.351777933523</v>
      </c>
      <c r="Z592" s="5">
        <v>47573.153373947891</v>
      </c>
      <c r="AA592" s="5">
        <v>48675.175956453728</v>
      </c>
      <c r="AB592" s="5">
        <v>54589.324663745079</v>
      </c>
      <c r="AC592" s="5">
        <v>61237.688015565516</v>
      </c>
      <c r="AD592" s="5">
        <v>64391.963879903225</v>
      </c>
      <c r="AE592" s="5">
        <v>65068.887535374932</v>
      </c>
    </row>
    <row r="593" spans="1:31">
      <c r="A593" s="58" t="s">
        <v>138</v>
      </c>
      <c r="B593" s="58" t="s">
        <v>124</v>
      </c>
      <c r="C593" s="57" t="s">
        <v>93</v>
      </c>
      <c r="D593" s="5">
        <v>6564.161409721095</v>
      </c>
      <c r="E593" s="5">
        <v>6831.3059796535599</v>
      </c>
      <c r="F593" s="5">
        <v>7342.6658644979634</v>
      </c>
      <c r="G593" s="5">
        <v>7315.4528905390434</v>
      </c>
      <c r="H593" s="5">
        <v>6857.827770467411</v>
      </c>
      <c r="I593" s="5">
        <v>6826.2192608559508</v>
      </c>
      <c r="J593" s="5">
        <v>6824.1804720684249</v>
      </c>
      <c r="K593" s="5">
        <v>7082.7009436261451</v>
      </c>
      <c r="L593" s="5">
        <v>7031.3174231340363</v>
      </c>
      <c r="M593" s="5">
        <v>6302.7301092273628</v>
      </c>
      <c r="N593" s="5">
        <v>6902.0363884902481</v>
      </c>
      <c r="O593" s="5">
        <v>7149.206493123359</v>
      </c>
      <c r="P593" s="5">
        <v>8943.4677045220687</v>
      </c>
      <c r="Q593" s="5">
        <v>9770.2245008341979</v>
      </c>
      <c r="R593" s="5">
        <v>15112.945298331797</v>
      </c>
      <c r="S593" s="5">
        <v>14726.672313007637</v>
      </c>
      <c r="T593" s="5">
        <v>15306.997737901142</v>
      </c>
      <c r="U593" s="5">
        <v>16913.076363339154</v>
      </c>
      <c r="V593" s="5">
        <v>20973.960812472062</v>
      </c>
      <c r="W593" s="5">
        <v>20904.863578282322</v>
      </c>
      <c r="X593" s="5">
        <v>19051.59403350003</v>
      </c>
      <c r="Y593" s="5">
        <v>21570.14275066313</v>
      </c>
      <c r="Z593" s="5">
        <v>25863.28646573798</v>
      </c>
      <c r="AA593" s="5">
        <v>36453.883303926217</v>
      </c>
      <c r="AB593" s="5">
        <v>42033.028505836293</v>
      </c>
      <c r="AC593" s="5">
        <v>58822.076179410629</v>
      </c>
      <c r="AD593" s="5">
        <v>63562.575882574674</v>
      </c>
      <c r="AE593" s="5">
        <v>65086.973022149854</v>
      </c>
    </row>
    <row r="594" spans="1:31">
      <c r="A594" s="58" t="s">
        <v>138</v>
      </c>
      <c r="B594" s="58" t="s">
        <v>124</v>
      </c>
      <c r="C594" s="57" t="s">
        <v>94</v>
      </c>
      <c r="D594" s="5">
        <v>8066.6635741</v>
      </c>
      <c r="E594" s="5">
        <v>8681.3383525999998</v>
      </c>
      <c r="F594" s="5">
        <v>9263.2446696000006</v>
      </c>
      <c r="G594" s="5">
        <v>9852.6854175000008</v>
      </c>
      <c r="H594" s="5">
        <v>10449.6523406</v>
      </c>
      <c r="I594" s="5">
        <v>10980.2308333</v>
      </c>
      <c r="J594" s="5">
        <v>11482.937853699999</v>
      </c>
      <c r="K594" s="5">
        <v>11986.572055299999</v>
      </c>
      <c r="L594" s="5">
        <v>12626.295016600001</v>
      </c>
      <c r="M594" s="5">
        <v>13323.216663300002</v>
      </c>
      <c r="N594" s="5">
        <v>14051.771751999999</v>
      </c>
      <c r="O594" s="5">
        <v>14775.3633572</v>
      </c>
      <c r="P594" s="5">
        <v>15499.9244077</v>
      </c>
      <c r="Q594" s="5">
        <v>16113.582046300002</v>
      </c>
      <c r="R594" s="5">
        <v>16729.570208600002</v>
      </c>
      <c r="S594" s="5">
        <v>17334.894159399999</v>
      </c>
      <c r="T594" s="5">
        <v>17962.203582499998</v>
      </c>
      <c r="U594" s="5">
        <v>18471.740253199998</v>
      </c>
      <c r="V594" s="5">
        <v>18976.706246500002</v>
      </c>
      <c r="W594" s="5">
        <v>19479.668469800003</v>
      </c>
      <c r="X594" s="5">
        <v>20023.148224199998</v>
      </c>
      <c r="Y594" s="5">
        <v>20501.7260584</v>
      </c>
      <c r="Z594" s="5">
        <v>21060.229698399999</v>
      </c>
      <c r="AA594" s="5">
        <v>21653.538078699999</v>
      </c>
      <c r="AB594" s="5">
        <v>22303.193232500002</v>
      </c>
      <c r="AC594" s="5">
        <v>22842.9406036</v>
      </c>
      <c r="AD594" s="5">
        <v>23404.7680559</v>
      </c>
      <c r="AE594" s="5">
        <v>23404.7680559</v>
      </c>
    </row>
    <row r="595" spans="1:31">
      <c r="A595" s="58" t="s">
        <v>138</v>
      </c>
      <c r="B595" s="58" t="s">
        <v>124</v>
      </c>
      <c r="C595" s="57" t="s">
        <v>96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0.42309760402500002</v>
      </c>
      <c r="M595" s="5">
        <v>0.60955491673500006</v>
      </c>
      <c r="N595" s="5">
        <v>1.10171994596</v>
      </c>
      <c r="O595" s="5">
        <v>0</v>
      </c>
      <c r="P595" s="5">
        <v>2.0149397603399999</v>
      </c>
      <c r="Q595" s="5">
        <v>3.6583504322300002</v>
      </c>
      <c r="R595" s="5">
        <v>1.8248699952149998</v>
      </c>
      <c r="S595" s="5">
        <v>3.0963738775800005</v>
      </c>
      <c r="T595" s="5">
        <v>1.6773051198050002</v>
      </c>
      <c r="U595" s="5">
        <v>0</v>
      </c>
      <c r="V595" s="5">
        <v>4.3594823892000001</v>
      </c>
      <c r="W595" s="5">
        <v>10.093549740525001</v>
      </c>
      <c r="X595" s="5">
        <v>11.564050314275001</v>
      </c>
      <c r="Y595" s="5">
        <v>0</v>
      </c>
      <c r="Z595" s="5">
        <v>33.707524684644994</v>
      </c>
      <c r="AA595" s="5">
        <v>46.650119454275007</v>
      </c>
      <c r="AB595" s="5">
        <v>25.460339579749999</v>
      </c>
      <c r="AC595" s="5">
        <v>44.187594549780002</v>
      </c>
      <c r="AD595" s="5">
        <v>274.08501042948006</v>
      </c>
      <c r="AE595" s="5">
        <v>214.08417916885003</v>
      </c>
    </row>
    <row r="596" spans="1:31">
      <c r="A596" s="58" t="s">
        <v>138</v>
      </c>
      <c r="B596" s="58" t="s">
        <v>124</v>
      </c>
      <c r="C596" s="57" t="s">
        <v>98</v>
      </c>
      <c r="D596" s="5">
        <v>-1108.6368360282165</v>
      </c>
      <c r="E596" s="5">
        <v>-1571.1086731546075</v>
      </c>
      <c r="F596" s="5">
        <v>-1916.7988187859928</v>
      </c>
      <c r="G596" s="5">
        <v>-1923.4969884892062</v>
      </c>
      <c r="H596" s="5">
        <v>-1842.5864833319019</v>
      </c>
      <c r="I596" s="5">
        <v>-2164.9872940637169</v>
      </c>
      <c r="J596" s="5">
        <v>-2259.0092117011068</v>
      </c>
      <c r="K596" s="5">
        <v>-2098.9674264735322</v>
      </c>
      <c r="L596" s="5">
        <v>-2034.118836353497</v>
      </c>
      <c r="M596" s="5">
        <v>-1644.4271743025165</v>
      </c>
      <c r="N596" s="5">
        <v>-1751.498955553403</v>
      </c>
      <c r="O596" s="5">
        <v>-1895.2263654271794</v>
      </c>
      <c r="P596" s="5">
        <v>-3522.1504639779114</v>
      </c>
      <c r="Q596" s="5">
        <v>-3528.8620116996071</v>
      </c>
      <c r="R596" s="5">
        <v>-5151.6733643979915</v>
      </c>
      <c r="S596" s="5">
        <v>-5257.7534255232868</v>
      </c>
      <c r="T596" s="5">
        <v>-5882.3062437792642</v>
      </c>
      <c r="U596" s="5">
        <v>-6693.4846432368922</v>
      </c>
      <c r="V596" s="5">
        <v>-6999.4763210559486</v>
      </c>
      <c r="W596" s="5">
        <v>-7159.3879743855578</v>
      </c>
      <c r="X596" s="5">
        <v>-6268.6662598098073</v>
      </c>
      <c r="Y596" s="5">
        <v>-6553.25229164749</v>
      </c>
      <c r="Z596" s="5">
        <v>-10043.587451605104</v>
      </c>
      <c r="AA596" s="5">
        <v>-13340.204286057186</v>
      </c>
      <c r="AB596" s="5">
        <v>-16409.572303986395</v>
      </c>
      <c r="AC596" s="5">
        <v>-22151.829768979736</v>
      </c>
      <c r="AD596" s="5">
        <v>-24401.059404362266</v>
      </c>
      <c r="AE596" s="5">
        <v>-25260.32881369528</v>
      </c>
    </row>
    <row r="597" spans="1:31">
      <c r="A597" s="58" t="s">
        <v>138</v>
      </c>
      <c r="B597" s="58" t="s">
        <v>124</v>
      </c>
      <c r="C597" s="57" t="s">
        <v>99</v>
      </c>
      <c r="D597" s="5">
        <v>-13.153847189895075</v>
      </c>
      <c r="E597" s="5">
        <v>-37.176982193670092</v>
      </c>
      <c r="F597" s="5">
        <v>-55.557979121500161</v>
      </c>
      <c r="G597" s="5">
        <v>-91.146723510410311</v>
      </c>
      <c r="H597" s="5">
        <v>-145.69008063266583</v>
      </c>
      <c r="I597" s="5">
        <v>-215.21127164396461</v>
      </c>
      <c r="J597" s="5">
        <v>-304.97233749482075</v>
      </c>
      <c r="K597" s="5">
        <v>-221.66546773304091</v>
      </c>
      <c r="L597" s="5">
        <v>-316.36836081228807</v>
      </c>
      <c r="M597" s="5">
        <v>-399.67959666592969</v>
      </c>
      <c r="N597" s="5">
        <v>-533.27857181038769</v>
      </c>
      <c r="O597" s="5">
        <v>-696.52913493561641</v>
      </c>
      <c r="P597" s="5">
        <v>-866.86814004147618</v>
      </c>
      <c r="Q597" s="5">
        <v>-1028.4890144491017</v>
      </c>
      <c r="R597" s="5">
        <v>-1242.4441728883758</v>
      </c>
      <c r="S597" s="5">
        <v>-1481.8410547510175</v>
      </c>
      <c r="T597" s="5">
        <v>-1679.0036479137561</v>
      </c>
      <c r="U597" s="5">
        <v>-1869.1188099068672</v>
      </c>
      <c r="V597" s="5">
        <v>-2207.2592798817168</v>
      </c>
      <c r="W597" s="5">
        <v>-2433.6445501218232</v>
      </c>
      <c r="X597" s="5">
        <v>-2505.7916628686639</v>
      </c>
      <c r="Y597" s="5">
        <v>-2816.5120042457061</v>
      </c>
      <c r="Z597" s="5">
        <v>-3094.3023403999596</v>
      </c>
      <c r="AA597" s="5">
        <v>-3603.7716135374985</v>
      </c>
      <c r="AB597" s="5">
        <v>-3891.1215926945297</v>
      </c>
      <c r="AC597" s="5">
        <v>-4237.3525189328811</v>
      </c>
      <c r="AD597" s="5">
        <v>-4472.965380194616</v>
      </c>
      <c r="AE597" s="5">
        <v>-4633.264908876602</v>
      </c>
    </row>
    <row r="598" spans="1:31">
      <c r="A598" s="58" t="s">
        <v>138</v>
      </c>
      <c r="B598" s="58" t="s">
        <v>124</v>
      </c>
      <c r="C598" s="57" t="s">
        <v>100</v>
      </c>
      <c r="D598" s="5">
        <v>-74.211807379665004</v>
      </c>
      <c r="E598" s="5">
        <v>-91.586783745670999</v>
      </c>
      <c r="F598" s="5">
        <v>-117.918764656024</v>
      </c>
      <c r="G598" s="5">
        <v>-153.51420995415799</v>
      </c>
      <c r="H598" s="5">
        <v>-194.62866004837801</v>
      </c>
      <c r="I598" s="5">
        <v>-237.85359363737101</v>
      </c>
      <c r="J598" s="5">
        <v>-288.68883087651699</v>
      </c>
      <c r="K598" s="5">
        <v>-344.219107882147</v>
      </c>
      <c r="L598" s="5">
        <v>-425.83783066065303</v>
      </c>
      <c r="M598" s="5">
        <v>-531.59546936497998</v>
      </c>
      <c r="N598" s="5">
        <v>-646.98997484059498</v>
      </c>
      <c r="O598" s="5">
        <v>-757.64839003732095</v>
      </c>
      <c r="P598" s="5">
        <v>-871.02657189209401</v>
      </c>
      <c r="Q598" s="5">
        <v>-966.45596240473105</v>
      </c>
      <c r="R598" s="5">
        <v>-1062.23267175399</v>
      </c>
      <c r="S598" s="5">
        <v>-1146.39081608222</v>
      </c>
      <c r="T598" s="5">
        <v>-1235.4705640674099</v>
      </c>
      <c r="U598" s="5">
        <v>-1302.9291447150199</v>
      </c>
      <c r="V598" s="5">
        <v>-1375.12479277848</v>
      </c>
      <c r="W598" s="5">
        <v>-1445.5986249102</v>
      </c>
      <c r="X598" s="5">
        <v>-1501.1750544143399</v>
      </c>
      <c r="Y598" s="5">
        <v>-1538.9962565649701</v>
      </c>
      <c r="Z598" s="5">
        <v>-1557.88084642182</v>
      </c>
      <c r="AA598" s="5">
        <v>-1576.9758845306801</v>
      </c>
      <c r="AB598" s="5">
        <v>-1574.79417392919</v>
      </c>
      <c r="AC598" s="5">
        <v>-1561.4892532779199</v>
      </c>
      <c r="AD598" s="5">
        <v>-1542.5783371836201</v>
      </c>
      <c r="AE598" s="5">
        <v>-1571.46460639927</v>
      </c>
    </row>
    <row r="600" spans="1:31">
      <c r="A600" s="58" t="s">
        <v>138</v>
      </c>
      <c r="B600" s="58" t="s">
        <v>125</v>
      </c>
      <c r="C600" s="57" t="s">
        <v>81</v>
      </c>
      <c r="D600" s="5">
        <v>34660.988572304195</v>
      </c>
      <c r="E600" s="5">
        <v>30351.311159950536</v>
      </c>
      <c r="F600" s="5">
        <v>33958.912924953838</v>
      </c>
      <c r="G600" s="5">
        <v>34063.312152641905</v>
      </c>
      <c r="H600" s="5">
        <v>33764.037257042262</v>
      </c>
      <c r="I600" s="5">
        <v>24277.580394146367</v>
      </c>
      <c r="J600" s="5">
        <v>24010.837139854346</v>
      </c>
      <c r="K600" s="5">
        <v>19823.388920129793</v>
      </c>
      <c r="L600" s="5">
        <v>20205.946534358103</v>
      </c>
      <c r="M600" s="5">
        <v>20134.357679002107</v>
      </c>
      <c r="N600" s="5">
        <v>20032.24571241505</v>
      </c>
      <c r="O600" s="5">
        <v>20034.14296980347</v>
      </c>
      <c r="P600" s="5">
        <v>19186.358103620623</v>
      </c>
      <c r="Q600" s="5">
        <v>19699.413868730837</v>
      </c>
      <c r="R600" s="5">
        <v>19215.872659847424</v>
      </c>
      <c r="S600" s="5">
        <v>18429.982717301446</v>
      </c>
      <c r="T600" s="5">
        <v>17485.752781102579</v>
      </c>
      <c r="U600" s="5">
        <v>17506.307128276079</v>
      </c>
      <c r="V600" s="5">
        <v>17723.885944534442</v>
      </c>
      <c r="W600" s="5">
        <v>17998.118398787021</v>
      </c>
      <c r="X600" s="5">
        <v>7248.3655082581045</v>
      </c>
      <c r="Y600" s="5">
        <v>6628.5455627263336</v>
      </c>
      <c r="Z600" s="5">
        <v>6735.4384405538567</v>
      </c>
      <c r="AA600" s="5">
        <v>6550.3102277577436</v>
      </c>
      <c r="AB600" s="5">
        <v>6531.6374034933797</v>
      </c>
      <c r="AC600" s="5">
        <v>0</v>
      </c>
      <c r="AD600" s="5">
        <v>0</v>
      </c>
      <c r="AE600" s="5">
        <v>0</v>
      </c>
    </row>
    <row r="601" spans="1:31">
      <c r="A601" s="58" t="s">
        <v>138</v>
      </c>
      <c r="B601" s="58" t="s">
        <v>125</v>
      </c>
      <c r="C601" s="57" t="s">
        <v>82</v>
      </c>
      <c r="D601" s="5">
        <v>7.209688233415001</v>
      </c>
      <c r="E601" s="5">
        <v>3.9741148580850001</v>
      </c>
      <c r="F601" s="5">
        <v>1.4081653367</v>
      </c>
      <c r="G601" s="5">
        <v>2.3150196080050001</v>
      </c>
      <c r="H601" s="5">
        <v>0</v>
      </c>
      <c r="I601" s="5">
        <v>13.109375858054999</v>
      </c>
      <c r="J601" s="5">
        <v>14.292002260835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8" t="s">
        <v>138</v>
      </c>
      <c r="B602" s="58" t="s">
        <v>125</v>
      </c>
      <c r="C602" s="57" t="s">
        <v>83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8" t="s">
        <v>138</v>
      </c>
      <c r="B603" s="58" t="s">
        <v>125</v>
      </c>
      <c r="C603" s="57" t="s">
        <v>84</v>
      </c>
      <c r="D603" s="5">
        <v>4.4221629608799997</v>
      </c>
      <c r="E603" s="5">
        <v>5.5707220576649998</v>
      </c>
      <c r="F603" s="5">
        <v>8.1602609490000005E-2</v>
      </c>
      <c r="G603" s="5">
        <v>2.2791829042450003</v>
      </c>
      <c r="H603" s="5">
        <v>0</v>
      </c>
      <c r="I603" s="5">
        <v>9.1065629195050004</v>
      </c>
      <c r="J603" s="5">
        <v>8.225348971019999</v>
      </c>
      <c r="K603" s="5">
        <v>25.179542334799997</v>
      </c>
      <c r="L603" s="5">
        <v>25.918318490394999</v>
      </c>
      <c r="M603" s="5">
        <v>42.567783925075005</v>
      </c>
      <c r="N603" s="5">
        <v>25.489440234564999</v>
      </c>
      <c r="O603" s="5">
        <v>51.910820694735008</v>
      </c>
      <c r="P603" s="5">
        <v>25.635738540910001</v>
      </c>
      <c r="Q603" s="5">
        <v>151.26065679983498</v>
      </c>
      <c r="R603" s="5">
        <v>102.78547792206001</v>
      </c>
      <c r="S603" s="5">
        <v>115.25758505416999</v>
      </c>
      <c r="T603" s="5">
        <v>85.178475395665004</v>
      </c>
      <c r="U603" s="5">
        <v>144.23187935141002</v>
      </c>
      <c r="V603" s="5">
        <v>171.86346361707001</v>
      </c>
      <c r="W603" s="5">
        <v>283.18799759574506</v>
      </c>
      <c r="X603" s="5">
        <v>480.68113366221007</v>
      </c>
      <c r="Y603" s="5">
        <v>360.37316143879491</v>
      </c>
      <c r="Z603" s="5">
        <v>610.55837371972996</v>
      </c>
      <c r="AA603" s="5">
        <v>551.18206009830487</v>
      </c>
      <c r="AB603" s="5">
        <v>1647.0662240215099</v>
      </c>
      <c r="AC603" s="5">
        <v>2830.614439178109</v>
      </c>
      <c r="AD603" s="5">
        <v>7596.8705879686077</v>
      </c>
      <c r="AE603" s="5">
        <v>6149.9483149717153</v>
      </c>
    </row>
    <row r="604" spans="1:31">
      <c r="A604" s="58" t="s">
        <v>138</v>
      </c>
      <c r="B604" s="58" t="s">
        <v>125</v>
      </c>
      <c r="C604" s="57" t="s">
        <v>85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8" t="s">
        <v>138</v>
      </c>
      <c r="B605" s="58" t="s">
        <v>125</v>
      </c>
      <c r="C605" s="57" t="s">
        <v>86</v>
      </c>
      <c r="D605" s="5">
        <v>3789.8448126161647</v>
      </c>
      <c r="E605" s="5">
        <v>2196.1808548109798</v>
      </c>
      <c r="F605" s="5">
        <v>2306.2165017562838</v>
      </c>
      <c r="G605" s="5">
        <v>2812.6822846606101</v>
      </c>
      <c r="H605" s="5">
        <v>1562.5673773640949</v>
      </c>
      <c r="I605" s="5">
        <v>2505.5782314035314</v>
      </c>
      <c r="J605" s="5">
        <v>2213.4785554212094</v>
      </c>
      <c r="K605" s="5">
        <v>2100.1357400978309</v>
      </c>
      <c r="L605" s="5">
        <v>2088.5427905871006</v>
      </c>
      <c r="M605" s="5">
        <v>2040.5486175012543</v>
      </c>
      <c r="N605" s="5">
        <v>1995.7086437755854</v>
      </c>
      <c r="O605" s="5">
        <v>2838.5048520311493</v>
      </c>
      <c r="P605" s="5">
        <v>2853.2903191146947</v>
      </c>
      <c r="Q605" s="5">
        <v>3256.7309449869686</v>
      </c>
      <c r="R605" s="5">
        <v>3089.1420968945549</v>
      </c>
      <c r="S605" s="5">
        <v>2931.1604793696656</v>
      </c>
      <c r="T605" s="5">
        <v>2028.151247023791</v>
      </c>
      <c r="U605" s="5">
        <v>2241.1602904450247</v>
      </c>
      <c r="V605" s="5">
        <v>2147.9297264193751</v>
      </c>
      <c r="W605" s="5">
        <v>1886.9417784065183</v>
      </c>
      <c r="X605" s="5">
        <v>1901.6080573774202</v>
      </c>
      <c r="Y605" s="5">
        <v>2863.7454511891187</v>
      </c>
      <c r="Z605" s="5">
        <v>3248.748011441005</v>
      </c>
      <c r="AA605" s="5">
        <v>2805.7735884286999</v>
      </c>
      <c r="AB605" s="5">
        <v>2701.2745813759188</v>
      </c>
      <c r="AC605" s="5">
        <v>2499.6020352146047</v>
      </c>
      <c r="AD605" s="5">
        <v>2229.954908113456</v>
      </c>
      <c r="AE605" s="5">
        <v>1042.088667988015</v>
      </c>
    </row>
    <row r="606" spans="1:31">
      <c r="A606" s="58" t="s">
        <v>138</v>
      </c>
      <c r="B606" s="58" t="s">
        <v>125</v>
      </c>
      <c r="C606" s="57" t="s">
        <v>87</v>
      </c>
      <c r="D606" s="5">
        <v>145.61966119567006</v>
      </c>
      <c r="E606" s="5">
        <v>158.60678289819978</v>
      </c>
      <c r="F606" s="5">
        <v>151.71989219323984</v>
      </c>
      <c r="G606" s="5">
        <v>158.23535465273488</v>
      </c>
      <c r="H606" s="5">
        <v>159.06497635044474</v>
      </c>
      <c r="I606" s="5">
        <v>145.74997643897001</v>
      </c>
      <c r="J606" s="5">
        <v>153.91870691977957</v>
      </c>
      <c r="K606" s="5">
        <v>203.80170460478951</v>
      </c>
      <c r="L606" s="5">
        <v>193.57106543445462</v>
      </c>
      <c r="M606" s="5">
        <v>182.24865226250964</v>
      </c>
      <c r="N606" s="5">
        <v>180.69375343534469</v>
      </c>
      <c r="O606" s="5">
        <v>260.66682365526998</v>
      </c>
      <c r="P606" s="5">
        <v>948.12626325632584</v>
      </c>
      <c r="Q606" s="5">
        <v>1290.3178491526517</v>
      </c>
      <c r="R606" s="5">
        <v>1242.9306711230763</v>
      </c>
      <c r="S606" s="5">
        <v>1325.3807741289024</v>
      </c>
      <c r="T606" s="5">
        <v>1369.8235721170511</v>
      </c>
      <c r="U606" s="5">
        <v>1344.0870336471521</v>
      </c>
      <c r="V606" s="5">
        <v>1303.9023396747368</v>
      </c>
      <c r="W606" s="5">
        <v>1265.1369653801719</v>
      </c>
      <c r="X606" s="5">
        <v>1148.169173080626</v>
      </c>
      <c r="Y606" s="5">
        <v>1135.3032388695049</v>
      </c>
      <c r="Z606" s="5">
        <v>1098.4425534167603</v>
      </c>
      <c r="AA606" s="5">
        <v>1930.6363474400111</v>
      </c>
      <c r="AB606" s="5">
        <v>2162.3546973289917</v>
      </c>
      <c r="AC606" s="5">
        <v>2339.1213114168477</v>
      </c>
      <c r="AD606" s="5">
        <v>2212.2488678545164</v>
      </c>
      <c r="AE606" s="5">
        <v>3693.631652209453</v>
      </c>
    </row>
    <row r="607" spans="1:31">
      <c r="A607" s="58" t="s">
        <v>138</v>
      </c>
      <c r="B607" s="58" t="s">
        <v>125</v>
      </c>
      <c r="C607" s="57" t="s">
        <v>88</v>
      </c>
      <c r="D607" s="5">
        <v>12.180149283629973</v>
      </c>
      <c r="E607" s="5">
        <v>22.061832130319917</v>
      </c>
      <c r="F607" s="5">
        <v>32.690280094065123</v>
      </c>
      <c r="G607" s="5">
        <v>58.775453226100019</v>
      </c>
      <c r="H607" s="5">
        <v>96.096798051445404</v>
      </c>
      <c r="I607" s="5">
        <v>115.57881713355069</v>
      </c>
      <c r="J607" s="5">
        <v>162.31116461439979</v>
      </c>
      <c r="K607" s="5">
        <v>212.61050714328982</v>
      </c>
      <c r="L607" s="5">
        <v>278.45019280374544</v>
      </c>
      <c r="M607" s="5">
        <v>357.15652550528438</v>
      </c>
      <c r="N607" s="5">
        <v>452.23292012241507</v>
      </c>
      <c r="O607" s="5">
        <v>565.49888257175985</v>
      </c>
      <c r="P607" s="5">
        <v>674.05001685069647</v>
      </c>
      <c r="Q607" s="5">
        <v>860.46321190474987</v>
      </c>
      <c r="R607" s="5">
        <v>1037.5556386820012</v>
      </c>
      <c r="S607" s="5">
        <v>1256.4650890136131</v>
      </c>
      <c r="T607" s="5">
        <v>1475.4836358503428</v>
      </c>
      <c r="U607" s="5">
        <v>1632.197031819589</v>
      </c>
      <c r="V607" s="5">
        <v>1896.2903015025029</v>
      </c>
      <c r="W607" s="5">
        <v>2078.5368574582785</v>
      </c>
      <c r="X607" s="5">
        <v>2080.1587528682421</v>
      </c>
      <c r="Y607" s="5">
        <v>2245.3094460284128</v>
      </c>
      <c r="Z607" s="5">
        <v>2528.5180586736296</v>
      </c>
      <c r="AA607" s="5">
        <v>2789.079367226499</v>
      </c>
      <c r="AB607" s="5">
        <v>3390.3605133543015</v>
      </c>
      <c r="AC607" s="5">
        <v>3560.8524947049746</v>
      </c>
      <c r="AD607" s="5">
        <v>3818.3301706096577</v>
      </c>
      <c r="AE607" s="5">
        <v>3915.8563680935772</v>
      </c>
    </row>
    <row r="608" spans="1:31">
      <c r="A608" s="58" t="s">
        <v>138</v>
      </c>
      <c r="B608" s="58" t="s">
        <v>125</v>
      </c>
      <c r="C608" s="57" t="s">
        <v>89</v>
      </c>
      <c r="D608" s="5">
        <v>54.249326213662499</v>
      </c>
      <c r="E608" s="5">
        <v>66.404791758330305</v>
      </c>
      <c r="F608" s="5">
        <v>80.590277140076395</v>
      </c>
      <c r="G608" s="5">
        <v>105.867792418722</v>
      </c>
      <c r="H608" s="5">
        <v>141.985185423769</v>
      </c>
      <c r="I608" s="5">
        <v>173.466938027243</v>
      </c>
      <c r="J608" s="5">
        <v>202.57761974537499</v>
      </c>
      <c r="K608" s="5">
        <v>234.501837778967</v>
      </c>
      <c r="L608" s="5">
        <v>272.97165547478102</v>
      </c>
      <c r="M608" s="5">
        <v>318.10299768307601</v>
      </c>
      <c r="N608" s="5">
        <v>370.63766213999901</v>
      </c>
      <c r="O608" s="5">
        <v>425.21695040279502</v>
      </c>
      <c r="P608" s="5">
        <v>484.56711714293101</v>
      </c>
      <c r="Q608" s="5">
        <v>539.65009773945303</v>
      </c>
      <c r="R608" s="5">
        <v>603.37666205476398</v>
      </c>
      <c r="S608" s="5">
        <v>658.04985221182801</v>
      </c>
      <c r="T608" s="5">
        <v>712.23884052460801</v>
      </c>
      <c r="U608" s="5">
        <v>752.88993663450299</v>
      </c>
      <c r="V608" s="5">
        <v>787.41911374378401</v>
      </c>
      <c r="W608" s="5">
        <v>818.90862204635903</v>
      </c>
      <c r="X608" s="5">
        <v>848.43077731057201</v>
      </c>
      <c r="Y608" s="5">
        <v>862.816223585035</v>
      </c>
      <c r="Z608" s="5">
        <v>874.79257480195201</v>
      </c>
      <c r="AA608" s="5">
        <v>886.03345059316598</v>
      </c>
      <c r="AB608" s="5">
        <v>888.50336857951504</v>
      </c>
      <c r="AC608" s="5">
        <v>885.16012786344197</v>
      </c>
      <c r="AD608" s="5">
        <v>878.09814135976603</v>
      </c>
      <c r="AE608" s="5">
        <v>896.68704990584104</v>
      </c>
    </row>
    <row r="609" spans="1:31">
      <c r="A609" s="58" t="s">
        <v>138</v>
      </c>
      <c r="B609" s="58" t="s">
        <v>125</v>
      </c>
      <c r="C609" s="57" t="s">
        <v>90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8" t="s">
        <v>138</v>
      </c>
      <c r="B610" s="58" t="s">
        <v>125</v>
      </c>
      <c r="C610" s="57" t="s">
        <v>91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8" t="s">
        <v>138</v>
      </c>
      <c r="B611" s="58" t="s">
        <v>125</v>
      </c>
      <c r="C611" s="57" t="s">
        <v>92</v>
      </c>
      <c r="D611" s="5">
        <v>11071.818199234525</v>
      </c>
      <c r="E611" s="5">
        <v>13998.336302603719</v>
      </c>
      <c r="F611" s="5">
        <v>13031.71969049791</v>
      </c>
      <c r="G611" s="5">
        <v>13368.868141445411</v>
      </c>
      <c r="H611" s="5">
        <v>12870.390148052391</v>
      </c>
      <c r="I611" s="5">
        <v>13627.639122218807</v>
      </c>
      <c r="J611" s="5">
        <v>13719.079929297775</v>
      </c>
      <c r="K611" s="5">
        <v>14050.708996319898</v>
      </c>
      <c r="L611" s="5">
        <v>12989.363405319213</v>
      </c>
      <c r="M611" s="5">
        <v>13030.856484703203</v>
      </c>
      <c r="N611" s="5">
        <v>16752.973482917736</v>
      </c>
      <c r="O611" s="5">
        <v>15630.64150442601</v>
      </c>
      <c r="P611" s="5">
        <v>21789.009518347681</v>
      </c>
      <c r="Q611" s="5">
        <v>19433.053545256142</v>
      </c>
      <c r="R611" s="5">
        <v>22964.104551363405</v>
      </c>
      <c r="S611" s="5">
        <v>21446.076393776453</v>
      </c>
      <c r="T611" s="5">
        <v>22681.623942601113</v>
      </c>
      <c r="U611" s="5">
        <v>24906.760589399426</v>
      </c>
      <c r="V611" s="5">
        <v>25376.683144255843</v>
      </c>
      <c r="W611" s="5">
        <v>24802.682958275152</v>
      </c>
      <c r="X611" s="5">
        <v>29056.62247844999</v>
      </c>
      <c r="Y611" s="5">
        <v>31900.079600007542</v>
      </c>
      <c r="Z611" s="5">
        <v>28603.229202364462</v>
      </c>
      <c r="AA611" s="5">
        <v>36402.923312801351</v>
      </c>
      <c r="AB611" s="5">
        <v>34920.219281876736</v>
      </c>
      <c r="AC611" s="5">
        <v>40558.16879648099</v>
      </c>
      <c r="AD611" s="5">
        <v>35889.779461562684</v>
      </c>
      <c r="AE611" s="5">
        <v>37251.117841065301</v>
      </c>
    </row>
    <row r="612" spans="1:31">
      <c r="A612" s="58" t="s">
        <v>138</v>
      </c>
      <c r="B612" s="58" t="s">
        <v>125</v>
      </c>
      <c r="C612" s="57" t="s">
        <v>93</v>
      </c>
      <c r="D612" s="5">
        <v>1570.8526624731203</v>
      </c>
      <c r="E612" s="5">
        <v>1348.9810855350349</v>
      </c>
      <c r="F612" s="5">
        <v>1511.252526763185</v>
      </c>
      <c r="G612" s="5">
        <v>1435.4763921783049</v>
      </c>
      <c r="H612" s="5">
        <v>1499.4037396254203</v>
      </c>
      <c r="I612" s="5">
        <v>1582.2023487888305</v>
      </c>
      <c r="J612" s="5">
        <v>1503.3984485730703</v>
      </c>
      <c r="K612" s="5">
        <v>1597.1210767065445</v>
      </c>
      <c r="L612" s="5">
        <v>1562.7498180790601</v>
      </c>
      <c r="M612" s="5">
        <v>1587.78151119071</v>
      </c>
      <c r="N612" s="5">
        <v>1686.4236312728995</v>
      </c>
      <c r="O612" s="5">
        <v>1782.0712628112701</v>
      </c>
      <c r="P612" s="5">
        <v>1671.6445456847803</v>
      </c>
      <c r="Q612" s="5">
        <v>1780.9711834380153</v>
      </c>
      <c r="R612" s="5">
        <v>1766.8640689636702</v>
      </c>
      <c r="S612" s="5">
        <v>1896.3459809397905</v>
      </c>
      <c r="T612" s="5">
        <v>2006.2227092585599</v>
      </c>
      <c r="U612" s="5">
        <v>2010.6933168578553</v>
      </c>
      <c r="V612" s="5">
        <v>2614.1105614358898</v>
      </c>
      <c r="W612" s="5">
        <v>5427.2883992677553</v>
      </c>
      <c r="X612" s="5">
        <v>5728.0386991790947</v>
      </c>
      <c r="Y612" s="5">
        <v>5955.9225254882449</v>
      </c>
      <c r="Z612" s="5">
        <v>6339.5248729973409</v>
      </c>
      <c r="AA612" s="5">
        <v>5918.6012248235247</v>
      </c>
      <c r="AB612" s="5">
        <v>10712.473246329497</v>
      </c>
      <c r="AC612" s="5">
        <v>11305.698161043032</v>
      </c>
      <c r="AD612" s="5">
        <v>14921.054112177491</v>
      </c>
      <c r="AE612" s="5">
        <v>16421.927380718855</v>
      </c>
    </row>
    <row r="613" spans="1:31">
      <c r="A613" s="58" t="s">
        <v>138</v>
      </c>
      <c r="B613" s="58" t="s">
        <v>125</v>
      </c>
      <c r="C613" s="57" t="s">
        <v>94</v>
      </c>
      <c r="D613" s="5">
        <v>5842.7808560000003</v>
      </c>
      <c r="E613" s="5">
        <v>6613.7275390000004</v>
      </c>
      <c r="F613" s="5">
        <v>7347.8947669999998</v>
      </c>
      <c r="G613" s="5">
        <v>8118.929795</v>
      </c>
      <c r="H613" s="5">
        <v>8908.912875</v>
      </c>
      <c r="I613" s="5">
        <v>9552.6316360000001</v>
      </c>
      <c r="J613" s="5">
        <v>9994.1490259999991</v>
      </c>
      <c r="K613" s="5">
        <v>10449.33756</v>
      </c>
      <c r="L613" s="5">
        <v>10985.632439999999</v>
      </c>
      <c r="M613" s="5">
        <v>11533.316849999999</v>
      </c>
      <c r="N613" s="5">
        <v>12070.42345</v>
      </c>
      <c r="O613" s="5">
        <v>12638.259260000001</v>
      </c>
      <c r="P613" s="5">
        <v>13222.36166</v>
      </c>
      <c r="Q613" s="5">
        <v>13762.17942</v>
      </c>
      <c r="R613" s="5">
        <v>14261.039769999999</v>
      </c>
      <c r="S613" s="5">
        <v>14773.439340000001</v>
      </c>
      <c r="T613" s="5">
        <v>15306.059649999999</v>
      </c>
      <c r="U613" s="5">
        <v>15760.22983</v>
      </c>
      <c r="V613" s="5">
        <v>16157.362709999999</v>
      </c>
      <c r="W613" s="5">
        <v>16595.683089999999</v>
      </c>
      <c r="X613" s="5">
        <v>17081.074069999999</v>
      </c>
      <c r="Y613" s="5">
        <v>17575.605339999998</v>
      </c>
      <c r="Z613" s="5">
        <v>18115.9306</v>
      </c>
      <c r="AA613" s="5">
        <v>18716.871429999999</v>
      </c>
      <c r="AB613" s="5">
        <v>19358.948530000001</v>
      </c>
      <c r="AC613" s="5">
        <v>19947.394520000002</v>
      </c>
      <c r="AD613" s="5">
        <v>20501.581569999998</v>
      </c>
      <c r="AE613" s="5">
        <v>20501.581569999998</v>
      </c>
    </row>
    <row r="614" spans="1:31">
      <c r="A614" s="58" t="s">
        <v>138</v>
      </c>
      <c r="B614" s="58" t="s">
        <v>125</v>
      </c>
      <c r="C614" s="57" t="s">
        <v>96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0.12250588514000001</v>
      </c>
      <c r="N614" s="5">
        <v>0</v>
      </c>
      <c r="O614" s="5">
        <v>0</v>
      </c>
      <c r="P614" s="5">
        <v>0</v>
      </c>
      <c r="Q614" s="5">
        <v>2.258502461445</v>
      </c>
      <c r="R614" s="5">
        <v>0</v>
      </c>
      <c r="S614" s="5">
        <v>0</v>
      </c>
      <c r="T614" s="5">
        <v>1.24403410673</v>
      </c>
      <c r="U614" s="5">
        <v>0</v>
      </c>
      <c r="V614" s="5">
        <v>0.63743234021499995</v>
      </c>
      <c r="W614" s="5">
        <v>4.7046853249699998</v>
      </c>
      <c r="X614" s="5">
        <v>3.9706119538950002</v>
      </c>
      <c r="Y614" s="5">
        <v>2.1387465863450004</v>
      </c>
      <c r="Z614" s="5">
        <v>8.8887795262500013</v>
      </c>
      <c r="AA614" s="5">
        <v>17.448670480299999</v>
      </c>
      <c r="AB614" s="5">
        <v>23.892585452719999</v>
      </c>
      <c r="AC614" s="5">
        <v>33.817645511809999</v>
      </c>
      <c r="AD614" s="5">
        <v>144.34596324483496</v>
      </c>
      <c r="AE614" s="5">
        <v>103.62484545623499</v>
      </c>
    </row>
    <row r="615" spans="1:31">
      <c r="A615" s="58" t="s">
        <v>138</v>
      </c>
      <c r="B615" s="58" t="s">
        <v>125</v>
      </c>
      <c r="C615" s="57" t="s">
        <v>98</v>
      </c>
      <c r="D615" s="5">
        <v>-173.3567920976744</v>
      </c>
      <c r="E615" s="5">
        <v>-189.43303050041453</v>
      </c>
      <c r="F615" s="5">
        <v>-180.0035995154395</v>
      </c>
      <c r="G615" s="5">
        <v>-188.99085388362465</v>
      </c>
      <c r="H615" s="5">
        <v>-188.74774997382463</v>
      </c>
      <c r="I615" s="5">
        <v>-173.51192933909454</v>
      </c>
      <c r="J615" s="5">
        <v>-183.2366114323496</v>
      </c>
      <c r="K615" s="5">
        <v>-243.23652504096066</v>
      </c>
      <c r="L615" s="5">
        <v>-229.82643991372549</v>
      </c>
      <c r="M615" s="5">
        <v>-216.96274706939039</v>
      </c>
      <c r="N615" s="5">
        <v>-215.72705101935537</v>
      </c>
      <c r="O615" s="5">
        <v>-308.42395085532041</v>
      </c>
      <c r="P615" s="5">
        <v>-1121.0464023163847</v>
      </c>
      <c r="Q615" s="5">
        <v>-1525.2796034371536</v>
      </c>
      <c r="R615" s="5">
        <v>-1477.1908369163848</v>
      </c>
      <c r="S615" s="5">
        <v>-1565.4412209111331</v>
      </c>
      <c r="T615" s="5">
        <v>-1624.3915708808281</v>
      </c>
      <c r="U615" s="5">
        <v>-1591.0692837558381</v>
      </c>
      <c r="V615" s="5">
        <v>-1549.7954111836793</v>
      </c>
      <c r="W615" s="5">
        <v>-1494.2680920584344</v>
      </c>
      <c r="X615" s="5">
        <v>-1359.8948088564209</v>
      </c>
      <c r="Y615" s="5">
        <v>-1349.7760567954306</v>
      </c>
      <c r="Z615" s="5">
        <v>-1296.5213875007917</v>
      </c>
      <c r="AA615" s="5">
        <v>-2312.8271668576672</v>
      </c>
      <c r="AB615" s="5">
        <v>-2572.1057890717348</v>
      </c>
      <c r="AC615" s="5">
        <v>-2817.0322177580288</v>
      </c>
      <c r="AD615" s="5">
        <v>-2654.8734303136507</v>
      </c>
      <c r="AE615" s="5">
        <v>-4598.2971143144214</v>
      </c>
    </row>
    <row r="616" spans="1:31">
      <c r="A616" s="58" t="s">
        <v>138</v>
      </c>
      <c r="B616" s="58" t="s">
        <v>125</v>
      </c>
      <c r="C616" s="57" t="s">
        <v>99</v>
      </c>
      <c r="D616" s="5">
        <v>-14.328171431300046</v>
      </c>
      <c r="E616" s="5">
        <v>-26.012715959875138</v>
      </c>
      <c r="F616" s="5">
        <v>-38.395168701319925</v>
      </c>
      <c r="G616" s="5">
        <v>-69.302577355759837</v>
      </c>
      <c r="H616" s="5">
        <v>-112.88206707689062</v>
      </c>
      <c r="I616" s="5">
        <v>-135.96164277085029</v>
      </c>
      <c r="J616" s="5">
        <v>-190.93544239679579</v>
      </c>
      <c r="K616" s="5">
        <v>-255.06583492737605</v>
      </c>
      <c r="L616" s="5">
        <v>-338.06027118893013</v>
      </c>
      <c r="M616" s="5">
        <v>-436.15542027782834</v>
      </c>
      <c r="N616" s="5">
        <v>-561.56710481423238</v>
      </c>
      <c r="O616" s="5">
        <v>-704.08758622493815</v>
      </c>
      <c r="P616" s="5">
        <v>-847.10241573278608</v>
      </c>
      <c r="Q616" s="5">
        <v>-1079.1366311424872</v>
      </c>
      <c r="R616" s="5">
        <v>-1305.1263154283606</v>
      </c>
      <c r="S616" s="5">
        <v>-1580.5251003682938</v>
      </c>
      <c r="T616" s="5">
        <v>-1868.0776748183748</v>
      </c>
      <c r="U616" s="5">
        <v>-2072.7442806191848</v>
      </c>
      <c r="V616" s="5">
        <v>-2426.3958997942618</v>
      </c>
      <c r="W616" s="5">
        <v>-2651.0192977621919</v>
      </c>
      <c r="X616" s="5">
        <v>-2662.3011349499343</v>
      </c>
      <c r="Y616" s="5">
        <v>-2890.114096706182</v>
      </c>
      <c r="Z616" s="5">
        <v>-3237.7902165382366</v>
      </c>
      <c r="AA616" s="5">
        <v>-3617.1225654537084</v>
      </c>
      <c r="AB616" s="5">
        <v>-4380.9216914224435</v>
      </c>
      <c r="AC616" s="5">
        <v>-4634.7463951661302</v>
      </c>
      <c r="AD616" s="5">
        <v>-4957.7237109110883</v>
      </c>
      <c r="AE616" s="5">
        <v>-5118.1182219666371</v>
      </c>
    </row>
    <row r="617" spans="1:31">
      <c r="A617" s="58" t="s">
        <v>138</v>
      </c>
      <c r="B617" s="58" t="s">
        <v>125</v>
      </c>
      <c r="C617" s="57" t="s">
        <v>100</v>
      </c>
      <c r="D617" s="5">
        <v>-64.640683730661493</v>
      </c>
      <c r="E617" s="5">
        <v>-78.974564630307398</v>
      </c>
      <c r="F617" s="5">
        <v>-96.411545191184103</v>
      </c>
      <c r="G617" s="5">
        <v>-126.342993042294</v>
      </c>
      <c r="H617" s="5">
        <v>-169.221363393449</v>
      </c>
      <c r="I617" s="5">
        <v>-207.17130659842101</v>
      </c>
      <c r="J617" s="5">
        <v>-242.970139444615</v>
      </c>
      <c r="K617" s="5">
        <v>-280.05241876440903</v>
      </c>
      <c r="L617" s="5">
        <v>-326.56994395440802</v>
      </c>
      <c r="M617" s="5">
        <v>-380.701426228755</v>
      </c>
      <c r="N617" s="5">
        <v>-442.19890460835302</v>
      </c>
      <c r="O617" s="5">
        <v>-508.15607879348602</v>
      </c>
      <c r="P617" s="5">
        <v>-578.19875137019903</v>
      </c>
      <c r="Q617" s="5">
        <v>-646.12430590496695</v>
      </c>
      <c r="R617" s="5">
        <v>-719.14319428237798</v>
      </c>
      <c r="S617" s="5">
        <v>-785.38277037239504</v>
      </c>
      <c r="T617" s="5">
        <v>-847.13069201499002</v>
      </c>
      <c r="U617" s="5">
        <v>-905.46440911891898</v>
      </c>
      <c r="V617" s="5">
        <v>-938.85607393065595</v>
      </c>
      <c r="W617" s="5">
        <v>-979.84344447978799</v>
      </c>
      <c r="X617" s="5">
        <v>-1010.4516068958</v>
      </c>
      <c r="Y617" s="5">
        <v>-1028.3457385454799</v>
      </c>
      <c r="Z617" s="5">
        <v>-1044.46388478329</v>
      </c>
      <c r="AA617" s="5">
        <v>-1060.9671190445199</v>
      </c>
      <c r="AB617" s="5">
        <v>-1060.45421366547</v>
      </c>
      <c r="AC617" s="5">
        <v>-1055.45360697056</v>
      </c>
      <c r="AD617" s="5">
        <v>-1047.28162756347</v>
      </c>
      <c r="AE617" s="5">
        <v>-1068.3071608677401</v>
      </c>
    </row>
    <row r="619" spans="1:31">
      <c r="A619" s="58" t="s">
        <v>138</v>
      </c>
      <c r="B619" s="58" t="s">
        <v>126</v>
      </c>
      <c r="C619" s="57" t="s">
        <v>82</v>
      </c>
      <c r="D619" s="5">
        <v>511.62805403107035</v>
      </c>
      <c r="E619" s="5">
        <v>429.70239014446986</v>
      </c>
      <c r="F619" s="5">
        <v>43.262334311555001</v>
      </c>
      <c r="G619" s="5">
        <v>33.300167509675006</v>
      </c>
      <c r="H619" s="5">
        <v>45.389310270774992</v>
      </c>
      <c r="I619" s="5">
        <v>91.167973775005009</v>
      </c>
      <c r="J619" s="5">
        <v>85.980814497834999</v>
      </c>
      <c r="K619" s="5">
        <v>150.57304340282997</v>
      </c>
      <c r="L619" s="5">
        <v>200.75695751845495</v>
      </c>
      <c r="M619" s="5">
        <v>227.00108745892496</v>
      </c>
      <c r="N619" s="5">
        <v>200.64536009544503</v>
      </c>
      <c r="O619" s="5">
        <v>436.52441838157483</v>
      </c>
      <c r="P619" s="5">
        <v>622.45243923296005</v>
      </c>
      <c r="Q619" s="5">
        <v>750.56146375092055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8" t="s">
        <v>138</v>
      </c>
      <c r="B620" s="58" t="s">
        <v>126</v>
      </c>
      <c r="C620" s="57" t="s">
        <v>83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8" t="s">
        <v>138</v>
      </c>
      <c r="B621" s="58" t="s">
        <v>126</v>
      </c>
      <c r="C621" s="57" t="s">
        <v>84</v>
      </c>
      <c r="D621" s="5">
        <v>55.769999624174986</v>
      </c>
      <c r="E621" s="5">
        <v>42.956022113949999</v>
      </c>
      <c r="F621" s="5">
        <v>5.3570130428249998</v>
      </c>
      <c r="G621" s="5">
        <v>3.0839099354449999</v>
      </c>
      <c r="H621" s="5">
        <v>3.5749189065350002</v>
      </c>
      <c r="I621" s="5">
        <v>16.409941959420003</v>
      </c>
      <c r="J621" s="5">
        <v>17.379232472615001</v>
      </c>
      <c r="K621" s="5">
        <v>24.93321560099001</v>
      </c>
      <c r="L621" s="5">
        <v>40.097159758824994</v>
      </c>
      <c r="M621" s="5">
        <v>54.434467197924988</v>
      </c>
      <c r="N621" s="5">
        <v>25.620144346420002</v>
      </c>
      <c r="O621" s="5">
        <v>87.505777343504988</v>
      </c>
      <c r="P621" s="5">
        <v>138.89681111206005</v>
      </c>
      <c r="Q621" s="5">
        <v>269.34877075106505</v>
      </c>
      <c r="R621" s="5">
        <v>410.81100033494988</v>
      </c>
      <c r="S621" s="5">
        <v>540.48314020188957</v>
      </c>
      <c r="T621" s="5">
        <v>371.46253980982999</v>
      </c>
      <c r="U621" s="5">
        <v>549.77643014592002</v>
      </c>
      <c r="V621" s="5">
        <v>760.13829830752923</v>
      </c>
      <c r="W621" s="5">
        <v>895.95863581427943</v>
      </c>
      <c r="X621" s="5">
        <v>1236.0600314966696</v>
      </c>
      <c r="Y621" s="5">
        <v>471.30253226187995</v>
      </c>
      <c r="Z621" s="5">
        <v>652.88670037589475</v>
      </c>
      <c r="AA621" s="5">
        <v>622.57359593222998</v>
      </c>
      <c r="AB621" s="5">
        <v>646.91506919974506</v>
      </c>
      <c r="AC621" s="5">
        <v>826.25820420303455</v>
      </c>
      <c r="AD621" s="5">
        <v>1728.8515196354194</v>
      </c>
      <c r="AE621" s="5">
        <v>800.24833968770486</v>
      </c>
    </row>
    <row r="622" spans="1:31">
      <c r="A622" s="58" t="s">
        <v>138</v>
      </c>
      <c r="B622" s="58" t="s">
        <v>126</v>
      </c>
      <c r="C622" s="57" t="s">
        <v>85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8" t="s">
        <v>138</v>
      </c>
      <c r="B623" s="58" t="s">
        <v>126</v>
      </c>
      <c r="C623" s="57" t="s">
        <v>86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8" t="s">
        <v>138</v>
      </c>
      <c r="B624" s="58" t="s">
        <v>126</v>
      </c>
      <c r="C624" s="57" t="s">
        <v>87</v>
      </c>
      <c r="D624" s="5">
        <v>189.64592983057514</v>
      </c>
      <c r="E624" s="5">
        <v>201.59267770096017</v>
      </c>
      <c r="F624" s="5">
        <v>197.28235331981014</v>
      </c>
      <c r="G624" s="5">
        <v>198.32603989128521</v>
      </c>
      <c r="H624" s="5">
        <v>203.99464121338013</v>
      </c>
      <c r="I624" s="5">
        <v>191.43696642439019</v>
      </c>
      <c r="J624" s="5">
        <v>203.61309074412509</v>
      </c>
      <c r="K624" s="5">
        <v>194.14482690267016</v>
      </c>
      <c r="L624" s="5">
        <v>195.82943804792012</v>
      </c>
      <c r="M624" s="5">
        <v>176.65372949962523</v>
      </c>
      <c r="N624" s="5">
        <v>179.00958790206522</v>
      </c>
      <c r="O624" s="5">
        <v>279.59640230791069</v>
      </c>
      <c r="P624" s="5">
        <v>258.82257058961557</v>
      </c>
      <c r="Q624" s="5">
        <v>269.98990263316563</v>
      </c>
      <c r="R624" s="5">
        <v>879.8322561151931</v>
      </c>
      <c r="S624" s="5">
        <v>889.18004949278316</v>
      </c>
      <c r="T624" s="5">
        <v>888.08114032973754</v>
      </c>
      <c r="U624" s="5">
        <v>1153.8381800838636</v>
      </c>
      <c r="V624" s="5">
        <v>1128.5388073977326</v>
      </c>
      <c r="W624" s="5">
        <v>1080.8159269021978</v>
      </c>
      <c r="X624" s="5">
        <v>989.41047445319759</v>
      </c>
      <c r="Y624" s="5">
        <v>1053.3280347509467</v>
      </c>
      <c r="Z624" s="5">
        <v>1047.0136417658352</v>
      </c>
      <c r="AA624" s="5">
        <v>1001.6417884372511</v>
      </c>
      <c r="AB624" s="5">
        <v>1097.4040837625419</v>
      </c>
      <c r="AC624" s="5">
        <v>1943.3642709928722</v>
      </c>
      <c r="AD624" s="5">
        <v>2457.0927026330296</v>
      </c>
      <c r="AE624" s="5">
        <v>3115.8936393577246</v>
      </c>
    </row>
    <row r="625" spans="1:31">
      <c r="A625" s="58" t="s">
        <v>138</v>
      </c>
      <c r="B625" s="58" t="s">
        <v>126</v>
      </c>
      <c r="C625" s="57" t="s">
        <v>88</v>
      </c>
      <c r="D625" s="5">
        <v>50.45692411592487</v>
      </c>
      <c r="E625" s="5">
        <v>73.780808323260061</v>
      </c>
      <c r="F625" s="5">
        <v>87.150319966220081</v>
      </c>
      <c r="G625" s="5">
        <v>111.13524866575931</v>
      </c>
      <c r="H625" s="5">
        <v>137.01375321869986</v>
      </c>
      <c r="I625" s="5">
        <v>156.4121214065996</v>
      </c>
      <c r="J625" s="5">
        <v>190.96609606493095</v>
      </c>
      <c r="K625" s="5">
        <v>207.22272257666441</v>
      </c>
      <c r="L625" s="5">
        <v>248.10106952768058</v>
      </c>
      <c r="M625" s="5">
        <v>280.63927354382139</v>
      </c>
      <c r="N625" s="5">
        <v>320.67535962862917</v>
      </c>
      <c r="O625" s="5">
        <v>376.73319023234359</v>
      </c>
      <c r="P625" s="5">
        <v>420.86729365045215</v>
      </c>
      <c r="Q625" s="5">
        <v>482.11778996899864</v>
      </c>
      <c r="R625" s="5">
        <v>526.40371814581147</v>
      </c>
      <c r="S625" s="5">
        <v>600.13944904653783</v>
      </c>
      <c r="T625" s="5">
        <v>658.00199349697925</v>
      </c>
      <c r="U625" s="5">
        <v>705.41972563378056</v>
      </c>
      <c r="V625" s="5">
        <v>753.42493593152631</v>
      </c>
      <c r="W625" s="5">
        <v>790.21434130445311</v>
      </c>
      <c r="X625" s="5">
        <v>817.64604164406887</v>
      </c>
      <c r="Y625" s="5">
        <v>872.49924206291541</v>
      </c>
      <c r="Z625" s="5">
        <v>974.24032941092219</v>
      </c>
      <c r="AA625" s="5">
        <v>995.29949548566788</v>
      </c>
      <c r="AB625" s="5">
        <v>1163.4378636907481</v>
      </c>
      <c r="AC625" s="5">
        <v>1248.084451065507</v>
      </c>
      <c r="AD625" s="5">
        <v>1325.1242672048402</v>
      </c>
      <c r="AE625" s="5">
        <v>1381.1630235605362</v>
      </c>
    </row>
    <row r="626" spans="1:31">
      <c r="A626" s="58" t="s">
        <v>138</v>
      </c>
      <c r="B626" s="58" t="s">
        <v>126</v>
      </c>
      <c r="C626" s="57" t="s">
        <v>89</v>
      </c>
      <c r="D626" s="5">
        <v>61.125537086179797</v>
      </c>
      <c r="E626" s="5">
        <v>75.521406578758999</v>
      </c>
      <c r="F626" s="5">
        <v>89.799427448853194</v>
      </c>
      <c r="G626" s="5">
        <v>104.522880801684</v>
      </c>
      <c r="H626" s="5">
        <v>119.106502825606</v>
      </c>
      <c r="I626" s="5">
        <v>132.638461654715</v>
      </c>
      <c r="J626" s="5">
        <v>147.03961400327199</v>
      </c>
      <c r="K626" s="5">
        <v>160.79290445230799</v>
      </c>
      <c r="L626" s="5">
        <v>176.98409794646301</v>
      </c>
      <c r="M626" s="5">
        <v>194.724673733467</v>
      </c>
      <c r="N626" s="5">
        <v>214.400785065767</v>
      </c>
      <c r="O626" s="5">
        <v>234.10287850697199</v>
      </c>
      <c r="P626" s="5">
        <v>255.11589305206499</v>
      </c>
      <c r="Q626" s="5">
        <v>271.44223833760901</v>
      </c>
      <c r="R626" s="5">
        <v>287.97081623727701</v>
      </c>
      <c r="S626" s="5">
        <v>301.95784819186298</v>
      </c>
      <c r="T626" s="5">
        <v>315.10785619469999</v>
      </c>
      <c r="U626" s="5">
        <v>321.46052280606898</v>
      </c>
      <c r="V626" s="5">
        <v>327.62642002192001</v>
      </c>
      <c r="W626" s="5">
        <v>330.647282906925</v>
      </c>
      <c r="X626" s="5">
        <v>331.59043462239202</v>
      </c>
      <c r="Y626" s="5">
        <v>329.57176604128301</v>
      </c>
      <c r="Z626" s="5">
        <v>328.33938568547597</v>
      </c>
      <c r="AA626" s="5">
        <v>329.83260252169703</v>
      </c>
      <c r="AB626" s="5">
        <v>329.43227394387401</v>
      </c>
      <c r="AC626" s="5">
        <v>326.31250381442101</v>
      </c>
      <c r="AD626" s="5">
        <v>322.15587751755498</v>
      </c>
      <c r="AE626" s="5">
        <v>328.01629049660602</v>
      </c>
    </row>
    <row r="627" spans="1:31">
      <c r="A627" s="58" t="s">
        <v>138</v>
      </c>
      <c r="B627" s="58" t="s">
        <v>126</v>
      </c>
      <c r="C627" s="57" t="s">
        <v>90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8" t="s">
        <v>138</v>
      </c>
      <c r="B628" s="58" t="s">
        <v>126</v>
      </c>
      <c r="C628" s="57" t="s">
        <v>91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8" t="s">
        <v>138</v>
      </c>
      <c r="B629" s="58" t="s">
        <v>126</v>
      </c>
      <c r="C629" s="57" t="s">
        <v>92</v>
      </c>
      <c r="D629" s="5">
        <v>6561.0924118961775</v>
      </c>
      <c r="E629" s="5">
        <v>6792.8118639288678</v>
      </c>
      <c r="F629" s="5">
        <v>6233.9296774500945</v>
      </c>
      <c r="G629" s="5">
        <v>6305.8473436096219</v>
      </c>
      <c r="H629" s="5">
        <v>5992.330814869395</v>
      </c>
      <c r="I629" s="5">
        <v>6722.8056886070071</v>
      </c>
      <c r="J629" s="5">
        <v>6277.8957003906953</v>
      </c>
      <c r="K629" s="5">
        <v>5940.7147448330898</v>
      </c>
      <c r="L629" s="5">
        <v>7151.7625959223396</v>
      </c>
      <c r="M629" s="5">
        <v>8855.3349469044515</v>
      </c>
      <c r="N629" s="5">
        <v>10110.668973433299</v>
      </c>
      <c r="O629" s="5">
        <v>11003.924643758761</v>
      </c>
      <c r="P629" s="5">
        <v>13379.715452905146</v>
      </c>
      <c r="Q629" s="5">
        <v>13033.672953211926</v>
      </c>
      <c r="R629" s="5">
        <v>14451.587769425147</v>
      </c>
      <c r="S629" s="5">
        <v>13004.558520242346</v>
      </c>
      <c r="T629" s="5">
        <v>14738.516575240927</v>
      </c>
      <c r="U629" s="5">
        <v>16342.054542558226</v>
      </c>
      <c r="V629" s="5">
        <v>16244.879592667508</v>
      </c>
      <c r="W629" s="5">
        <v>16930.928505447075</v>
      </c>
      <c r="X629" s="5">
        <v>16626.375627736099</v>
      </c>
      <c r="Y629" s="5">
        <v>17547.976323159881</v>
      </c>
      <c r="Z629" s="5">
        <v>18425.984217196998</v>
      </c>
      <c r="AA629" s="5">
        <v>21125.546568229649</v>
      </c>
      <c r="AB629" s="5">
        <v>22496.791031820052</v>
      </c>
      <c r="AC629" s="5">
        <v>24475.639706127953</v>
      </c>
      <c r="AD629" s="5">
        <v>22502.665610633874</v>
      </c>
      <c r="AE629" s="5">
        <v>25193.229311577492</v>
      </c>
    </row>
    <row r="630" spans="1:31">
      <c r="A630" s="58" t="s">
        <v>138</v>
      </c>
      <c r="B630" s="58" t="s">
        <v>126</v>
      </c>
      <c r="C630" s="57" t="s">
        <v>93</v>
      </c>
      <c r="D630" s="5">
        <v>1144.5563794713146</v>
      </c>
      <c r="E630" s="5">
        <v>861.99167593601521</v>
      </c>
      <c r="F630" s="5">
        <v>935.30585284160043</v>
      </c>
      <c r="G630" s="5">
        <v>919.96555694461983</v>
      </c>
      <c r="H630" s="5">
        <v>923.63691149642523</v>
      </c>
      <c r="I630" s="5">
        <v>950.79296265325979</v>
      </c>
      <c r="J630" s="5">
        <v>932.53833443605049</v>
      </c>
      <c r="K630" s="5">
        <v>1002.102986227105</v>
      </c>
      <c r="L630" s="5">
        <v>980.0255560835501</v>
      </c>
      <c r="M630" s="5">
        <v>948.5730700259453</v>
      </c>
      <c r="N630" s="5">
        <v>1000.8297001544804</v>
      </c>
      <c r="O630" s="5">
        <v>1034.7719640611051</v>
      </c>
      <c r="P630" s="5">
        <v>1020.7058056215005</v>
      </c>
      <c r="Q630" s="5">
        <v>1047.4900207421704</v>
      </c>
      <c r="R630" s="5">
        <v>1028.8416434861801</v>
      </c>
      <c r="S630" s="5">
        <v>1034.1767444326151</v>
      </c>
      <c r="T630" s="5">
        <v>1047.8948147432197</v>
      </c>
      <c r="U630" s="5">
        <v>1328.8913860025605</v>
      </c>
      <c r="V630" s="5">
        <v>2240.3935907324153</v>
      </c>
      <c r="W630" s="5">
        <v>2012.1000101315803</v>
      </c>
      <c r="X630" s="5">
        <v>3795.374377213051</v>
      </c>
      <c r="Y630" s="5">
        <v>3679.6268737930641</v>
      </c>
      <c r="Z630" s="5">
        <v>3521.3694479576266</v>
      </c>
      <c r="AA630" s="5">
        <v>3176.3299552883004</v>
      </c>
      <c r="AB630" s="5">
        <v>4415.897651341611</v>
      </c>
      <c r="AC630" s="5">
        <v>7151.9502248414947</v>
      </c>
      <c r="AD630" s="5">
        <v>9145.5486404135827</v>
      </c>
      <c r="AE630" s="5">
        <v>9544.8158446450889</v>
      </c>
    </row>
    <row r="631" spans="1:31">
      <c r="A631" s="58" t="s">
        <v>138</v>
      </c>
      <c r="B631" s="58" t="s">
        <v>126</v>
      </c>
      <c r="C631" s="57" t="s">
        <v>94</v>
      </c>
      <c r="D631" s="5">
        <v>3464.1042900000002</v>
      </c>
      <c r="E631" s="5">
        <v>3704.3012859999999</v>
      </c>
      <c r="F631" s="5">
        <v>3929.336597</v>
      </c>
      <c r="G631" s="5">
        <v>4160.8445330000004</v>
      </c>
      <c r="H631" s="5">
        <v>4390.4749350000002</v>
      </c>
      <c r="I631" s="5">
        <v>4602.935066</v>
      </c>
      <c r="J631" s="5">
        <v>4788.5521189999999</v>
      </c>
      <c r="K631" s="5">
        <v>4974.068561</v>
      </c>
      <c r="L631" s="5">
        <v>5195.5127199999997</v>
      </c>
      <c r="M631" s="5">
        <v>5426.1236559999998</v>
      </c>
      <c r="N631" s="5">
        <v>5659.3460420000001</v>
      </c>
      <c r="O631" s="5">
        <v>5899.359058</v>
      </c>
      <c r="P631" s="5">
        <v>6128.2930829999996</v>
      </c>
      <c r="Q631" s="5">
        <v>6330.8400430000002</v>
      </c>
      <c r="R631" s="5">
        <v>6528.5941540000003</v>
      </c>
      <c r="S631" s="5">
        <v>6729.7528599999996</v>
      </c>
      <c r="T631" s="5">
        <v>6932.071758</v>
      </c>
      <c r="U631" s="5">
        <v>7102.3802949999999</v>
      </c>
      <c r="V631" s="5">
        <v>7264.4218510000001</v>
      </c>
      <c r="W631" s="5">
        <v>7435.724432</v>
      </c>
      <c r="X631" s="5">
        <v>7617.199627</v>
      </c>
      <c r="Y631" s="5">
        <v>7790.836738</v>
      </c>
      <c r="Z631" s="5">
        <v>7985.3206039999995</v>
      </c>
      <c r="AA631" s="5">
        <v>8198.2314499999993</v>
      </c>
      <c r="AB631" s="5">
        <v>8419.1045009999998</v>
      </c>
      <c r="AC631" s="5">
        <v>8611.9832600000009</v>
      </c>
      <c r="AD631" s="5">
        <v>8802.7371449999991</v>
      </c>
      <c r="AE631" s="5">
        <v>8802.7371449999991</v>
      </c>
    </row>
    <row r="632" spans="1:31">
      <c r="A632" s="58" t="s">
        <v>138</v>
      </c>
      <c r="B632" s="58" t="s">
        <v>126</v>
      </c>
      <c r="C632" s="57" t="s">
        <v>96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8.6616401130000006E-2</v>
      </c>
      <c r="N632" s="5">
        <v>0</v>
      </c>
      <c r="O632" s="5">
        <v>0</v>
      </c>
      <c r="P632" s="5">
        <v>0</v>
      </c>
      <c r="Q632" s="5">
        <v>0.68225243471999997</v>
      </c>
      <c r="R632" s="5">
        <v>1.33722121179</v>
      </c>
      <c r="S632" s="5">
        <v>3.008120977835</v>
      </c>
      <c r="T632" s="5">
        <v>2.4095452567200004</v>
      </c>
      <c r="U632" s="5">
        <v>0</v>
      </c>
      <c r="V632" s="5">
        <v>0.28942286746000001</v>
      </c>
      <c r="W632" s="5">
        <v>1.6857460915700002</v>
      </c>
      <c r="X632" s="5">
        <v>1.9661376386349998</v>
      </c>
      <c r="Y632" s="5">
        <v>2.8171019324100004</v>
      </c>
      <c r="Z632" s="5">
        <v>3.6511207640500003</v>
      </c>
      <c r="AA632" s="5">
        <v>7.4725430756350004</v>
      </c>
      <c r="AB632" s="5">
        <v>16.255592777145001</v>
      </c>
      <c r="AC632" s="5">
        <v>14.874740984915002</v>
      </c>
      <c r="AD632" s="5">
        <v>73.884076109549994</v>
      </c>
      <c r="AE632" s="5">
        <v>36.906298000884995</v>
      </c>
    </row>
    <row r="633" spans="1:31">
      <c r="A633" s="58" t="s">
        <v>138</v>
      </c>
      <c r="B633" s="58" t="s">
        <v>126</v>
      </c>
      <c r="C633" s="57" t="s">
        <v>98</v>
      </c>
      <c r="D633" s="5">
        <v>-225.76903256224981</v>
      </c>
      <c r="E633" s="5">
        <v>-239.99135576905991</v>
      </c>
      <c r="F633" s="5">
        <v>-234.86001566386466</v>
      </c>
      <c r="G633" s="5">
        <v>-236.10250005438496</v>
      </c>
      <c r="H633" s="5">
        <v>-242.85083700839476</v>
      </c>
      <c r="I633" s="5">
        <v>-227.90236735941969</v>
      </c>
      <c r="J633" s="5">
        <v>-242.3954623923197</v>
      </c>
      <c r="K633" s="5">
        <v>-231.12629925983464</v>
      </c>
      <c r="L633" s="5">
        <v>-233.70619257025976</v>
      </c>
      <c r="M633" s="5">
        <v>-209.72484902082977</v>
      </c>
      <c r="N633" s="5">
        <v>-213.68399059646978</v>
      </c>
      <c r="O633" s="5">
        <v>-330.86493198072884</v>
      </c>
      <c r="P633" s="5">
        <v>-307.71598220321408</v>
      </c>
      <c r="Q633" s="5">
        <v>-319.12129947584901</v>
      </c>
      <c r="R633" s="5">
        <v>-1038.7321417778971</v>
      </c>
      <c r="S633" s="5">
        <v>-1046.785350416877</v>
      </c>
      <c r="T633" s="5">
        <v>-1049.8483336003769</v>
      </c>
      <c r="U633" s="5">
        <v>-1356.8351951927332</v>
      </c>
      <c r="V633" s="5">
        <v>-1333.8299585234934</v>
      </c>
      <c r="W633" s="5">
        <v>-1269.6913244083</v>
      </c>
      <c r="X633" s="5">
        <v>-1165.9865714664415</v>
      </c>
      <c r="Y633" s="5">
        <v>-1245.2748372818951</v>
      </c>
      <c r="Z633" s="5">
        <v>-1230.0001727419999</v>
      </c>
      <c r="AA633" s="5">
        <v>-1184.5531793901098</v>
      </c>
      <c r="AB633" s="5">
        <v>-1289.3730966226963</v>
      </c>
      <c r="AC633" s="5">
        <v>-2320.5600771937243</v>
      </c>
      <c r="AD633" s="5">
        <v>-2923.2434979852164</v>
      </c>
      <c r="AE633" s="5">
        <v>-3725.4737837991456</v>
      </c>
    </row>
    <row r="634" spans="1:31">
      <c r="A634" s="58" t="s">
        <v>138</v>
      </c>
      <c r="B634" s="58" t="s">
        <v>126</v>
      </c>
      <c r="C634" s="57" t="s">
        <v>99</v>
      </c>
      <c r="D634" s="5">
        <v>-59.355221502335034</v>
      </c>
      <c r="E634" s="5">
        <v>-86.792373840195367</v>
      </c>
      <c r="F634" s="5">
        <v>-102.51965684088981</v>
      </c>
      <c r="G634" s="5">
        <v>-130.73443173406051</v>
      </c>
      <c r="H634" s="5">
        <v>-161.17672279267995</v>
      </c>
      <c r="I634" s="5">
        <v>-183.99607733621912</v>
      </c>
      <c r="J634" s="5">
        <v>-224.64379527735073</v>
      </c>
      <c r="K634" s="5">
        <v>-244.13386976670188</v>
      </c>
      <c r="L634" s="5">
        <v>-293.21588385861895</v>
      </c>
      <c r="M634" s="5">
        <v>-332.49964359358427</v>
      </c>
      <c r="N634" s="5">
        <v>-382.86470603006404</v>
      </c>
      <c r="O634" s="5">
        <v>-449.18213208902216</v>
      </c>
      <c r="P634" s="5">
        <v>-506.0513590885929</v>
      </c>
      <c r="Q634" s="5">
        <v>-579.55836362467801</v>
      </c>
      <c r="R634" s="5">
        <v>-636.19441442144648</v>
      </c>
      <c r="S634" s="5">
        <v>-723.68900467972048</v>
      </c>
      <c r="T634" s="5">
        <v>-800.90414132711123</v>
      </c>
      <c r="U634" s="5">
        <v>-857.71379997427823</v>
      </c>
      <c r="V634" s="5">
        <v>-927.32056749072558</v>
      </c>
      <c r="W634" s="5">
        <v>-967.66528741590287</v>
      </c>
      <c r="X634" s="5">
        <v>-1006.2997680636496</v>
      </c>
      <c r="Y634" s="5">
        <v>-1082.323576833752</v>
      </c>
      <c r="Z634" s="5">
        <v>-1207.131976514841</v>
      </c>
      <c r="AA634" s="5">
        <v>-1244.1024589430926</v>
      </c>
      <c r="AB634" s="5">
        <v>-1450.9099969146046</v>
      </c>
      <c r="AC634" s="5">
        <v>-1565.6117888493534</v>
      </c>
      <c r="AD634" s="5">
        <v>-1660.3445889212683</v>
      </c>
      <c r="AE634" s="5">
        <v>-1741.7037005892528</v>
      </c>
    </row>
    <row r="635" spans="1:31">
      <c r="A635" s="58" t="s">
        <v>138</v>
      </c>
      <c r="B635" s="58" t="s">
        <v>126</v>
      </c>
      <c r="C635" s="57" t="s">
        <v>100</v>
      </c>
      <c r="D635" s="5">
        <v>-71.831632237984294</v>
      </c>
      <c r="E635" s="5">
        <v>-88.474226014238099</v>
      </c>
      <c r="F635" s="5">
        <v>-105.091648382366</v>
      </c>
      <c r="G635" s="5">
        <v>-121.847230262655</v>
      </c>
      <c r="H635" s="5">
        <v>-138.18307167329399</v>
      </c>
      <c r="I635" s="5">
        <v>-154.54672448616799</v>
      </c>
      <c r="J635" s="5">
        <v>-170.085384672635</v>
      </c>
      <c r="K635" s="5">
        <v>-186.06412840038001</v>
      </c>
      <c r="L635" s="5">
        <v>-204.29765091465299</v>
      </c>
      <c r="M635" s="5">
        <v>-224.31885777919999</v>
      </c>
      <c r="N635" s="5">
        <v>-245.80229024094101</v>
      </c>
      <c r="O635" s="5">
        <v>-269.571024561721</v>
      </c>
      <c r="P635" s="5">
        <v>-292.08771853213301</v>
      </c>
      <c r="Q635" s="5">
        <v>-311.14962977854498</v>
      </c>
      <c r="R635" s="5">
        <v>-329.12199576827101</v>
      </c>
      <c r="S635" s="5">
        <v>-344.35469671242203</v>
      </c>
      <c r="T635" s="5">
        <v>-359.06046283572999</v>
      </c>
      <c r="U635" s="5">
        <v>-366.42615864923403</v>
      </c>
      <c r="V635" s="5">
        <v>-372.97435756681699</v>
      </c>
      <c r="W635" s="5">
        <v>-375.98843199699598</v>
      </c>
      <c r="X635" s="5">
        <v>-376.14972154543398</v>
      </c>
      <c r="Y635" s="5">
        <v>-372.10247113258799</v>
      </c>
      <c r="Z635" s="5">
        <v>-372.35619505575198</v>
      </c>
      <c r="AA635" s="5">
        <v>-371.74906723915598</v>
      </c>
      <c r="AB635" s="5">
        <v>-371.888449210082</v>
      </c>
      <c r="AC635" s="5">
        <v>-367.52447906026799</v>
      </c>
      <c r="AD635" s="5">
        <v>-361.74313760135999</v>
      </c>
      <c r="AE635" s="5">
        <v>-367.48323469837601</v>
      </c>
    </row>
    <row r="637" spans="1:31">
      <c r="A637" s="58" t="s">
        <v>138</v>
      </c>
      <c r="B637" s="58" t="s">
        <v>127</v>
      </c>
      <c r="C637" s="57" t="s">
        <v>82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8" t="s">
        <v>138</v>
      </c>
      <c r="B638" s="58" t="s">
        <v>127</v>
      </c>
      <c r="C638" s="57" t="s">
        <v>83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8" t="s">
        <v>138</v>
      </c>
      <c r="B639" s="58" t="s">
        <v>127</v>
      </c>
      <c r="C639" s="57" t="s">
        <v>84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0.7772520273600001</v>
      </c>
      <c r="L639" s="5">
        <v>0.7772520273600001</v>
      </c>
      <c r="M639" s="5">
        <v>1.5545040547200002</v>
      </c>
      <c r="N639" s="5">
        <v>0.6394608946</v>
      </c>
      <c r="O639" s="5">
        <v>0</v>
      </c>
      <c r="P639" s="5">
        <v>0.85497723009500004</v>
      </c>
      <c r="Q639" s="5">
        <v>3.9616109471700005</v>
      </c>
      <c r="R639" s="5">
        <v>0.46341737984999998</v>
      </c>
      <c r="S639" s="5">
        <v>0.92745717375000014</v>
      </c>
      <c r="T639" s="5">
        <v>1.0720312134950001</v>
      </c>
      <c r="U639" s="5">
        <v>1.0915272981700002</v>
      </c>
      <c r="V639" s="5">
        <v>0</v>
      </c>
      <c r="W639" s="5">
        <v>2.0492747652799999</v>
      </c>
      <c r="X639" s="5">
        <v>1.9636342629850001</v>
      </c>
      <c r="Y639" s="5">
        <v>0.60845005332000002</v>
      </c>
      <c r="Z639" s="5">
        <v>3.0913302572750001</v>
      </c>
      <c r="AA639" s="5">
        <v>0.90086745796500001</v>
      </c>
      <c r="AB639" s="5">
        <v>4.284448807155</v>
      </c>
      <c r="AC639" s="5">
        <v>3.7889844229500005</v>
      </c>
      <c r="AD639" s="5">
        <v>5.8204239922399994</v>
      </c>
      <c r="AE639" s="5">
        <v>0</v>
      </c>
    </row>
    <row r="640" spans="1:31">
      <c r="A640" s="58" t="s">
        <v>138</v>
      </c>
      <c r="B640" s="58" t="s">
        <v>127</v>
      </c>
      <c r="C640" s="57" t="s">
        <v>85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8" t="s">
        <v>138</v>
      </c>
      <c r="B641" s="58" t="s">
        <v>127</v>
      </c>
      <c r="C641" s="57" t="s">
        <v>86</v>
      </c>
      <c r="D641" s="5">
        <v>7142.9635918284348</v>
      </c>
      <c r="E641" s="5">
        <v>9235.5382766422535</v>
      </c>
      <c r="F641" s="5">
        <v>8153.3412757785582</v>
      </c>
      <c r="G641" s="5">
        <v>8016.8627107182683</v>
      </c>
      <c r="H641" s="5">
        <v>9442.0300793015722</v>
      </c>
      <c r="I641" s="5">
        <v>9118.1688864908392</v>
      </c>
      <c r="J641" s="5">
        <v>8465.4028355496703</v>
      </c>
      <c r="K641" s="5">
        <v>9468.7649964009797</v>
      </c>
      <c r="L641" s="5">
        <v>6947.1873552511424</v>
      </c>
      <c r="M641" s="5">
        <v>9827.6415459702675</v>
      </c>
      <c r="N641" s="5">
        <v>8705.166120864782</v>
      </c>
      <c r="O641" s="5">
        <v>7570.6118124407121</v>
      </c>
      <c r="P641" s="5">
        <v>9698.4385892552509</v>
      </c>
      <c r="Q641" s="5">
        <v>8083.5864242578155</v>
      </c>
      <c r="R641" s="5">
        <v>8173.8790017331003</v>
      </c>
      <c r="S641" s="5">
        <v>9011.792463873031</v>
      </c>
      <c r="T641" s="5">
        <v>8602.7390172072719</v>
      </c>
      <c r="U641" s="5">
        <v>8518.048652642221</v>
      </c>
      <c r="V641" s="5">
        <v>8688.1147381780975</v>
      </c>
      <c r="W641" s="5">
        <v>6939.4913789570637</v>
      </c>
      <c r="X641" s="5">
        <v>9269.7793619182557</v>
      </c>
      <c r="Y641" s="5">
        <v>8297.9909687819927</v>
      </c>
      <c r="Z641" s="5">
        <v>7425.138560945451</v>
      </c>
      <c r="AA641" s="5">
        <v>8070.9748141528744</v>
      </c>
      <c r="AB641" s="5">
        <v>7643.7375389874342</v>
      </c>
      <c r="AC641" s="5">
        <v>8310.9039024768899</v>
      </c>
      <c r="AD641" s="5">
        <v>8725.1686684592642</v>
      </c>
      <c r="AE641" s="5">
        <v>8107.6586091400241</v>
      </c>
    </row>
    <row r="642" spans="1:31">
      <c r="A642" s="58" t="s">
        <v>138</v>
      </c>
      <c r="B642" s="58" t="s">
        <v>127</v>
      </c>
      <c r="C642" s="57" t="s">
        <v>87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365.31653347068487</v>
      </c>
      <c r="N642" s="5">
        <v>394.9110342081201</v>
      </c>
      <c r="O642" s="5">
        <v>890.5946411513703</v>
      </c>
      <c r="P642" s="5">
        <v>744.68120171049509</v>
      </c>
      <c r="Q642" s="5">
        <v>657.87531943212002</v>
      </c>
      <c r="R642" s="5">
        <v>685.99671829077965</v>
      </c>
      <c r="S642" s="5">
        <v>793.06754596666019</v>
      </c>
      <c r="T642" s="5">
        <v>709.37415516526505</v>
      </c>
      <c r="U642" s="5">
        <v>736.48696206859972</v>
      </c>
      <c r="V642" s="5">
        <v>748.31606367944516</v>
      </c>
      <c r="W642" s="5">
        <v>804.47621520546011</v>
      </c>
      <c r="X642" s="5">
        <v>684.33083697764471</v>
      </c>
      <c r="Y642" s="5">
        <v>749.98862983789002</v>
      </c>
      <c r="Z642" s="5">
        <v>838.32381956100539</v>
      </c>
      <c r="AA642" s="5">
        <v>940.5533581287001</v>
      </c>
      <c r="AB642" s="5">
        <v>1380.4564791078899</v>
      </c>
      <c r="AC642" s="5">
        <v>1328.679016301699</v>
      </c>
      <c r="AD642" s="5">
        <v>1410.2358942886005</v>
      </c>
      <c r="AE642" s="5">
        <v>1367.3293828452397</v>
      </c>
    </row>
    <row r="643" spans="1:31">
      <c r="A643" s="58" t="s">
        <v>138</v>
      </c>
      <c r="B643" s="58" t="s">
        <v>127</v>
      </c>
      <c r="C643" s="57" t="s">
        <v>88</v>
      </c>
      <c r="D643" s="5">
        <v>0.25460901354499976</v>
      </c>
      <c r="E643" s="5">
        <v>6.7821421000000007E-2</v>
      </c>
      <c r="F643" s="5">
        <v>0.94010675090999984</v>
      </c>
      <c r="G643" s="5">
        <v>1.9654398399499997</v>
      </c>
      <c r="H643" s="5">
        <v>8.4451841350599981</v>
      </c>
      <c r="I643" s="5">
        <v>10.827925290184977</v>
      </c>
      <c r="J643" s="5">
        <v>15.604613953755027</v>
      </c>
      <c r="K643" s="5">
        <v>19.739406215084976</v>
      </c>
      <c r="L643" s="5">
        <v>25.093193727745025</v>
      </c>
      <c r="M643" s="5">
        <v>23.722676574584995</v>
      </c>
      <c r="N643" s="5">
        <v>32.781043793760006</v>
      </c>
      <c r="O643" s="5">
        <v>44.690412685030083</v>
      </c>
      <c r="P643" s="5">
        <v>45.06291071816004</v>
      </c>
      <c r="Q643" s="5">
        <v>47.372381754870055</v>
      </c>
      <c r="R643" s="5">
        <v>62.469497975620051</v>
      </c>
      <c r="S643" s="5">
        <v>78.897121157725337</v>
      </c>
      <c r="T643" s="5">
        <v>81.480053009499784</v>
      </c>
      <c r="U643" s="5">
        <v>90.859278760859851</v>
      </c>
      <c r="V643" s="5">
        <v>109.04638969334995</v>
      </c>
      <c r="W643" s="5">
        <v>127.24245850006493</v>
      </c>
      <c r="X643" s="5">
        <v>109.53350206383014</v>
      </c>
      <c r="Y643" s="5">
        <v>139.52618211811995</v>
      </c>
      <c r="Z643" s="5">
        <v>170.58406040133534</v>
      </c>
      <c r="AA643" s="5">
        <v>187.29472858976459</v>
      </c>
      <c r="AB643" s="5">
        <v>217.18763505048543</v>
      </c>
      <c r="AC643" s="5">
        <v>217.34543047479542</v>
      </c>
      <c r="AD643" s="5">
        <v>250.3196007031901</v>
      </c>
      <c r="AE643" s="5">
        <v>253.05812282470541</v>
      </c>
    </row>
    <row r="644" spans="1:31">
      <c r="A644" s="58" t="s">
        <v>138</v>
      </c>
      <c r="B644" s="58" t="s">
        <v>127</v>
      </c>
      <c r="C644" s="57" t="s">
        <v>89</v>
      </c>
      <c r="D644" s="5">
        <v>7.5943584782816398</v>
      </c>
      <c r="E644" s="5">
        <v>9.35558322541198</v>
      </c>
      <c r="F644" s="5">
        <v>11.882387939156001</v>
      </c>
      <c r="G644" s="5">
        <v>14.9103662051164</v>
      </c>
      <c r="H644" s="5">
        <v>18.03693020071</v>
      </c>
      <c r="I644" s="5">
        <v>21.036604033623</v>
      </c>
      <c r="J644" s="5">
        <v>24.3908289421265</v>
      </c>
      <c r="K644" s="5">
        <v>28.224592023561598</v>
      </c>
      <c r="L644" s="5">
        <v>32.8965827171656</v>
      </c>
      <c r="M644" s="5">
        <v>38.277702237721797</v>
      </c>
      <c r="N644" s="5">
        <v>43.930417683147802</v>
      </c>
      <c r="O644" s="5">
        <v>49.490265883845701</v>
      </c>
      <c r="P644" s="5">
        <v>54.923837538665097</v>
      </c>
      <c r="Q644" s="5">
        <v>59.899171894250799</v>
      </c>
      <c r="R644" s="5">
        <v>64.894617226543104</v>
      </c>
      <c r="S644" s="5">
        <v>69.387074545358999</v>
      </c>
      <c r="T644" s="5">
        <v>73.955472774595194</v>
      </c>
      <c r="U644" s="5">
        <v>77.261625175471593</v>
      </c>
      <c r="V644" s="5">
        <v>80.244189827946201</v>
      </c>
      <c r="W644" s="5">
        <v>82.932125157328798</v>
      </c>
      <c r="X644" s="5">
        <v>84.884354638558406</v>
      </c>
      <c r="Y644" s="5">
        <v>86.142498543790893</v>
      </c>
      <c r="Z644" s="5">
        <v>86.949978384196797</v>
      </c>
      <c r="AA644" s="5">
        <v>87.262289998231097</v>
      </c>
      <c r="AB644" s="5">
        <v>87.818370121998001</v>
      </c>
      <c r="AC644" s="5">
        <v>87.556175313573107</v>
      </c>
      <c r="AD644" s="5">
        <v>87.198840439916296</v>
      </c>
      <c r="AE644" s="5">
        <v>89.054167889816398</v>
      </c>
    </row>
    <row r="645" spans="1:31">
      <c r="A645" s="58" t="s">
        <v>138</v>
      </c>
      <c r="B645" s="58" t="s">
        <v>127</v>
      </c>
      <c r="C645" s="57" t="s">
        <v>90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8" t="s">
        <v>138</v>
      </c>
      <c r="B646" s="58" t="s">
        <v>127</v>
      </c>
      <c r="C646" s="57" t="s">
        <v>91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8" t="s">
        <v>138</v>
      </c>
      <c r="B647" s="58" t="s">
        <v>127</v>
      </c>
      <c r="C647" s="57" t="s">
        <v>92</v>
      </c>
      <c r="D647" s="5">
        <v>1844.9441835190303</v>
      </c>
      <c r="E647" s="5">
        <v>2655.9944033448096</v>
      </c>
      <c r="F647" s="5">
        <v>3128.14605023273</v>
      </c>
      <c r="G647" s="5">
        <v>3615.8929882208549</v>
      </c>
      <c r="H647" s="5">
        <v>4210.0533013752402</v>
      </c>
      <c r="I647" s="5">
        <v>4810.4204839291624</v>
      </c>
      <c r="J647" s="5">
        <v>5509.4752694963363</v>
      </c>
      <c r="K647" s="5">
        <v>8156.6263406678836</v>
      </c>
      <c r="L647" s="5">
        <v>9286.1982727964569</v>
      </c>
      <c r="M647" s="5">
        <v>9501.4310237615191</v>
      </c>
      <c r="N647" s="5">
        <v>9562.9027393068536</v>
      </c>
      <c r="O647" s="5">
        <v>10838.191818917054</v>
      </c>
      <c r="P647" s="5">
        <v>11895.736577990927</v>
      </c>
      <c r="Q647" s="5">
        <v>14566.489292478733</v>
      </c>
      <c r="R647" s="5">
        <v>13956.754857097787</v>
      </c>
      <c r="S647" s="5">
        <v>14373.875856683633</v>
      </c>
      <c r="T647" s="5">
        <v>14522.134924840342</v>
      </c>
      <c r="U647" s="5">
        <v>14946.334529468626</v>
      </c>
      <c r="V647" s="5">
        <v>15474.088652278722</v>
      </c>
      <c r="W647" s="5">
        <v>14406.32419900547</v>
      </c>
      <c r="X647" s="5">
        <v>14746.329482200552</v>
      </c>
      <c r="Y647" s="5">
        <v>13735.221756503364</v>
      </c>
      <c r="Z647" s="5">
        <v>13289.627981182071</v>
      </c>
      <c r="AA647" s="5">
        <v>14356.126042748889</v>
      </c>
      <c r="AB647" s="5">
        <v>13974.067969004825</v>
      </c>
      <c r="AC647" s="5">
        <v>13486.782102148502</v>
      </c>
      <c r="AD647" s="5">
        <v>13944.511724838752</v>
      </c>
      <c r="AE647" s="5">
        <v>13212.092990650846</v>
      </c>
    </row>
    <row r="648" spans="1:31">
      <c r="A648" s="58" t="s">
        <v>138</v>
      </c>
      <c r="B648" s="58" t="s">
        <v>127</v>
      </c>
      <c r="C648" s="57" t="s">
        <v>93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8" t="s">
        <v>138</v>
      </c>
      <c r="B649" s="58" t="s">
        <v>127</v>
      </c>
      <c r="C649" s="57" t="s">
        <v>94</v>
      </c>
      <c r="D649" s="5">
        <v>307.21185229999998</v>
      </c>
      <c r="E649" s="5">
        <v>341.09214129999998</v>
      </c>
      <c r="F649" s="5">
        <v>373.61637789999997</v>
      </c>
      <c r="G649" s="5">
        <v>404.77897760000002</v>
      </c>
      <c r="H649" s="5">
        <v>436.80261760000002</v>
      </c>
      <c r="I649" s="5">
        <v>469.37796559999998</v>
      </c>
      <c r="J649" s="5">
        <v>498.17428430000001</v>
      </c>
      <c r="K649" s="5">
        <v>526.38711709999995</v>
      </c>
      <c r="L649" s="5">
        <v>559.2703477</v>
      </c>
      <c r="M649" s="5">
        <v>595.22509649999995</v>
      </c>
      <c r="N649" s="5">
        <v>629.4524639</v>
      </c>
      <c r="O649" s="5">
        <v>663.53005259999998</v>
      </c>
      <c r="P649" s="5">
        <v>695.61538689999998</v>
      </c>
      <c r="Q649" s="5">
        <v>724.61826659999997</v>
      </c>
      <c r="R649" s="5">
        <v>751.93301810000003</v>
      </c>
      <c r="S649" s="5">
        <v>780.30437199999994</v>
      </c>
      <c r="T649" s="5">
        <v>809.14990599999999</v>
      </c>
      <c r="U649" s="5">
        <v>835.55322379999996</v>
      </c>
      <c r="V649" s="5">
        <v>860.12645729999997</v>
      </c>
      <c r="W649" s="5">
        <v>887.29482840000003</v>
      </c>
      <c r="X649" s="5">
        <v>916.00382660000002</v>
      </c>
      <c r="Y649" s="5">
        <v>946.78663129999995</v>
      </c>
      <c r="Z649" s="5">
        <v>980.61210229999995</v>
      </c>
      <c r="AA649" s="5">
        <v>1017.366252</v>
      </c>
      <c r="AB649" s="5">
        <v>1054.6281280000001</v>
      </c>
      <c r="AC649" s="5">
        <v>1089.4942370000001</v>
      </c>
      <c r="AD649" s="5">
        <v>1121.9043590000001</v>
      </c>
      <c r="AE649" s="5">
        <v>1121.9043590000001</v>
      </c>
    </row>
    <row r="650" spans="1:31">
      <c r="A650" s="58" t="s">
        <v>138</v>
      </c>
      <c r="B650" s="58" t="s">
        <v>127</v>
      </c>
      <c r="C650" s="57" t="s">
        <v>96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0.35669112272499998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1.0215879053550001</v>
      </c>
      <c r="X650" s="5">
        <v>1.19303774232</v>
      </c>
      <c r="Y650" s="5">
        <v>0</v>
      </c>
      <c r="Z650" s="5">
        <v>1.0040283887950001</v>
      </c>
      <c r="AA650" s="5">
        <v>0.27172054148500002</v>
      </c>
      <c r="AB650" s="5">
        <v>3.5952459464149999</v>
      </c>
      <c r="AC650" s="5">
        <v>3.3716696696950006</v>
      </c>
      <c r="AD650" s="5">
        <v>7.407953220305</v>
      </c>
      <c r="AE650" s="5">
        <v>6.6582834927950003</v>
      </c>
    </row>
    <row r="651" spans="1:31">
      <c r="A651" s="58" t="s">
        <v>138</v>
      </c>
      <c r="B651" s="58" t="s">
        <v>127</v>
      </c>
      <c r="C651" s="57" t="s">
        <v>98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-480.67964930352974</v>
      </c>
      <c r="N651" s="5">
        <v>-526.55944377363528</v>
      </c>
      <c r="O651" s="5">
        <v>-1164.8953922256317</v>
      </c>
      <c r="P651" s="5">
        <v>-991.64042971861022</v>
      </c>
      <c r="Q651" s="5">
        <v>-853.82867704801527</v>
      </c>
      <c r="R651" s="5">
        <v>-904.76658547051431</v>
      </c>
      <c r="S651" s="5">
        <v>-1049.7406412437904</v>
      </c>
      <c r="T651" s="5">
        <v>-925.01700936827035</v>
      </c>
      <c r="U651" s="5">
        <v>-972.11214185262952</v>
      </c>
      <c r="V651" s="5">
        <v>-992.2715827304545</v>
      </c>
      <c r="W651" s="5">
        <v>-1049.7795188319642</v>
      </c>
      <c r="X651" s="5">
        <v>-898.48159596819528</v>
      </c>
      <c r="Y651" s="5">
        <v>-999.96080378952934</v>
      </c>
      <c r="Z651" s="5">
        <v>-1089.9239980510949</v>
      </c>
      <c r="AA651" s="5">
        <v>-1253.343423537975</v>
      </c>
      <c r="AB651" s="5">
        <v>-1800.6168886154942</v>
      </c>
      <c r="AC651" s="5">
        <v>-1750.7095899596959</v>
      </c>
      <c r="AD651" s="5">
        <v>-1860.1703636813695</v>
      </c>
      <c r="AE651" s="5">
        <v>-1792.073064037394</v>
      </c>
    </row>
    <row r="652" spans="1:31">
      <c r="A652" s="58" t="s">
        <v>138</v>
      </c>
      <c r="B652" s="58" t="s">
        <v>127</v>
      </c>
      <c r="C652" s="57" t="s">
        <v>99</v>
      </c>
      <c r="D652" s="5">
        <v>-0.29951041734999989</v>
      </c>
      <c r="E652" s="5">
        <v>-8.7095525985000005E-2</v>
      </c>
      <c r="F652" s="5">
        <v>-1.0985851501199988</v>
      </c>
      <c r="G652" s="5">
        <v>-2.3304743409199995</v>
      </c>
      <c r="H652" s="5">
        <v>-9.9161083199899611</v>
      </c>
      <c r="I652" s="5">
        <v>-12.737476872610021</v>
      </c>
      <c r="J652" s="5">
        <v>-18.356555298220073</v>
      </c>
      <c r="K652" s="5">
        <v>-23.343551240900066</v>
      </c>
      <c r="L652" s="5">
        <v>-29.873452191890067</v>
      </c>
      <c r="M652" s="5">
        <v>-28.441988701469871</v>
      </c>
      <c r="N652" s="5">
        <v>-39.749202860825051</v>
      </c>
      <c r="O652" s="5">
        <v>-54.262100492195145</v>
      </c>
      <c r="P652" s="5">
        <v>-55.375746512835036</v>
      </c>
      <c r="Q652" s="5">
        <v>-58.157480148390107</v>
      </c>
      <c r="R652" s="5">
        <v>-77.197694950095041</v>
      </c>
      <c r="S652" s="5">
        <v>-98.094836534729666</v>
      </c>
      <c r="T652" s="5">
        <v>-101.55834619261492</v>
      </c>
      <c r="U652" s="5">
        <v>-114.14792737678499</v>
      </c>
      <c r="V652" s="5">
        <v>-138.15619696433984</v>
      </c>
      <c r="W652" s="5">
        <v>-159.0988897794299</v>
      </c>
      <c r="X652" s="5">
        <v>-138.38655520730993</v>
      </c>
      <c r="Y652" s="5">
        <v>-177.68944025307525</v>
      </c>
      <c r="Z652" s="5">
        <v>-216.38475459028547</v>
      </c>
      <c r="AA652" s="5">
        <v>-239.57902048123498</v>
      </c>
      <c r="AB652" s="5">
        <v>-275.14833612032908</v>
      </c>
      <c r="AC652" s="5">
        <v>-278.88258757779022</v>
      </c>
      <c r="AD652" s="5">
        <v>-321.93749325661486</v>
      </c>
      <c r="AE652" s="5">
        <v>-326.17407960637564</v>
      </c>
    </row>
    <row r="653" spans="1:31">
      <c r="A653" s="58" t="s">
        <v>138</v>
      </c>
      <c r="B653" s="58" t="s">
        <v>127</v>
      </c>
      <c r="C653" s="57" t="s">
        <v>100</v>
      </c>
      <c r="D653" s="5">
        <v>-8.9905931718519003</v>
      </c>
      <c r="E653" s="5">
        <v>-11.0991070529571</v>
      </c>
      <c r="F653" s="5">
        <v>-14.092300452595</v>
      </c>
      <c r="G653" s="5">
        <v>-17.651587491091501</v>
      </c>
      <c r="H653" s="5">
        <v>-21.266470663727599</v>
      </c>
      <c r="I653" s="5">
        <v>-24.844815551878899</v>
      </c>
      <c r="J653" s="5">
        <v>-28.916523344822501</v>
      </c>
      <c r="K653" s="5">
        <v>-33.422949870217899</v>
      </c>
      <c r="L653" s="5">
        <v>-38.8844106541843</v>
      </c>
      <c r="M653" s="5">
        <v>-45.180081446496203</v>
      </c>
      <c r="N653" s="5">
        <v>-51.721710221997398</v>
      </c>
      <c r="O653" s="5">
        <v>-58.492701511090999</v>
      </c>
      <c r="P653" s="5">
        <v>-65.036709333302298</v>
      </c>
      <c r="Q653" s="5">
        <v>-70.917398162746906</v>
      </c>
      <c r="R653" s="5">
        <v>-76.525590065592297</v>
      </c>
      <c r="S653" s="5">
        <v>-81.911240568639798</v>
      </c>
      <c r="T653" s="5">
        <v>-87.101563057250004</v>
      </c>
      <c r="U653" s="5">
        <v>-91.7511167577387</v>
      </c>
      <c r="V653" s="5">
        <v>-95.055004214953499</v>
      </c>
      <c r="W653" s="5">
        <v>-98.220408033616394</v>
      </c>
      <c r="X653" s="5">
        <v>-100.184143262265</v>
      </c>
      <c r="Y653" s="5">
        <v>-101.50487792761</v>
      </c>
      <c r="Z653" s="5">
        <v>-102.84692313157301</v>
      </c>
      <c r="AA653" s="5">
        <v>-103.608617372038</v>
      </c>
      <c r="AB653" s="5">
        <v>-104.07363556475801</v>
      </c>
      <c r="AC653" s="5">
        <v>-103.49020009297099</v>
      </c>
      <c r="AD653" s="5">
        <v>-103.036910478547</v>
      </c>
      <c r="AE653" s="5">
        <v>-104.958266879345</v>
      </c>
    </row>
    <row r="655" spans="1:31">
      <c r="A655" s="58" t="s">
        <v>37</v>
      </c>
      <c r="B655" s="58" t="s">
        <v>123</v>
      </c>
      <c r="C655" s="57" t="s">
        <v>80</v>
      </c>
      <c r="D655" s="5">
        <v>35011.315231527202</v>
      </c>
      <c r="E655" s="5">
        <v>33529.306078603942</v>
      </c>
      <c r="F655" s="5">
        <v>32995.783319020782</v>
      </c>
      <c r="G655" s="5">
        <v>26271.999911484825</v>
      </c>
      <c r="H655" s="5">
        <v>23130.353603355172</v>
      </c>
      <c r="I655" s="5">
        <v>22024.003285872925</v>
      </c>
      <c r="J655" s="5">
        <v>21766.588912347543</v>
      </c>
      <c r="K655" s="5">
        <v>23407.295055913593</v>
      </c>
      <c r="L655" s="5">
        <v>23313.017832438221</v>
      </c>
      <c r="M655" s="5">
        <v>23558.53176190448</v>
      </c>
      <c r="N655" s="5">
        <v>23144.824636038124</v>
      </c>
      <c r="O655" s="5">
        <v>23545.391562129502</v>
      </c>
      <c r="P655" s="5">
        <v>8726.1564605803196</v>
      </c>
      <c r="Q655" s="5">
        <v>8741.9346148588338</v>
      </c>
      <c r="R655" s="5">
        <v>8967.4123614866294</v>
      </c>
      <c r="S655" s="5">
        <v>9058.7445711532546</v>
      </c>
      <c r="T655" s="5">
        <v>8680.5602063616989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8" t="s">
        <v>37</v>
      </c>
      <c r="B656" s="58" t="s">
        <v>123</v>
      </c>
      <c r="C656" s="57" t="s">
        <v>82</v>
      </c>
      <c r="D656" s="5">
        <v>5.5654023569150004</v>
      </c>
      <c r="E656" s="5">
        <v>2.73691207245</v>
      </c>
      <c r="F656" s="5">
        <v>2.3588831300249997</v>
      </c>
      <c r="G656" s="5">
        <v>23.41147608827</v>
      </c>
      <c r="H656" s="5">
        <v>254.51722863790994</v>
      </c>
      <c r="I656" s="5">
        <v>237.12112775739993</v>
      </c>
      <c r="J656" s="5">
        <v>220.00525063210497</v>
      </c>
      <c r="K656" s="5">
        <v>694.98705876570523</v>
      </c>
      <c r="L656" s="5">
        <v>685.52776765355043</v>
      </c>
      <c r="M656" s="5">
        <v>1208.1561190786961</v>
      </c>
      <c r="N656" s="5">
        <v>1587.728830539095</v>
      </c>
      <c r="O656" s="5">
        <v>1657.8425157703643</v>
      </c>
      <c r="P656" s="5">
        <v>6383.754725077586</v>
      </c>
      <c r="Q656" s="5">
        <v>6981.9520993676961</v>
      </c>
      <c r="R656" s="5">
        <v>8735.9599184170911</v>
      </c>
      <c r="S656" s="5">
        <v>9897.5740989599562</v>
      </c>
      <c r="T656" s="5">
        <v>8962.7798205980162</v>
      </c>
      <c r="U656" s="5">
        <v>17934.512861635136</v>
      </c>
      <c r="V656" s="5">
        <v>19038.274691984854</v>
      </c>
      <c r="W656" s="5">
        <v>19220.832766493728</v>
      </c>
      <c r="X656" s="5">
        <v>15806.916934162122</v>
      </c>
      <c r="Y656" s="5">
        <v>16110.455183739134</v>
      </c>
      <c r="Z656" s="5">
        <v>17143.409030216921</v>
      </c>
      <c r="AA656" s="5">
        <v>22879.42961291963</v>
      </c>
      <c r="AB656" s="5">
        <v>22395.247764898697</v>
      </c>
      <c r="AC656" s="5">
        <v>18306.773242757117</v>
      </c>
      <c r="AD656" s="5">
        <v>20443.784991363962</v>
      </c>
      <c r="AE656" s="5">
        <v>19752.522838431447</v>
      </c>
    </row>
    <row r="657" spans="1:31">
      <c r="A657" s="58" t="s">
        <v>37</v>
      </c>
      <c r="B657" s="58" t="s">
        <v>123</v>
      </c>
      <c r="C657" s="57" t="s">
        <v>83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8" t="s">
        <v>37</v>
      </c>
      <c r="B658" s="58" t="s">
        <v>123</v>
      </c>
      <c r="C658" s="57" t="s">
        <v>84</v>
      </c>
      <c r="D658" s="5">
        <v>0.52806648431500003</v>
      </c>
      <c r="E658" s="5">
        <v>0.76713641673999999</v>
      </c>
      <c r="F658" s="5">
        <v>4.7842748065000003E-2</v>
      </c>
      <c r="G658" s="5">
        <v>21.849858350304999</v>
      </c>
      <c r="H658" s="5">
        <v>207.51359501023001</v>
      </c>
      <c r="I658" s="5">
        <v>211.01113027094001</v>
      </c>
      <c r="J658" s="5">
        <v>220.45701623193</v>
      </c>
      <c r="K658" s="5">
        <v>201.85106915479497</v>
      </c>
      <c r="L658" s="5">
        <v>356.84107322398506</v>
      </c>
      <c r="M658" s="5">
        <v>685.97710529219501</v>
      </c>
      <c r="N658" s="5">
        <v>844.6736892783</v>
      </c>
      <c r="O658" s="5">
        <v>1052.8882273440349</v>
      </c>
      <c r="P658" s="5">
        <v>1032.4283055419198</v>
      </c>
      <c r="Q658" s="5">
        <v>1952.8583149691246</v>
      </c>
      <c r="R658" s="5">
        <v>1596.4768083487345</v>
      </c>
      <c r="S658" s="5">
        <v>3151.1741306775693</v>
      </c>
      <c r="T658" s="5">
        <v>1792.4734240850403</v>
      </c>
      <c r="U658" s="5">
        <v>1059.8872658499301</v>
      </c>
      <c r="V658" s="5">
        <v>1664.9807409207701</v>
      </c>
      <c r="W658" s="5">
        <v>1753.4347367243549</v>
      </c>
      <c r="X658" s="5">
        <v>1139.935797148645</v>
      </c>
      <c r="Y658" s="5">
        <v>1088.70064692902</v>
      </c>
      <c r="Z658" s="5">
        <v>1681.7922158254901</v>
      </c>
      <c r="AA658" s="5">
        <v>2315.1516060945746</v>
      </c>
      <c r="AB658" s="5">
        <v>2781.5049677829293</v>
      </c>
      <c r="AC658" s="5">
        <v>1580.0148161613001</v>
      </c>
      <c r="AD658" s="5">
        <v>1234.8815474213848</v>
      </c>
      <c r="AE658" s="5">
        <v>1256.713413252085</v>
      </c>
    </row>
    <row r="659" spans="1:31">
      <c r="A659" s="58" t="s">
        <v>37</v>
      </c>
      <c r="B659" s="58" t="s">
        <v>123</v>
      </c>
      <c r="C659" s="57" t="s">
        <v>85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8" t="s">
        <v>37</v>
      </c>
      <c r="B660" s="58" t="s">
        <v>123</v>
      </c>
      <c r="C660" s="57" t="s">
        <v>86</v>
      </c>
      <c r="D660" s="5">
        <v>4603.2143351451487</v>
      </c>
      <c r="E660" s="5">
        <v>3365.785700350094</v>
      </c>
      <c r="F660" s="5">
        <v>2260.1813180178106</v>
      </c>
      <c r="G660" s="5">
        <v>2642.9024039386463</v>
      </c>
      <c r="H660" s="5">
        <v>2970.7593224415873</v>
      </c>
      <c r="I660" s="5">
        <v>2517.8103579284561</v>
      </c>
      <c r="J660" s="5">
        <v>2467.5106553508663</v>
      </c>
      <c r="K660" s="5">
        <v>3326.0954551139516</v>
      </c>
      <c r="L660" s="5">
        <v>2897.1888054113506</v>
      </c>
      <c r="M660" s="5">
        <v>2933.079598889497</v>
      </c>
      <c r="N660" s="5">
        <v>3152.0816315548345</v>
      </c>
      <c r="O660" s="5">
        <v>3247.3781709809818</v>
      </c>
      <c r="P660" s="5">
        <v>3753.7481420884469</v>
      </c>
      <c r="Q660" s="5">
        <v>3707.1664462017893</v>
      </c>
      <c r="R660" s="5">
        <v>3943.115268253991</v>
      </c>
      <c r="S660" s="5">
        <v>4630.3899773080557</v>
      </c>
      <c r="T660" s="5">
        <v>3290.7522746221366</v>
      </c>
      <c r="U660" s="5">
        <v>2662.1832101186801</v>
      </c>
      <c r="V660" s="5">
        <v>2743.6294211135701</v>
      </c>
      <c r="W660" s="5">
        <v>2200.6383603997338</v>
      </c>
      <c r="X660" s="5">
        <v>2359.9913029359795</v>
      </c>
      <c r="Y660" s="5">
        <v>3452.0606253404912</v>
      </c>
      <c r="Z660" s="5">
        <v>3349.6678108335641</v>
      </c>
      <c r="AA660" s="5">
        <v>3386.9287014352426</v>
      </c>
      <c r="AB660" s="5">
        <v>2845.9740303672065</v>
      </c>
      <c r="AC660" s="5">
        <v>2712.1492578979214</v>
      </c>
      <c r="AD660" s="5">
        <v>4266.8784704072668</v>
      </c>
      <c r="AE660" s="5">
        <v>2071.6070387180339</v>
      </c>
    </row>
    <row r="661" spans="1:31">
      <c r="A661" s="58" t="s">
        <v>37</v>
      </c>
      <c r="B661" s="58" t="s">
        <v>123</v>
      </c>
      <c r="C661" s="57" t="s">
        <v>87</v>
      </c>
      <c r="D661" s="5">
        <v>455.73145963556522</v>
      </c>
      <c r="E661" s="5">
        <v>548.42687810663972</v>
      </c>
      <c r="F661" s="5">
        <v>2739.1081419277352</v>
      </c>
      <c r="G661" s="5">
        <v>3462.3757161815201</v>
      </c>
      <c r="H661" s="5">
        <v>4889.7886942338691</v>
      </c>
      <c r="I661" s="5">
        <v>5837.4448569047945</v>
      </c>
      <c r="J661" s="5">
        <v>6056.8428781962966</v>
      </c>
      <c r="K661" s="5">
        <v>5851.5346555124597</v>
      </c>
      <c r="L661" s="5">
        <v>5741.6483644035616</v>
      </c>
      <c r="M661" s="5">
        <v>5257.1774179019112</v>
      </c>
      <c r="N661" s="5">
        <v>5320.7755855890682</v>
      </c>
      <c r="O661" s="5">
        <v>5424.3525076401584</v>
      </c>
      <c r="P661" s="5">
        <v>5693.093287697192</v>
      </c>
      <c r="Q661" s="5">
        <v>5575.9299337630528</v>
      </c>
      <c r="R661" s="5">
        <v>5593.3951146459221</v>
      </c>
      <c r="S661" s="5">
        <v>5734.4178958268049</v>
      </c>
      <c r="T661" s="5">
        <v>5928.2322522394006</v>
      </c>
      <c r="U661" s="5">
        <v>5320.6706601282158</v>
      </c>
      <c r="V661" s="5">
        <v>5453.5616080153577</v>
      </c>
      <c r="W661" s="5">
        <v>5203.2388064185416</v>
      </c>
      <c r="X661" s="5">
        <v>4669.6699269848659</v>
      </c>
      <c r="Y661" s="5">
        <v>5048.6865095216353</v>
      </c>
      <c r="Z661" s="5">
        <v>4342.1054600608632</v>
      </c>
      <c r="AA661" s="5">
        <v>4172.8909383703967</v>
      </c>
      <c r="AB661" s="5">
        <v>2766.2392393601795</v>
      </c>
      <c r="AC661" s="5">
        <v>2560.2784919270503</v>
      </c>
      <c r="AD661" s="5">
        <v>2837.1282417766652</v>
      </c>
      <c r="AE661" s="5">
        <v>2428.1801156424344</v>
      </c>
    </row>
    <row r="662" spans="1:31">
      <c r="A662" s="58" t="s">
        <v>37</v>
      </c>
      <c r="B662" s="58" t="s">
        <v>123</v>
      </c>
      <c r="C662" s="57" t="s">
        <v>88</v>
      </c>
      <c r="D662" s="5">
        <v>21.317475529594986</v>
      </c>
      <c r="E662" s="5">
        <v>48.74082958434488</v>
      </c>
      <c r="F662" s="5">
        <v>77.10321429393538</v>
      </c>
      <c r="G662" s="5">
        <v>120.57131243859465</v>
      </c>
      <c r="H662" s="5">
        <v>171.4598313350547</v>
      </c>
      <c r="I662" s="5">
        <v>210.20912075897991</v>
      </c>
      <c r="J662" s="5">
        <v>285.03154595380948</v>
      </c>
      <c r="K662" s="5">
        <v>348.44306160026099</v>
      </c>
      <c r="L662" s="5">
        <v>446.54762569717622</v>
      </c>
      <c r="M662" s="5">
        <v>551.01727175758219</v>
      </c>
      <c r="N662" s="5">
        <v>687.84134835361249</v>
      </c>
      <c r="O662" s="5">
        <v>869.2039049032112</v>
      </c>
      <c r="P662" s="5">
        <v>1012.8669582557613</v>
      </c>
      <c r="Q662" s="5">
        <v>1161.510944925782</v>
      </c>
      <c r="R662" s="5">
        <v>1377.0232887603129</v>
      </c>
      <c r="S662" s="5">
        <v>1559.992740451363</v>
      </c>
      <c r="T662" s="5">
        <v>1773.3600171217286</v>
      </c>
      <c r="U662" s="5">
        <v>1818.3795221329683</v>
      </c>
      <c r="V662" s="5">
        <v>1955.324053898597</v>
      </c>
      <c r="W662" s="5">
        <v>2015.8253940326906</v>
      </c>
      <c r="X662" s="5">
        <v>2071.4750589807718</v>
      </c>
      <c r="Y662" s="5">
        <v>2285.0676045346199</v>
      </c>
      <c r="Z662" s="5">
        <v>2498.8239894223943</v>
      </c>
      <c r="AA662" s="5">
        <v>2526.0129581097772</v>
      </c>
      <c r="AB662" s="5">
        <v>2823.1549420644815</v>
      </c>
      <c r="AC662" s="5">
        <v>3247.5830626900201</v>
      </c>
      <c r="AD662" s="5">
        <v>3310.2191895329615</v>
      </c>
      <c r="AE662" s="5">
        <v>3326.2945099576573</v>
      </c>
    </row>
    <row r="663" spans="1:31">
      <c r="A663" s="58" t="s">
        <v>37</v>
      </c>
      <c r="B663" s="58" t="s">
        <v>123</v>
      </c>
      <c r="C663" s="57" t="s">
        <v>89</v>
      </c>
      <c r="D663" s="5">
        <v>109.153686783368</v>
      </c>
      <c r="E663" s="5">
        <v>148.38514332867899</v>
      </c>
      <c r="F663" s="5">
        <v>199.11165854805199</v>
      </c>
      <c r="G663" s="5">
        <v>252.83503195513001</v>
      </c>
      <c r="H663" s="5">
        <v>304.41117414390999</v>
      </c>
      <c r="I663" s="5">
        <v>351.53667057681503</v>
      </c>
      <c r="J663" s="5">
        <v>409.02841622018201</v>
      </c>
      <c r="K663" s="5">
        <v>473.68190284945001</v>
      </c>
      <c r="L663" s="5">
        <v>546.46550938372104</v>
      </c>
      <c r="M663" s="5">
        <v>626.62241858161201</v>
      </c>
      <c r="N663" s="5">
        <v>714.10098495934403</v>
      </c>
      <c r="O663" s="5">
        <v>802.87557749170298</v>
      </c>
      <c r="P663" s="5">
        <v>899.27346047802098</v>
      </c>
      <c r="Q663" s="5">
        <v>975.18523407140799</v>
      </c>
      <c r="R663" s="5">
        <v>1055.26008645912</v>
      </c>
      <c r="S663" s="5">
        <v>1124.0955580561399</v>
      </c>
      <c r="T663" s="5">
        <v>1188.84046790195</v>
      </c>
      <c r="U663" s="5">
        <v>1218.6612264840101</v>
      </c>
      <c r="V663" s="5">
        <v>1257.42586841769</v>
      </c>
      <c r="W663" s="5">
        <v>1276.38110013098</v>
      </c>
      <c r="X663" s="5">
        <v>1289.0266392092501</v>
      </c>
      <c r="Y663" s="5">
        <v>1287.4508408025199</v>
      </c>
      <c r="Z663" s="5">
        <v>1288.5234978148701</v>
      </c>
      <c r="AA663" s="5">
        <v>1297.3295190054801</v>
      </c>
      <c r="AB663" s="5">
        <v>1296.8038442029699</v>
      </c>
      <c r="AC663" s="5">
        <v>1289.64000077936</v>
      </c>
      <c r="AD663" s="5">
        <v>1279.84785142754</v>
      </c>
      <c r="AE663" s="5">
        <v>1304.5456433617601</v>
      </c>
    </row>
    <row r="664" spans="1:31">
      <c r="A664" s="58" t="s">
        <v>37</v>
      </c>
      <c r="B664" s="58" t="s">
        <v>123</v>
      </c>
      <c r="C664" s="57" t="s">
        <v>90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8" t="s">
        <v>37</v>
      </c>
      <c r="B665" s="58" t="s">
        <v>123</v>
      </c>
      <c r="C665" s="57" t="s">
        <v>91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2240.7723513603401</v>
      </c>
      <c r="X665" s="5">
        <v>9471.651737346996</v>
      </c>
      <c r="Y665" s="5">
        <v>8569.9283235525327</v>
      </c>
      <c r="Z665" s="5">
        <v>9312.681595820306</v>
      </c>
      <c r="AA665" s="5">
        <v>9027.2229101607754</v>
      </c>
      <c r="AB665" s="5">
        <v>14024.074151422654</v>
      </c>
      <c r="AC665" s="5">
        <v>29264.981431571017</v>
      </c>
      <c r="AD665" s="5">
        <v>38252.909773004576</v>
      </c>
      <c r="AE665" s="5">
        <v>39995.674473235529</v>
      </c>
    </row>
    <row r="666" spans="1:31">
      <c r="A666" s="58" t="s">
        <v>37</v>
      </c>
      <c r="B666" s="58" t="s">
        <v>123</v>
      </c>
      <c r="C666" s="57" t="s">
        <v>92</v>
      </c>
      <c r="D666" s="5">
        <v>7853.6292894137559</v>
      </c>
      <c r="E666" s="5">
        <v>10594.253526390847</v>
      </c>
      <c r="F666" s="5">
        <v>12793.20749937449</v>
      </c>
      <c r="G666" s="5">
        <v>15182.891798504388</v>
      </c>
      <c r="H666" s="5">
        <v>14458.408197387167</v>
      </c>
      <c r="I666" s="5">
        <v>18682.827152908219</v>
      </c>
      <c r="J666" s="5">
        <v>18310.675967253865</v>
      </c>
      <c r="K666" s="5">
        <v>19959.049969518735</v>
      </c>
      <c r="L666" s="5">
        <v>20995.905698880269</v>
      </c>
      <c r="M666" s="5">
        <v>22500.590959438054</v>
      </c>
      <c r="N666" s="5">
        <v>23781.797892091603</v>
      </c>
      <c r="O666" s="5">
        <v>24355.711564957401</v>
      </c>
      <c r="P666" s="5">
        <v>30439.3477782425</v>
      </c>
      <c r="Q666" s="5">
        <v>30773.377292397454</v>
      </c>
      <c r="R666" s="5">
        <v>31210.771519592858</v>
      </c>
      <c r="S666" s="5">
        <v>29489.452340056734</v>
      </c>
      <c r="T666" s="5">
        <v>31552.264555202659</v>
      </c>
      <c r="U666" s="5">
        <v>32335.688475692677</v>
      </c>
      <c r="V666" s="5">
        <v>31846.628263165556</v>
      </c>
      <c r="W666" s="5">
        <v>31866.903321915535</v>
      </c>
      <c r="X666" s="5">
        <v>33409.33449059257</v>
      </c>
      <c r="Y666" s="5">
        <v>33233.295329171269</v>
      </c>
      <c r="Z666" s="5">
        <v>32684.667552306721</v>
      </c>
      <c r="AA666" s="5">
        <v>31766.34064408319</v>
      </c>
      <c r="AB666" s="5">
        <v>32273.595351616081</v>
      </c>
      <c r="AC666" s="5">
        <v>32882.873963284495</v>
      </c>
      <c r="AD666" s="5">
        <v>30877.008058410636</v>
      </c>
      <c r="AE666" s="5">
        <v>32803.580994157281</v>
      </c>
    </row>
    <row r="667" spans="1:31">
      <c r="A667" s="58" t="s">
        <v>37</v>
      </c>
      <c r="B667" s="58" t="s">
        <v>123</v>
      </c>
      <c r="C667" s="57" t="s">
        <v>93</v>
      </c>
      <c r="D667" s="5">
        <v>6272.2571192294272</v>
      </c>
      <c r="E667" s="5">
        <v>5620.8998325642242</v>
      </c>
      <c r="F667" s="5">
        <v>6781.7059062362569</v>
      </c>
      <c r="G667" s="5">
        <v>8419.8133720147744</v>
      </c>
      <c r="H667" s="5">
        <v>12153.110361011999</v>
      </c>
      <c r="I667" s="5">
        <v>14366.81805686931</v>
      </c>
      <c r="J667" s="5">
        <v>16529.44514518162</v>
      </c>
      <c r="K667" s="5">
        <v>17538.599129786038</v>
      </c>
      <c r="L667" s="5">
        <v>17387.107922196301</v>
      </c>
      <c r="M667" s="5">
        <v>15967.468039401518</v>
      </c>
      <c r="N667" s="5">
        <v>16741.039628221213</v>
      </c>
      <c r="O667" s="5">
        <v>18167.052082162587</v>
      </c>
      <c r="P667" s="5">
        <v>18444.603197799654</v>
      </c>
      <c r="Q667" s="5">
        <v>19346.471498940733</v>
      </c>
      <c r="R667" s="5">
        <v>19124.784082545422</v>
      </c>
      <c r="S667" s="5">
        <v>18751.534110188473</v>
      </c>
      <c r="T667" s="5">
        <v>21694.108098655455</v>
      </c>
      <c r="U667" s="5">
        <v>23593.96473877268</v>
      </c>
      <c r="V667" s="5">
        <v>23316.033150425275</v>
      </c>
      <c r="W667" s="5">
        <v>23454.266745356632</v>
      </c>
      <c r="X667" s="5">
        <v>21441.91781130751</v>
      </c>
      <c r="Y667" s="5">
        <v>22485.599747959313</v>
      </c>
      <c r="Z667" s="5">
        <v>24800.902810605417</v>
      </c>
      <c r="AA667" s="5">
        <v>24730.303385653875</v>
      </c>
      <c r="AB667" s="5">
        <v>24857.226585302375</v>
      </c>
      <c r="AC667" s="5">
        <v>24417.135733634532</v>
      </c>
      <c r="AD667" s="5">
        <v>24459.954939481951</v>
      </c>
      <c r="AE667" s="5">
        <v>25195.025658720086</v>
      </c>
    </row>
    <row r="668" spans="1:31">
      <c r="A668" s="58" t="s">
        <v>37</v>
      </c>
      <c r="B668" s="58" t="s">
        <v>123</v>
      </c>
      <c r="C668" s="57" t="s">
        <v>94</v>
      </c>
      <c r="D668" s="5">
        <v>8139.1548438</v>
      </c>
      <c r="E668" s="5">
        <v>8882.7313732000002</v>
      </c>
      <c r="F668" s="5">
        <v>9628.2582760000005</v>
      </c>
      <c r="G668" s="5">
        <v>10400.694461999999</v>
      </c>
      <c r="H668" s="5">
        <v>11195.222808999999</v>
      </c>
      <c r="I668" s="5">
        <v>11937.635863</v>
      </c>
      <c r="J668" s="5">
        <v>12614.640619</v>
      </c>
      <c r="K668" s="5">
        <v>13269.92916</v>
      </c>
      <c r="L668" s="5">
        <v>14022.373972000001</v>
      </c>
      <c r="M668" s="5">
        <v>14781.500964999999</v>
      </c>
      <c r="N668" s="5">
        <v>15535.783844</v>
      </c>
      <c r="O668" s="5">
        <v>16283.612619000001</v>
      </c>
      <c r="P668" s="5">
        <v>17035.748406999999</v>
      </c>
      <c r="Q668" s="5">
        <v>17688.295297999997</v>
      </c>
      <c r="R668" s="5">
        <v>18320.707981</v>
      </c>
      <c r="S668" s="5">
        <v>18945.130553000003</v>
      </c>
      <c r="T668" s="5">
        <v>19597.658640000001</v>
      </c>
      <c r="U668" s="5">
        <v>20144.883444999999</v>
      </c>
      <c r="V668" s="5">
        <v>20672.349670999996</v>
      </c>
      <c r="W668" s="5">
        <v>21218.487286</v>
      </c>
      <c r="X668" s="5">
        <v>21830.769661999999</v>
      </c>
      <c r="Y668" s="5">
        <v>22427.023678999998</v>
      </c>
      <c r="Z668" s="5">
        <v>23119.132570000002</v>
      </c>
      <c r="AA668" s="5">
        <v>23855.187782000001</v>
      </c>
      <c r="AB668" s="5">
        <v>24648.547572000003</v>
      </c>
      <c r="AC668" s="5">
        <v>25343.553103999999</v>
      </c>
      <c r="AD668" s="5">
        <v>26044.154151999999</v>
      </c>
      <c r="AE668" s="5">
        <v>26044.154151999999</v>
      </c>
    </row>
    <row r="669" spans="1:31">
      <c r="A669" s="58" t="s">
        <v>37</v>
      </c>
      <c r="B669" s="58" t="s">
        <v>123</v>
      </c>
      <c r="C669" s="57" t="s">
        <v>96</v>
      </c>
      <c r="D669" s="5">
        <v>0</v>
      </c>
      <c r="E669" s="5">
        <v>0</v>
      </c>
      <c r="F669" s="5">
        <v>0</v>
      </c>
      <c r="G669" s="5">
        <v>0.31442017913500003</v>
      </c>
      <c r="H669" s="5">
        <v>1.3023985612250002</v>
      </c>
      <c r="I669" s="5">
        <v>0.89813459434000009</v>
      </c>
      <c r="J669" s="5">
        <v>0.20869439312000002</v>
      </c>
      <c r="K669" s="5">
        <v>3.06668776831</v>
      </c>
      <c r="L669" s="5">
        <v>1.2180022026050001</v>
      </c>
      <c r="M669" s="5">
        <v>3.4987336265050004</v>
      </c>
      <c r="N669" s="5">
        <v>4.099132230375</v>
      </c>
      <c r="O669" s="5">
        <v>3.9711076141750001</v>
      </c>
      <c r="P669" s="5">
        <v>0</v>
      </c>
      <c r="Q669" s="5">
        <v>0.28925335869999996</v>
      </c>
      <c r="R669" s="5">
        <v>0.53656159744999998</v>
      </c>
      <c r="S669" s="5">
        <v>0.60607320453000002</v>
      </c>
      <c r="T669" s="5">
        <v>0</v>
      </c>
      <c r="U669" s="5">
        <v>0</v>
      </c>
      <c r="V669" s="5">
        <v>0</v>
      </c>
      <c r="W669" s="5">
        <v>0</v>
      </c>
      <c r="X669" s="5">
        <v>2.9374837180249997</v>
      </c>
      <c r="Y669" s="5">
        <v>0</v>
      </c>
      <c r="Z669" s="5">
        <v>0</v>
      </c>
      <c r="AA669" s="5">
        <v>0</v>
      </c>
      <c r="AB669" s="5">
        <v>3.8202985483600003</v>
      </c>
      <c r="AC669" s="5">
        <v>2.8408418025649995</v>
      </c>
      <c r="AD669" s="5">
        <v>163.17794369831995</v>
      </c>
      <c r="AE669" s="5">
        <v>12.25999235618</v>
      </c>
    </row>
    <row r="670" spans="1:31">
      <c r="A670" s="58" t="s">
        <v>37</v>
      </c>
      <c r="B670" s="58" t="s">
        <v>123</v>
      </c>
      <c r="C670" s="57" t="s">
        <v>98</v>
      </c>
      <c r="D670" s="5">
        <v>-1333.4528431964491</v>
      </c>
      <c r="E670" s="5">
        <v>-1817.1178009690639</v>
      </c>
      <c r="F670" s="5">
        <v>-4463.7287369847782</v>
      </c>
      <c r="G670" s="5">
        <v>-5450.7398023214628</v>
      </c>
      <c r="H670" s="5">
        <v>-7122.122193739795</v>
      </c>
      <c r="I670" s="5">
        <v>-8780.9733272127705</v>
      </c>
      <c r="J670" s="5">
        <v>-9268.447891221962</v>
      </c>
      <c r="K670" s="5">
        <v>-8735.1669852014311</v>
      </c>
      <c r="L670" s="5">
        <v>-8689.1319100449018</v>
      </c>
      <c r="M670" s="5">
        <v>-7870.7585103835318</v>
      </c>
      <c r="N670" s="5">
        <v>-8043.8568423470706</v>
      </c>
      <c r="O670" s="5">
        <v>-8326.2015481417147</v>
      </c>
      <c r="P670" s="5">
        <v>-8602.5307588809392</v>
      </c>
      <c r="Q670" s="5">
        <v>-8546.2544954269397</v>
      </c>
      <c r="R670" s="5">
        <v>-8654.5452398408306</v>
      </c>
      <c r="S670" s="5">
        <v>-8437.2474497092771</v>
      </c>
      <c r="T670" s="5">
        <v>-9076.3188658698855</v>
      </c>
      <c r="U670" s="5">
        <v>-8194.8968542618404</v>
      </c>
      <c r="V670" s="5">
        <v>-8393.1578849698744</v>
      </c>
      <c r="W670" s="5">
        <v>-7817.1136941318991</v>
      </c>
      <c r="X670" s="5">
        <v>-7166.5932335876341</v>
      </c>
      <c r="Y670" s="5">
        <v>-7514.7745375599516</v>
      </c>
      <c r="Z670" s="5">
        <v>-6562.5244497827862</v>
      </c>
      <c r="AA670" s="5">
        <v>-6439.5868161835415</v>
      </c>
      <c r="AB670" s="5">
        <v>-4629.2571327114574</v>
      </c>
      <c r="AC670" s="5">
        <v>-4853.3797026864668</v>
      </c>
      <c r="AD670" s="5">
        <v>-4417.6115183644879</v>
      </c>
      <c r="AE670" s="5">
        <v>-4462.4769437132863</v>
      </c>
    </row>
    <row r="671" spans="1:31">
      <c r="A671" s="58" t="s">
        <v>37</v>
      </c>
      <c r="B671" s="58" t="s">
        <v>123</v>
      </c>
      <c r="C671" s="57" t="s">
        <v>99</v>
      </c>
      <c r="D671" s="5">
        <v>-25.076904787505054</v>
      </c>
      <c r="E671" s="5">
        <v>-57.336486257004907</v>
      </c>
      <c r="F671" s="5">
        <v>-90.700700509645031</v>
      </c>
      <c r="G671" s="5">
        <v>-141.97408502467437</v>
      </c>
      <c r="H671" s="5">
        <v>-201.55801742083008</v>
      </c>
      <c r="I671" s="5">
        <v>-247.28041082821932</v>
      </c>
      <c r="J671" s="5">
        <v>-335.29809519500969</v>
      </c>
      <c r="K671" s="5">
        <v>-414.30932877066067</v>
      </c>
      <c r="L671" s="5">
        <v>-536.74832348794996</v>
      </c>
      <c r="M671" s="5">
        <v>-662.43291509526455</v>
      </c>
      <c r="N671" s="5">
        <v>-834.08543313454322</v>
      </c>
      <c r="O671" s="5">
        <v>-1059.7722168357727</v>
      </c>
      <c r="P671" s="5">
        <v>-1245.4763907437905</v>
      </c>
      <c r="Q671" s="5">
        <v>-1426.4942599110827</v>
      </c>
      <c r="R671" s="5">
        <v>-1705.8430324810254</v>
      </c>
      <c r="S671" s="5">
        <v>-1933.6443414324735</v>
      </c>
      <c r="T671" s="5">
        <v>-2207.6453430624497</v>
      </c>
      <c r="U671" s="5">
        <v>-2267.5062447134419</v>
      </c>
      <c r="V671" s="5">
        <v>-2434.8391650644512</v>
      </c>
      <c r="W671" s="5">
        <v>-2514.045469006317</v>
      </c>
      <c r="X671" s="5">
        <v>-2581.7529635367391</v>
      </c>
      <c r="Y671" s="5">
        <v>-2871.5649449418852</v>
      </c>
      <c r="Z671" s="5">
        <v>-3146.2631472622202</v>
      </c>
      <c r="AA671" s="5">
        <v>-3200.0959626624717</v>
      </c>
      <c r="AB671" s="5">
        <v>-3549.0168599217782</v>
      </c>
      <c r="AC671" s="5">
        <v>-4176.9547314740157</v>
      </c>
      <c r="AD671" s="5">
        <v>-4204.8132690673392</v>
      </c>
      <c r="AE671" s="5">
        <v>-4252.4145102452494</v>
      </c>
    </row>
    <row r="672" spans="1:31">
      <c r="A672" s="58" t="s">
        <v>37</v>
      </c>
      <c r="B672" s="58" t="s">
        <v>123</v>
      </c>
      <c r="C672" s="57" t="s">
        <v>100</v>
      </c>
      <c r="D672" s="5">
        <v>-129.609394493183</v>
      </c>
      <c r="E672" s="5">
        <v>-176.26486277726801</v>
      </c>
      <c r="F672" s="5">
        <v>-236.98169173480301</v>
      </c>
      <c r="G672" s="5">
        <v>-299.93668678168501</v>
      </c>
      <c r="H672" s="5">
        <v>-361.39073377375303</v>
      </c>
      <c r="I672" s="5">
        <v>-417.27497454974002</v>
      </c>
      <c r="J672" s="5">
        <v>-487.00754329262901</v>
      </c>
      <c r="K672" s="5">
        <v>-562.42779381443302</v>
      </c>
      <c r="L672" s="5">
        <v>-649.30317348466497</v>
      </c>
      <c r="M672" s="5">
        <v>-743.974255468867</v>
      </c>
      <c r="N672" s="5">
        <v>-847.47754387429404</v>
      </c>
      <c r="O672" s="5">
        <v>-953.09923849963195</v>
      </c>
      <c r="P672" s="5">
        <v>-1069.5127141851201</v>
      </c>
      <c r="Q672" s="5">
        <v>-1160.14257351474</v>
      </c>
      <c r="R672" s="5">
        <v>-1250.96820917428</v>
      </c>
      <c r="S672" s="5">
        <v>-1334.0290021644601</v>
      </c>
      <c r="T672" s="5">
        <v>-1409.4739798927301</v>
      </c>
      <c r="U672" s="5">
        <v>-1452.40841021442</v>
      </c>
      <c r="V672" s="5">
        <v>-1492.18368940446</v>
      </c>
      <c r="W672" s="5">
        <v>-1518.40404863454</v>
      </c>
      <c r="X672" s="5">
        <v>-1526.64009206064</v>
      </c>
      <c r="Y672" s="5">
        <v>-1527.8816031439301</v>
      </c>
      <c r="Z672" s="5">
        <v>-1529.52920646332</v>
      </c>
      <c r="AA672" s="5">
        <v>-1544.80678713356</v>
      </c>
      <c r="AB672" s="5">
        <v>-1540.06431819107</v>
      </c>
      <c r="AC672" s="5">
        <v>-1528.9892121376699</v>
      </c>
      <c r="AD672" s="5">
        <v>-1518.8044877457301</v>
      </c>
      <c r="AE672" s="5">
        <v>-1547.4707571706101</v>
      </c>
    </row>
    <row r="674" spans="1:31">
      <c r="A674" s="58" t="s">
        <v>37</v>
      </c>
      <c r="B674" s="58" t="s">
        <v>124</v>
      </c>
      <c r="C674" s="57" t="s">
        <v>80</v>
      </c>
      <c r="D674" s="5">
        <v>42659.329464326773</v>
      </c>
      <c r="E674" s="5">
        <v>40036.208726500379</v>
      </c>
      <c r="F674" s="5">
        <v>36451.486490484131</v>
      </c>
      <c r="G674" s="5">
        <v>38128.058628283768</v>
      </c>
      <c r="H674" s="5">
        <v>38438.647835285839</v>
      </c>
      <c r="I674" s="5">
        <v>39108.849577235858</v>
      </c>
      <c r="J674" s="5">
        <v>38343.779698833154</v>
      </c>
      <c r="K674" s="5">
        <v>24137.822812485498</v>
      </c>
      <c r="L674" s="5">
        <v>23166.578968842252</v>
      </c>
      <c r="M674" s="5">
        <v>23572.91528263874</v>
      </c>
      <c r="N674" s="5">
        <v>21552.211999600913</v>
      </c>
      <c r="O674" s="5">
        <v>21191.480253869137</v>
      </c>
      <c r="P674" s="5">
        <v>16698.432264240524</v>
      </c>
      <c r="Q674" s="5">
        <v>16574.815706754525</v>
      </c>
      <c r="R674" s="5">
        <v>17318.483898431074</v>
      </c>
      <c r="S674" s="5">
        <v>16909.072177795962</v>
      </c>
      <c r="T674" s="5">
        <v>16006.109662027964</v>
      </c>
      <c r="U674" s="5">
        <v>10658.978406298831</v>
      </c>
      <c r="V674" s="5">
        <v>10676.500795370011</v>
      </c>
      <c r="W674" s="5">
        <v>6090.1721613230184</v>
      </c>
      <c r="X674" s="5">
        <v>5991.7432736821593</v>
      </c>
      <c r="Y674" s="5">
        <v>6134.8436348864816</v>
      </c>
      <c r="Z674" s="5">
        <v>6134.1066365086854</v>
      </c>
      <c r="AA674" s="5">
        <v>6284.3596092777852</v>
      </c>
      <c r="AB674" s="5">
        <v>5494.8306240613292</v>
      </c>
      <c r="AC674" s="5">
        <v>2395.1279346301276</v>
      </c>
      <c r="AD674" s="5">
        <v>0</v>
      </c>
      <c r="AE674" s="5">
        <v>0</v>
      </c>
    </row>
    <row r="675" spans="1:31">
      <c r="A675" s="58" t="s">
        <v>37</v>
      </c>
      <c r="B675" s="58" t="s">
        <v>124</v>
      </c>
      <c r="C675" s="57" t="s">
        <v>82</v>
      </c>
      <c r="D675" s="5">
        <v>971.94498526898826</v>
      </c>
      <c r="E675" s="5">
        <v>969.4075444637682</v>
      </c>
      <c r="F675" s="5">
        <v>976.58385278285823</v>
      </c>
      <c r="G675" s="5">
        <v>988.79931866855816</v>
      </c>
      <c r="H675" s="5">
        <v>1004.3466857439232</v>
      </c>
      <c r="I675" s="5">
        <v>998.41854369668329</v>
      </c>
      <c r="J675" s="5">
        <v>981.73191243264819</v>
      </c>
      <c r="K675" s="5">
        <v>1870.7320383981728</v>
      </c>
      <c r="L675" s="5">
        <v>1795.1437869436681</v>
      </c>
      <c r="M675" s="5">
        <v>2285.026241695623</v>
      </c>
      <c r="N675" s="5">
        <v>2440.3657542910637</v>
      </c>
      <c r="O675" s="5">
        <v>3397.0117915235237</v>
      </c>
      <c r="P675" s="5">
        <v>4708.2208530609551</v>
      </c>
      <c r="Q675" s="5">
        <v>3974.5698646195569</v>
      </c>
      <c r="R675" s="5">
        <v>5538.8197290715143</v>
      </c>
      <c r="S675" s="5">
        <v>6332.8375727707444</v>
      </c>
      <c r="T675" s="5">
        <v>8373.1109084605505</v>
      </c>
      <c r="U675" s="5">
        <v>9937.2484114005292</v>
      </c>
      <c r="V675" s="5">
        <v>10578.676923858777</v>
      </c>
      <c r="W675" s="5">
        <v>11198.154910788093</v>
      </c>
      <c r="X675" s="5">
        <v>11061.536681409156</v>
      </c>
      <c r="Y675" s="5">
        <v>10923.76522014793</v>
      </c>
      <c r="Z675" s="5">
        <v>9188.9941415452122</v>
      </c>
      <c r="AA675" s="5">
        <v>18002.611634455316</v>
      </c>
      <c r="AB675" s="5">
        <v>25546.442181971084</v>
      </c>
      <c r="AC675" s="5">
        <v>49105.708120366879</v>
      </c>
      <c r="AD675" s="5">
        <v>45113.753421725291</v>
      </c>
      <c r="AE675" s="5">
        <v>44813.017177653375</v>
      </c>
    </row>
    <row r="676" spans="1:31">
      <c r="A676" s="58" t="s">
        <v>37</v>
      </c>
      <c r="B676" s="58" t="s">
        <v>124</v>
      </c>
      <c r="C676" s="57" t="s">
        <v>83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14991.740021944446</v>
      </c>
      <c r="AE676" s="5">
        <v>14991.740021944446</v>
      </c>
    </row>
    <row r="677" spans="1:31">
      <c r="A677" s="58" t="s">
        <v>37</v>
      </c>
      <c r="B677" s="58" t="s">
        <v>124</v>
      </c>
      <c r="C677" s="57" t="s">
        <v>84</v>
      </c>
      <c r="D677" s="5">
        <v>0</v>
      </c>
      <c r="E677" s="5">
        <v>0</v>
      </c>
      <c r="F677" s="5">
        <v>0.135964071755</v>
      </c>
      <c r="G677" s="5">
        <v>1.0221464901200001</v>
      </c>
      <c r="H677" s="5">
        <v>1.443284531235</v>
      </c>
      <c r="I677" s="5">
        <v>2.8969049096849999</v>
      </c>
      <c r="J677" s="5">
        <v>0</v>
      </c>
      <c r="K677" s="5">
        <v>28.557880001000001</v>
      </c>
      <c r="L677" s="5">
        <v>26.048415824795004</v>
      </c>
      <c r="M677" s="5">
        <v>67.417050425680003</v>
      </c>
      <c r="N677" s="5">
        <v>14.822129341025001</v>
      </c>
      <c r="O677" s="5">
        <v>130.26773223102998</v>
      </c>
      <c r="P677" s="5">
        <v>1754.7490811177354</v>
      </c>
      <c r="Q677" s="5">
        <v>1981.5906582873056</v>
      </c>
      <c r="R677" s="5">
        <v>2016.7591496383554</v>
      </c>
      <c r="S677" s="5">
        <v>2161.8358757238047</v>
      </c>
      <c r="T677" s="5">
        <v>1450.0696605434798</v>
      </c>
      <c r="U677" s="5">
        <v>1731.3788614449604</v>
      </c>
      <c r="V677" s="5">
        <v>1892.8625684198053</v>
      </c>
      <c r="W677" s="5">
        <v>2178.8321346619809</v>
      </c>
      <c r="X677" s="5">
        <v>2392.1014817252099</v>
      </c>
      <c r="Y677" s="5">
        <v>1879.061254282281</v>
      </c>
      <c r="Z677" s="5">
        <v>3190.7181269196385</v>
      </c>
      <c r="AA677" s="5">
        <v>2883.0452003583541</v>
      </c>
      <c r="AB677" s="5">
        <v>2727.4895909028301</v>
      </c>
      <c r="AC677" s="5">
        <v>2554.5631286974303</v>
      </c>
      <c r="AD677" s="5">
        <v>2539.0281049644459</v>
      </c>
      <c r="AE677" s="5">
        <v>2440.6241074431287</v>
      </c>
    </row>
    <row r="678" spans="1:31">
      <c r="A678" s="58" t="s">
        <v>37</v>
      </c>
      <c r="B678" s="58" t="s">
        <v>124</v>
      </c>
      <c r="C678" s="57" t="s">
        <v>85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8" t="s">
        <v>37</v>
      </c>
      <c r="B679" s="58" t="s">
        <v>124</v>
      </c>
      <c r="C679" s="57" t="s">
        <v>86</v>
      </c>
      <c r="D679" s="5">
        <v>213.04516874986453</v>
      </c>
      <c r="E679" s="5">
        <v>251.42043874985973</v>
      </c>
      <c r="F679" s="5">
        <v>199.22103999989471</v>
      </c>
      <c r="G679" s="5">
        <v>126.74201749996001</v>
      </c>
      <c r="H679" s="5">
        <v>180.51341749998974</v>
      </c>
      <c r="I679" s="5">
        <v>184.41773249995478</v>
      </c>
      <c r="J679" s="5">
        <v>308.66522999994493</v>
      </c>
      <c r="K679" s="5">
        <v>160.58270249991998</v>
      </c>
      <c r="L679" s="5">
        <v>280.02974124998485</v>
      </c>
      <c r="M679" s="5">
        <v>299.18002000003997</v>
      </c>
      <c r="N679" s="5">
        <v>248.91692374995492</v>
      </c>
      <c r="O679" s="5">
        <v>213.04516875001485</v>
      </c>
      <c r="P679" s="5">
        <v>251.42043875000491</v>
      </c>
      <c r="Q679" s="5">
        <v>199.22103999996989</v>
      </c>
      <c r="R679" s="5">
        <v>54.607374999980003</v>
      </c>
      <c r="S679" s="5">
        <v>64.035429999984984</v>
      </c>
      <c r="T679" s="5">
        <v>77.21428749997996</v>
      </c>
      <c r="U679" s="5">
        <v>166.56128000003488</v>
      </c>
      <c r="V679" s="5">
        <v>81.759812499969982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8" t="s">
        <v>37</v>
      </c>
      <c r="B680" s="58" t="s">
        <v>124</v>
      </c>
      <c r="C680" s="57" t="s">
        <v>87</v>
      </c>
      <c r="D680" s="5">
        <v>782.03200914965078</v>
      </c>
      <c r="E680" s="5">
        <v>1118.3730414454012</v>
      </c>
      <c r="F680" s="5">
        <v>1405.6858176168025</v>
      </c>
      <c r="G680" s="5">
        <v>1403.9379751701663</v>
      </c>
      <c r="H680" s="5">
        <v>1399.7371473992062</v>
      </c>
      <c r="I680" s="5">
        <v>1437.6628746162669</v>
      </c>
      <c r="J680" s="5">
        <v>1482.1314722082852</v>
      </c>
      <c r="K680" s="5">
        <v>1805.8128123301631</v>
      </c>
      <c r="L680" s="5">
        <v>1760.7322271545177</v>
      </c>
      <c r="M680" s="5">
        <v>1610.0925328264561</v>
      </c>
      <c r="N680" s="5">
        <v>1983.3658562545238</v>
      </c>
      <c r="O680" s="5">
        <v>2253.3425222718879</v>
      </c>
      <c r="P680" s="5">
        <v>4224.3036476836605</v>
      </c>
      <c r="Q680" s="5">
        <v>5143.4425073120665</v>
      </c>
      <c r="R680" s="5">
        <v>5203.8202634908048</v>
      </c>
      <c r="S680" s="5">
        <v>5814.302826033073</v>
      </c>
      <c r="T680" s="5">
        <v>5809.6136581868959</v>
      </c>
      <c r="U680" s="5">
        <v>5838.6890555753216</v>
      </c>
      <c r="V680" s="5">
        <v>7131.1180594963325</v>
      </c>
      <c r="W680" s="5">
        <v>7065.9607039837147</v>
      </c>
      <c r="X680" s="5">
        <v>6559.2246445786877</v>
      </c>
      <c r="Y680" s="5">
        <v>7258.895515998086</v>
      </c>
      <c r="Z680" s="5">
        <v>8650.2471626658789</v>
      </c>
      <c r="AA680" s="5">
        <v>8896.1460081937785</v>
      </c>
      <c r="AB680" s="5">
        <v>9313.1371072574475</v>
      </c>
      <c r="AC680" s="5">
        <v>8696.1242637165942</v>
      </c>
      <c r="AD680" s="5">
        <v>8331.6714082498529</v>
      </c>
      <c r="AE680" s="5">
        <v>8407.1052519288023</v>
      </c>
    </row>
    <row r="681" spans="1:31">
      <c r="A681" s="58" t="s">
        <v>37</v>
      </c>
      <c r="B681" s="58" t="s">
        <v>124</v>
      </c>
      <c r="C681" s="57" t="s">
        <v>88</v>
      </c>
      <c r="D681" s="5">
        <v>11.182314339310029</v>
      </c>
      <c r="E681" s="5">
        <v>31.603692207025034</v>
      </c>
      <c r="F681" s="5">
        <v>48.974039277535184</v>
      </c>
      <c r="G681" s="5">
        <v>80.185488582899936</v>
      </c>
      <c r="H681" s="5">
        <v>126.93705024162982</v>
      </c>
      <c r="I681" s="5">
        <v>183.50479498904986</v>
      </c>
      <c r="J681" s="5">
        <v>258.4879395344953</v>
      </c>
      <c r="K681" s="5">
        <v>182.53740757779397</v>
      </c>
      <c r="L681" s="5">
        <v>258.69956344589065</v>
      </c>
      <c r="M681" s="5">
        <v>322.79863496111057</v>
      </c>
      <c r="N681" s="5">
        <v>420.91511315805576</v>
      </c>
      <c r="O681" s="5">
        <v>544.98447647803425</v>
      </c>
      <c r="P681" s="5">
        <v>709.70424221262238</v>
      </c>
      <c r="Q681" s="5">
        <v>846.14341975319201</v>
      </c>
      <c r="R681" s="5">
        <v>997.16059735638214</v>
      </c>
      <c r="S681" s="5">
        <v>1156.816424528326</v>
      </c>
      <c r="T681" s="5">
        <v>1306.8808839224739</v>
      </c>
      <c r="U681" s="5">
        <v>1460.995030238041</v>
      </c>
      <c r="V681" s="5">
        <v>1688.094378875621</v>
      </c>
      <c r="W681" s="5">
        <v>1823.4542393944953</v>
      </c>
      <c r="X681" s="5">
        <v>1701.6950016658757</v>
      </c>
      <c r="Y681" s="5">
        <v>2032.3935482076949</v>
      </c>
      <c r="Z681" s="5">
        <v>2157.1111349029229</v>
      </c>
      <c r="AA681" s="5">
        <v>2244.5921436037315</v>
      </c>
      <c r="AB681" s="5">
        <v>2138.0246923342029</v>
      </c>
      <c r="AC681" s="5">
        <v>1643.1077783347255</v>
      </c>
      <c r="AD681" s="5">
        <v>1434.0190283465081</v>
      </c>
      <c r="AE681" s="5">
        <v>1488.8762650224276</v>
      </c>
    </row>
    <row r="682" spans="1:31">
      <c r="A682" s="58" t="s">
        <v>37</v>
      </c>
      <c r="B682" s="58" t="s">
        <v>124</v>
      </c>
      <c r="C682" s="57" t="s">
        <v>89</v>
      </c>
      <c r="D682" s="5">
        <v>63.824008213021997</v>
      </c>
      <c r="E682" s="5">
        <v>79.063171663566706</v>
      </c>
      <c r="F682" s="5">
        <v>101.887320505342</v>
      </c>
      <c r="G682" s="5">
        <v>133.158772546666</v>
      </c>
      <c r="H682" s="5">
        <v>169.227310946969</v>
      </c>
      <c r="I682" s="5">
        <v>206.738543574396</v>
      </c>
      <c r="J682" s="5">
        <v>250.67950244750099</v>
      </c>
      <c r="K682" s="5">
        <v>299.25516716737002</v>
      </c>
      <c r="L682" s="5">
        <v>369.13523016461897</v>
      </c>
      <c r="M682" s="5">
        <v>460.54711567596598</v>
      </c>
      <c r="N682" s="5">
        <v>558.56176802077596</v>
      </c>
      <c r="O682" s="5">
        <v>654.24183828778303</v>
      </c>
      <c r="P682" s="5">
        <v>751.02435044482604</v>
      </c>
      <c r="Q682" s="5">
        <v>832.06933290236304</v>
      </c>
      <c r="R682" s="5">
        <v>916.69437511486103</v>
      </c>
      <c r="S682" s="5">
        <v>990.27732281968099</v>
      </c>
      <c r="T682" s="5">
        <v>1065.7455336023299</v>
      </c>
      <c r="U682" s="5">
        <v>1121.36062064506</v>
      </c>
      <c r="V682" s="5">
        <v>1186.4172322864899</v>
      </c>
      <c r="W682" s="5">
        <v>1243.2026816129201</v>
      </c>
      <c r="X682" s="5">
        <v>1294.4852082602499</v>
      </c>
      <c r="Y682" s="5">
        <v>1323.8612771321</v>
      </c>
      <c r="Z682" s="5">
        <v>1341.6137193331899</v>
      </c>
      <c r="AA682" s="5">
        <v>1355.08221580293</v>
      </c>
      <c r="AB682" s="5">
        <v>1355.3684737875799</v>
      </c>
      <c r="AC682" s="5">
        <v>1343.9632981981299</v>
      </c>
      <c r="AD682" s="5">
        <v>1328.9268256233499</v>
      </c>
      <c r="AE682" s="5">
        <v>1352.07169661226</v>
      </c>
    </row>
    <row r="683" spans="1:31">
      <c r="A683" s="58" t="s">
        <v>37</v>
      </c>
      <c r="B683" s="58" t="s">
        <v>124</v>
      </c>
      <c r="C683" s="57" t="s">
        <v>90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8" t="s">
        <v>37</v>
      </c>
      <c r="B684" s="58" t="s">
        <v>124</v>
      </c>
      <c r="C684" s="57" t="s">
        <v>91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8" t="s">
        <v>37</v>
      </c>
      <c r="B685" s="58" t="s">
        <v>124</v>
      </c>
      <c r="C685" s="57" t="s">
        <v>92</v>
      </c>
      <c r="D685" s="5">
        <v>2903.8238362389106</v>
      </c>
      <c r="E685" s="5">
        <v>5041.3519860790238</v>
      </c>
      <c r="F685" s="5">
        <v>5801.8926081583759</v>
      </c>
      <c r="G685" s="5">
        <v>7113.7976888619996</v>
      </c>
      <c r="H685" s="5">
        <v>8820.6688614203122</v>
      </c>
      <c r="I685" s="5">
        <v>9989.6824055479265</v>
      </c>
      <c r="J685" s="5">
        <v>11299.686710008898</v>
      </c>
      <c r="K685" s="5">
        <v>18491.349468985067</v>
      </c>
      <c r="L685" s="5">
        <v>21221.143441733024</v>
      </c>
      <c r="M685" s="5">
        <v>24100.298320412963</v>
      </c>
      <c r="N685" s="5">
        <v>28421.567998390336</v>
      </c>
      <c r="O685" s="5">
        <v>30371.587006064259</v>
      </c>
      <c r="P685" s="5">
        <v>31189.483306329075</v>
      </c>
      <c r="Q685" s="5">
        <v>32614.367257585796</v>
      </c>
      <c r="R685" s="5">
        <v>31050.792580925878</v>
      </c>
      <c r="S685" s="5">
        <v>31065.158804166822</v>
      </c>
      <c r="T685" s="5">
        <v>31632.128116958196</v>
      </c>
      <c r="U685" s="5">
        <v>34568.077971773753</v>
      </c>
      <c r="V685" s="5">
        <v>31571.859181492608</v>
      </c>
      <c r="W685" s="5">
        <v>35251.911531389989</v>
      </c>
      <c r="X685" s="5">
        <v>37544.119883948246</v>
      </c>
      <c r="Y685" s="5">
        <v>36042.505325481783</v>
      </c>
      <c r="Z685" s="5">
        <v>36865.808451850506</v>
      </c>
      <c r="AA685" s="5">
        <v>35362.522759217616</v>
      </c>
      <c r="AB685" s="5">
        <v>35448.727192687475</v>
      </c>
      <c r="AC685" s="5">
        <v>36875.75642707407</v>
      </c>
      <c r="AD685" s="5">
        <v>37532.97613974275</v>
      </c>
      <c r="AE685" s="5">
        <v>37550.106723925419</v>
      </c>
    </row>
    <row r="686" spans="1:31">
      <c r="A686" s="58" t="s">
        <v>37</v>
      </c>
      <c r="B686" s="58" t="s">
        <v>124</v>
      </c>
      <c r="C686" s="57" t="s">
        <v>93</v>
      </c>
      <c r="D686" s="5">
        <v>6584.8129167460802</v>
      </c>
      <c r="E686" s="5">
        <v>6831.3059796536354</v>
      </c>
      <c r="F686" s="5">
        <v>7148.4035497895711</v>
      </c>
      <c r="G686" s="5">
        <v>7082.2417283522036</v>
      </c>
      <c r="H686" s="5">
        <v>6576.6610834183066</v>
      </c>
      <c r="I686" s="5">
        <v>6772.0784249954904</v>
      </c>
      <c r="J686" s="5">
        <v>6755.6656331616987</v>
      </c>
      <c r="K686" s="5">
        <v>7654.1001467067608</v>
      </c>
      <c r="L686" s="5">
        <v>7331.3084013227499</v>
      </c>
      <c r="M686" s="5">
        <v>6287.7913602183153</v>
      </c>
      <c r="N686" s="5">
        <v>7093.5523308008133</v>
      </c>
      <c r="O686" s="5">
        <v>7414.3927822812902</v>
      </c>
      <c r="P686" s="5">
        <v>12930.663776362508</v>
      </c>
      <c r="Q686" s="5">
        <v>15602.402657007342</v>
      </c>
      <c r="R686" s="5">
        <v>17052.442383544108</v>
      </c>
      <c r="S686" s="5">
        <v>17748.832595367621</v>
      </c>
      <c r="T686" s="5">
        <v>18341.643236176667</v>
      </c>
      <c r="U686" s="5">
        <v>19354.305314183181</v>
      </c>
      <c r="V686" s="5">
        <v>23631.964358640707</v>
      </c>
      <c r="W686" s="5">
        <v>24589.43703842628</v>
      </c>
      <c r="X686" s="5">
        <v>23064.847511333221</v>
      </c>
      <c r="Y686" s="5">
        <v>25466.077353820641</v>
      </c>
      <c r="Z686" s="5">
        <v>27819.541287785745</v>
      </c>
      <c r="AA686" s="5">
        <v>30577.183296043047</v>
      </c>
      <c r="AB686" s="5">
        <v>33018.870335098305</v>
      </c>
      <c r="AC686" s="5">
        <v>34077.606683113874</v>
      </c>
      <c r="AD686" s="5">
        <v>33735.457565144112</v>
      </c>
      <c r="AE686" s="5">
        <v>34279.283619206159</v>
      </c>
    </row>
    <row r="687" spans="1:31">
      <c r="A687" s="58" t="s">
        <v>37</v>
      </c>
      <c r="B687" s="58" t="s">
        <v>124</v>
      </c>
      <c r="C687" s="57" t="s">
        <v>94</v>
      </c>
      <c r="D687" s="5">
        <v>8066.6635741</v>
      </c>
      <c r="E687" s="5">
        <v>8681.3383525999998</v>
      </c>
      <c r="F687" s="5">
        <v>9263.2446696000006</v>
      </c>
      <c r="G687" s="5">
        <v>9852.6854175000008</v>
      </c>
      <c r="H687" s="5">
        <v>10449.6523406</v>
      </c>
      <c r="I687" s="5">
        <v>10980.2308333</v>
      </c>
      <c r="J687" s="5">
        <v>11482.937853699999</v>
      </c>
      <c r="K687" s="5">
        <v>11986.572055299999</v>
      </c>
      <c r="L687" s="5">
        <v>12626.295016600001</v>
      </c>
      <c r="M687" s="5">
        <v>13323.216663300002</v>
      </c>
      <c r="N687" s="5">
        <v>14051.771751999999</v>
      </c>
      <c r="O687" s="5">
        <v>14775.3633572</v>
      </c>
      <c r="P687" s="5">
        <v>15499.9244077</v>
      </c>
      <c r="Q687" s="5">
        <v>16113.582046300002</v>
      </c>
      <c r="R687" s="5">
        <v>16729.570208600002</v>
      </c>
      <c r="S687" s="5">
        <v>17334.894159399999</v>
      </c>
      <c r="T687" s="5">
        <v>17962.203582499998</v>
      </c>
      <c r="U687" s="5">
        <v>18471.740253199998</v>
      </c>
      <c r="V687" s="5">
        <v>18976.706246500002</v>
      </c>
      <c r="W687" s="5">
        <v>19479.668469800003</v>
      </c>
      <c r="X687" s="5">
        <v>20023.148224199998</v>
      </c>
      <c r="Y687" s="5">
        <v>20501.7260584</v>
      </c>
      <c r="Z687" s="5">
        <v>21060.229698399999</v>
      </c>
      <c r="AA687" s="5">
        <v>21653.538078699999</v>
      </c>
      <c r="AB687" s="5">
        <v>22303.193232500002</v>
      </c>
      <c r="AC687" s="5">
        <v>22842.9406036</v>
      </c>
      <c r="AD687" s="5">
        <v>23404.7680559</v>
      </c>
      <c r="AE687" s="5">
        <v>23404.7680559</v>
      </c>
    </row>
    <row r="688" spans="1:31">
      <c r="A688" s="58" t="s">
        <v>37</v>
      </c>
      <c r="B688" s="58" t="s">
        <v>124</v>
      </c>
      <c r="C688" s="57" t="s">
        <v>96</v>
      </c>
      <c r="D688" s="5">
        <v>0</v>
      </c>
      <c r="E688" s="5">
        <v>0</v>
      </c>
      <c r="F688" s="5">
        <v>0</v>
      </c>
      <c r="G688" s="5">
        <v>0</v>
      </c>
      <c r="H688" s="5">
        <v>0</v>
      </c>
      <c r="I688" s="5">
        <v>3.8173873475000002E-2</v>
      </c>
      <c r="J688" s="5">
        <v>0</v>
      </c>
      <c r="K688" s="5">
        <v>0</v>
      </c>
      <c r="L688" s="5">
        <v>0</v>
      </c>
      <c r="M688" s="5">
        <v>0</v>
      </c>
      <c r="N688" s="5">
        <v>0.71347077362000011</v>
      </c>
      <c r="O688" s="5">
        <v>0</v>
      </c>
      <c r="P688" s="5">
        <v>0.92204207527999993</v>
      </c>
      <c r="Q688" s="5">
        <v>1.0063814954800001</v>
      </c>
      <c r="R688" s="5">
        <v>1.7615001818400002</v>
      </c>
      <c r="S688" s="5">
        <v>2.5198097662400003</v>
      </c>
      <c r="T688" s="5">
        <v>0</v>
      </c>
      <c r="U688" s="5">
        <v>0</v>
      </c>
      <c r="V688" s="5">
        <v>7.13374368768</v>
      </c>
      <c r="W688" s="5">
        <v>1.963201661015</v>
      </c>
      <c r="X688" s="5">
        <v>18.34307587236</v>
      </c>
      <c r="Y688" s="5">
        <v>0</v>
      </c>
      <c r="Z688" s="5">
        <v>30.459838654884994</v>
      </c>
      <c r="AA688" s="5">
        <v>17.098830502384999</v>
      </c>
      <c r="AB688" s="5">
        <v>0</v>
      </c>
      <c r="AC688" s="5">
        <v>0</v>
      </c>
      <c r="AD688" s="5">
        <v>96.276266577209995</v>
      </c>
      <c r="AE688" s="5">
        <v>0</v>
      </c>
    </row>
    <row r="689" spans="1:31">
      <c r="A689" s="58" t="s">
        <v>37</v>
      </c>
      <c r="B689" s="58" t="s">
        <v>124</v>
      </c>
      <c r="C689" s="57" t="s">
        <v>98</v>
      </c>
      <c r="D689" s="5">
        <v>-1106.9779917945214</v>
      </c>
      <c r="E689" s="5">
        <v>-1568.8336677748625</v>
      </c>
      <c r="F689" s="5">
        <v>-1936.9705747760181</v>
      </c>
      <c r="G689" s="5">
        <v>-1933.1508680540219</v>
      </c>
      <c r="H689" s="5">
        <v>-1930.4296940133531</v>
      </c>
      <c r="I689" s="5">
        <v>-1981.5054544206237</v>
      </c>
      <c r="J689" s="5">
        <v>-2052.294283720983</v>
      </c>
      <c r="K689" s="5">
        <v>-2380.9534438534256</v>
      </c>
      <c r="L689" s="5">
        <v>-2324.879787067197</v>
      </c>
      <c r="M689" s="5">
        <v>-2095.4132139338576</v>
      </c>
      <c r="N689" s="5">
        <v>-2552.2985817910562</v>
      </c>
      <c r="O689" s="5">
        <v>-2865.1747653346547</v>
      </c>
      <c r="P689" s="5">
        <v>-5334.9650844672815</v>
      </c>
      <c r="Q689" s="5">
        <v>-6460.9470507211936</v>
      </c>
      <c r="R689" s="5">
        <v>-6569.3574253523657</v>
      </c>
      <c r="S689" s="5">
        <v>-7335.8267207458512</v>
      </c>
      <c r="T689" s="5">
        <v>-7371.3015082509291</v>
      </c>
      <c r="U689" s="5">
        <v>-7347.1137648379972</v>
      </c>
      <c r="V689" s="5">
        <v>-8991.8965001741162</v>
      </c>
      <c r="W689" s="5">
        <v>-8921.7786504673386</v>
      </c>
      <c r="X689" s="5">
        <v>-8284.0157443355401</v>
      </c>
      <c r="Y689" s="5">
        <v>-9235.6397193295961</v>
      </c>
      <c r="Z689" s="5">
        <v>-11009.354193695975</v>
      </c>
      <c r="AA689" s="5">
        <v>-11439.324580186034</v>
      </c>
      <c r="AB689" s="5">
        <v>-11870.278900199943</v>
      </c>
      <c r="AC689" s="5">
        <v>-11190.903412501058</v>
      </c>
      <c r="AD689" s="5">
        <v>-10566.265006673941</v>
      </c>
      <c r="AE689" s="5">
        <v>-10778.363208992163</v>
      </c>
    </row>
    <row r="690" spans="1:31">
      <c r="A690" s="58" t="s">
        <v>37</v>
      </c>
      <c r="B690" s="58" t="s">
        <v>124</v>
      </c>
      <c r="C690" s="57" t="s">
        <v>99</v>
      </c>
      <c r="D690" s="5">
        <v>-13.154363968855073</v>
      </c>
      <c r="E690" s="5">
        <v>-37.17714038457509</v>
      </c>
      <c r="F690" s="5">
        <v>-57.610823491825158</v>
      </c>
      <c r="G690" s="5">
        <v>-94.326547238795229</v>
      </c>
      <c r="H690" s="5">
        <v>-149.32294954492082</v>
      </c>
      <c r="I690" s="5">
        <v>-215.86666139948457</v>
      </c>
      <c r="J690" s="5">
        <v>-304.07340866890576</v>
      </c>
      <c r="K690" s="5">
        <v>-215.557102730031</v>
      </c>
      <c r="L690" s="5">
        <v>-307.81154565254326</v>
      </c>
      <c r="M690" s="5">
        <v>-385.63517604374476</v>
      </c>
      <c r="N690" s="5">
        <v>-506.52098367211704</v>
      </c>
      <c r="O690" s="5">
        <v>-657.83489047064131</v>
      </c>
      <c r="P690" s="5">
        <v>-862.38997500181642</v>
      </c>
      <c r="Q690" s="5">
        <v>-1029.6493048543466</v>
      </c>
      <c r="R690" s="5">
        <v>-1221.0696748022904</v>
      </c>
      <c r="S690" s="5">
        <v>-1418.6299749954576</v>
      </c>
      <c r="T690" s="5">
        <v>-1610.8598909937659</v>
      </c>
      <c r="U690" s="5">
        <v>-1798.3620539022625</v>
      </c>
      <c r="V690" s="5">
        <v>-2090.2531417867463</v>
      </c>
      <c r="W690" s="5">
        <v>-2254.4416727982971</v>
      </c>
      <c r="X690" s="5">
        <v>-2086.8707074715885</v>
      </c>
      <c r="Y690" s="5">
        <v>-2523.2496166538626</v>
      </c>
      <c r="Z690" s="5">
        <v>-2663.9068312806348</v>
      </c>
      <c r="AA690" s="5">
        <v>-2785.8406839147692</v>
      </c>
      <c r="AB690" s="5">
        <v>-2627.1255208671632</v>
      </c>
      <c r="AC690" s="5">
        <v>-2023.1513272301897</v>
      </c>
      <c r="AD690" s="5">
        <v>-1741.2104887822247</v>
      </c>
      <c r="AE690" s="5">
        <v>-1837.4736255282965</v>
      </c>
    </row>
    <row r="691" spans="1:31">
      <c r="A691" s="58" t="s">
        <v>37</v>
      </c>
      <c r="B691" s="58" t="s">
        <v>124</v>
      </c>
      <c r="C691" s="57" t="s">
        <v>100</v>
      </c>
      <c r="D691" s="5">
        <v>-74.211807379665004</v>
      </c>
      <c r="E691" s="5">
        <v>-91.586783745670999</v>
      </c>
      <c r="F691" s="5">
        <v>-117.918764656024</v>
      </c>
      <c r="G691" s="5">
        <v>-153.51420995415799</v>
      </c>
      <c r="H691" s="5">
        <v>-194.62866004837801</v>
      </c>
      <c r="I691" s="5">
        <v>-237.85359363737101</v>
      </c>
      <c r="J691" s="5">
        <v>-288.68883087651699</v>
      </c>
      <c r="K691" s="5">
        <v>-344.219107882147</v>
      </c>
      <c r="L691" s="5">
        <v>-425.83783066065303</v>
      </c>
      <c r="M691" s="5">
        <v>-531.59546936497998</v>
      </c>
      <c r="N691" s="5">
        <v>-646.98997484059498</v>
      </c>
      <c r="O691" s="5">
        <v>-757.64839003732095</v>
      </c>
      <c r="P691" s="5">
        <v>-871.02657189209401</v>
      </c>
      <c r="Q691" s="5">
        <v>-966.45596240473105</v>
      </c>
      <c r="R691" s="5">
        <v>-1062.23267175399</v>
      </c>
      <c r="S691" s="5">
        <v>-1146.39081608222</v>
      </c>
      <c r="T691" s="5">
        <v>-1235.4705640674099</v>
      </c>
      <c r="U691" s="5">
        <v>-1302.9291447150199</v>
      </c>
      <c r="V691" s="5">
        <v>-1375.12479277848</v>
      </c>
      <c r="W691" s="5">
        <v>-1445.5986249102</v>
      </c>
      <c r="X691" s="5">
        <v>-1501.1750544143399</v>
      </c>
      <c r="Y691" s="5">
        <v>-1538.9962565649701</v>
      </c>
      <c r="Z691" s="5">
        <v>-1557.88084642182</v>
      </c>
      <c r="AA691" s="5">
        <v>-1576.9758845306801</v>
      </c>
      <c r="AB691" s="5">
        <v>-1574.79417392919</v>
      </c>
      <c r="AC691" s="5">
        <v>-1561.4892532779199</v>
      </c>
      <c r="AD691" s="5">
        <v>-1542.5783371836201</v>
      </c>
      <c r="AE691" s="5">
        <v>-1571.46460639927</v>
      </c>
    </row>
    <row r="693" spans="1:31">
      <c r="A693" s="58" t="s">
        <v>37</v>
      </c>
      <c r="B693" s="58" t="s">
        <v>125</v>
      </c>
      <c r="C693" s="57" t="s">
        <v>81</v>
      </c>
      <c r="D693" s="5">
        <v>34661.270406702693</v>
      </c>
      <c r="E693" s="5">
        <v>30351.849921269873</v>
      </c>
      <c r="F693" s="5">
        <v>33990.515994360947</v>
      </c>
      <c r="G693" s="5">
        <v>33969.068228624958</v>
      </c>
      <c r="H693" s="5">
        <v>32789.992518150008</v>
      </c>
      <c r="I693" s="5">
        <v>23767.557856467425</v>
      </c>
      <c r="J693" s="5">
        <v>23673.938632251102</v>
      </c>
      <c r="K693" s="5">
        <v>14310.680808169482</v>
      </c>
      <c r="L693" s="5">
        <v>14163.002735475528</v>
      </c>
      <c r="M693" s="5">
        <v>14296.061592105574</v>
      </c>
      <c r="N693" s="5">
        <v>14087.064983709624</v>
      </c>
      <c r="O693" s="5">
        <v>14397.77010391315</v>
      </c>
      <c r="P693" s="5">
        <v>14121.183954049158</v>
      </c>
      <c r="Q693" s="5">
        <v>14455.666725680112</v>
      </c>
      <c r="R693" s="5">
        <v>14847.243758318293</v>
      </c>
      <c r="S693" s="5">
        <v>14808.705230505184</v>
      </c>
      <c r="T693" s="5">
        <v>14329.168069513009</v>
      </c>
      <c r="U693" s="5">
        <v>14135.18372252994</v>
      </c>
      <c r="V693" s="5">
        <v>14149.922059497481</v>
      </c>
      <c r="W693" s="5">
        <v>13766.306275412622</v>
      </c>
      <c r="X693" s="5">
        <v>13763.804998057059</v>
      </c>
      <c r="Y693" s="5">
        <v>14277.456550921714</v>
      </c>
      <c r="Z693" s="5">
        <v>3879.0929386304024</v>
      </c>
      <c r="AA693" s="5">
        <v>3400.541330061832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8" t="s">
        <v>37</v>
      </c>
      <c r="B694" s="58" t="s">
        <v>125</v>
      </c>
      <c r="C694" s="57" t="s">
        <v>82</v>
      </c>
      <c r="D694" s="5">
        <v>7.209688233415001</v>
      </c>
      <c r="E694" s="5">
        <v>3.9741148580850001</v>
      </c>
      <c r="F694" s="5">
        <v>1.4081653367</v>
      </c>
      <c r="G694" s="5">
        <v>2.3150196080050001</v>
      </c>
      <c r="H694" s="5">
        <v>0.36199496707500001</v>
      </c>
      <c r="I694" s="5">
        <v>40.824125570055003</v>
      </c>
      <c r="J694" s="5">
        <v>41.313817199639992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1287.5854746963946</v>
      </c>
      <c r="S694" s="5">
        <v>1451.849053216253</v>
      </c>
      <c r="T694" s="5">
        <v>1214.4059253897842</v>
      </c>
      <c r="U694" s="5">
        <v>1237.8591430663132</v>
      </c>
      <c r="V694" s="5">
        <v>1282.7513585928391</v>
      </c>
      <c r="W694" s="5">
        <v>3218.7640689847449</v>
      </c>
      <c r="X694" s="5">
        <v>3285.9085589710867</v>
      </c>
      <c r="Y694" s="5">
        <v>2555.6183890924922</v>
      </c>
      <c r="Z694" s="5">
        <v>11852.525119757333</v>
      </c>
      <c r="AA694" s="5">
        <v>14271.791055764887</v>
      </c>
      <c r="AB694" s="5">
        <v>22419.880197165992</v>
      </c>
      <c r="AC694" s="5">
        <v>25446.159930834827</v>
      </c>
      <c r="AD694" s="5">
        <v>29168.705521089676</v>
      </c>
      <c r="AE694" s="5">
        <v>28951.523642332835</v>
      </c>
    </row>
    <row r="695" spans="1:31">
      <c r="A695" s="58" t="s">
        <v>37</v>
      </c>
      <c r="B695" s="58" t="s">
        <v>125</v>
      </c>
      <c r="C695" s="57" t="s">
        <v>83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8" t="s">
        <v>37</v>
      </c>
      <c r="B696" s="58" t="s">
        <v>125</v>
      </c>
      <c r="C696" s="57" t="s">
        <v>84</v>
      </c>
      <c r="D696" s="5">
        <v>4.4221629608799997</v>
      </c>
      <c r="E696" s="5">
        <v>5.5707220576649998</v>
      </c>
      <c r="F696" s="5">
        <v>8.1602609490000005E-2</v>
      </c>
      <c r="G696" s="5">
        <v>2.2791829042450003</v>
      </c>
      <c r="H696" s="5">
        <v>0</v>
      </c>
      <c r="I696" s="5">
        <v>28.22580076266</v>
      </c>
      <c r="J696" s="5">
        <v>24.51632090623</v>
      </c>
      <c r="K696" s="5">
        <v>54.341579229139995</v>
      </c>
      <c r="L696" s="5">
        <v>68.715876494729997</v>
      </c>
      <c r="M696" s="5">
        <v>136.86108041976996</v>
      </c>
      <c r="N696" s="5">
        <v>81.528223585650011</v>
      </c>
      <c r="O696" s="5">
        <v>170.47196294415002</v>
      </c>
      <c r="P696" s="5">
        <v>192.252562140615</v>
      </c>
      <c r="Q696" s="5">
        <v>575.77681314320512</v>
      </c>
      <c r="R696" s="5">
        <v>283.748917140125</v>
      </c>
      <c r="S696" s="5">
        <v>1013.4385128907203</v>
      </c>
      <c r="T696" s="5">
        <v>906.59096215390002</v>
      </c>
      <c r="U696" s="5">
        <v>992.192046006125</v>
      </c>
      <c r="V696" s="5">
        <v>1268.7830692028799</v>
      </c>
      <c r="W696" s="5">
        <v>2417.1174412075297</v>
      </c>
      <c r="X696" s="5">
        <v>1894.0635261392104</v>
      </c>
      <c r="Y696" s="5">
        <v>646.04159143134996</v>
      </c>
      <c r="Z696" s="5">
        <v>553.73134154259503</v>
      </c>
      <c r="AA696" s="5">
        <v>511.48453307789498</v>
      </c>
      <c r="AB696" s="5">
        <v>1029.6951955879947</v>
      </c>
      <c r="AC696" s="5">
        <v>362.06645127441493</v>
      </c>
      <c r="AD696" s="5">
        <v>617.711204332835</v>
      </c>
      <c r="AE696" s="5">
        <v>1700.7971756254101</v>
      </c>
    </row>
    <row r="697" spans="1:31">
      <c r="A697" s="58" t="s">
        <v>37</v>
      </c>
      <c r="B697" s="58" t="s">
        <v>125</v>
      </c>
      <c r="C697" s="57" t="s">
        <v>85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8" t="s">
        <v>37</v>
      </c>
      <c r="B698" s="58" t="s">
        <v>125</v>
      </c>
      <c r="C698" s="57" t="s">
        <v>86</v>
      </c>
      <c r="D698" s="5">
        <v>3630.6502285666902</v>
      </c>
      <c r="E698" s="5">
        <v>1971.0423114562241</v>
      </c>
      <c r="F698" s="5">
        <v>1913.3426283371398</v>
      </c>
      <c r="G698" s="5">
        <v>1991.3554248673049</v>
      </c>
      <c r="H698" s="5">
        <v>2112.5243176682197</v>
      </c>
      <c r="I698" s="5">
        <v>3006.0729893360999</v>
      </c>
      <c r="J698" s="5">
        <v>2755.3964891904648</v>
      </c>
      <c r="K698" s="5">
        <v>2187.5916789762896</v>
      </c>
      <c r="L698" s="5">
        <v>2111.1850908138044</v>
      </c>
      <c r="M698" s="5">
        <v>2122.1251219136248</v>
      </c>
      <c r="N698" s="5">
        <v>2067.7518797033999</v>
      </c>
      <c r="O698" s="5">
        <v>2802.9837985572112</v>
      </c>
      <c r="P698" s="5">
        <v>2678.1790506516431</v>
      </c>
      <c r="Q698" s="5">
        <v>3152.8355166471406</v>
      </c>
      <c r="R698" s="5">
        <v>3065.0106384058649</v>
      </c>
      <c r="S698" s="5">
        <v>3415.5875506407115</v>
      </c>
      <c r="T698" s="5">
        <v>2119.9407701210253</v>
      </c>
      <c r="U698" s="5">
        <v>2338.200501017483</v>
      </c>
      <c r="V698" s="5">
        <v>2276.21525308744</v>
      </c>
      <c r="W698" s="5">
        <v>1249.0907801992596</v>
      </c>
      <c r="X698" s="5">
        <v>1776.2841088478247</v>
      </c>
      <c r="Y698" s="5">
        <v>2998.4985023167505</v>
      </c>
      <c r="Z698" s="5">
        <v>2782.8673101633649</v>
      </c>
      <c r="AA698" s="5">
        <v>2507.2713066991546</v>
      </c>
      <c r="AB698" s="5">
        <v>2590.5346588613543</v>
      </c>
      <c r="AC698" s="5">
        <v>2428.4656696431798</v>
      </c>
      <c r="AD698" s="5">
        <v>3432.975282631649</v>
      </c>
      <c r="AE698" s="5">
        <v>1005.2109958473503</v>
      </c>
    </row>
    <row r="699" spans="1:31">
      <c r="A699" s="58" t="s">
        <v>37</v>
      </c>
      <c r="B699" s="58" t="s">
        <v>125</v>
      </c>
      <c r="C699" s="57" t="s">
        <v>87</v>
      </c>
      <c r="D699" s="5">
        <v>143.83536800354509</v>
      </c>
      <c r="E699" s="5">
        <v>158.35051248632482</v>
      </c>
      <c r="F699" s="5">
        <v>153.98225537963486</v>
      </c>
      <c r="G699" s="5">
        <v>158.89123639694986</v>
      </c>
      <c r="H699" s="5">
        <v>158.33869716797469</v>
      </c>
      <c r="I699" s="5">
        <v>154.03082108523003</v>
      </c>
      <c r="J699" s="5">
        <v>158.66858412266947</v>
      </c>
      <c r="K699" s="5">
        <v>1806.7320205229539</v>
      </c>
      <c r="L699" s="5">
        <v>1742.951230611704</v>
      </c>
      <c r="M699" s="5">
        <v>1607.7371854837247</v>
      </c>
      <c r="N699" s="5">
        <v>1659.7381308267547</v>
      </c>
      <c r="O699" s="5">
        <v>1659.7390818367601</v>
      </c>
      <c r="P699" s="5">
        <v>2719.2280457817042</v>
      </c>
      <c r="Q699" s="5">
        <v>3794.2586596589708</v>
      </c>
      <c r="R699" s="5">
        <v>3789.4941034605927</v>
      </c>
      <c r="S699" s="5">
        <v>3812.3915522767861</v>
      </c>
      <c r="T699" s="5">
        <v>3803.0100810196877</v>
      </c>
      <c r="U699" s="5">
        <v>3831.4875964342109</v>
      </c>
      <c r="V699" s="5">
        <v>3753.9357897213758</v>
      </c>
      <c r="W699" s="5">
        <v>3489.8580685027246</v>
      </c>
      <c r="X699" s="5">
        <v>2997.3605980447787</v>
      </c>
      <c r="Y699" s="5">
        <v>3241.8527495357098</v>
      </c>
      <c r="Z699" s="5">
        <v>3135.8678218167242</v>
      </c>
      <c r="AA699" s="5">
        <v>2989.8487790455401</v>
      </c>
      <c r="AB699" s="5">
        <v>2897.1309010272471</v>
      </c>
      <c r="AC699" s="5">
        <v>2668.9392175091061</v>
      </c>
      <c r="AD699" s="5">
        <v>2426.5258866906297</v>
      </c>
      <c r="AE699" s="5">
        <v>2501.1179129592392</v>
      </c>
    </row>
    <row r="700" spans="1:31">
      <c r="A700" s="58" t="s">
        <v>37</v>
      </c>
      <c r="B700" s="58" t="s">
        <v>125</v>
      </c>
      <c r="C700" s="57" t="s">
        <v>88</v>
      </c>
      <c r="D700" s="5">
        <v>11.96166676479997</v>
      </c>
      <c r="E700" s="5">
        <v>22.077176919519925</v>
      </c>
      <c r="F700" s="5">
        <v>33.537832253550128</v>
      </c>
      <c r="G700" s="5">
        <v>59.515361470960023</v>
      </c>
      <c r="H700" s="5">
        <v>94.094283419685382</v>
      </c>
      <c r="I700" s="5">
        <v>122.63819791707574</v>
      </c>
      <c r="J700" s="5">
        <v>167.48591554059482</v>
      </c>
      <c r="K700" s="5">
        <v>207.91888831403989</v>
      </c>
      <c r="L700" s="5">
        <v>284.93974987462531</v>
      </c>
      <c r="M700" s="5">
        <v>365.46201706187935</v>
      </c>
      <c r="N700" s="5">
        <v>453.05273164887018</v>
      </c>
      <c r="O700" s="5">
        <v>575.79543153729446</v>
      </c>
      <c r="P700" s="5">
        <v>667.49850669013631</v>
      </c>
      <c r="Q700" s="5">
        <v>826.63593481393968</v>
      </c>
      <c r="R700" s="5">
        <v>970.5389427011221</v>
      </c>
      <c r="S700" s="5">
        <v>1158.0027083181881</v>
      </c>
      <c r="T700" s="5">
        <v>1305.2854678173571</v>
      </c>
      <c r="U700" s="5">
        <v>1463.1252816673646</v>
      </c>
      <c r="V700" s="5">
        <v>1593.5358858005716</v>
      </c>
      <c r="W700" s="5">
        <v>1663.4206468843443</v>
      </c>
      <c r="X700" s="5">
        <v>1683.4029617062224</v>
      </c>
      <c r="Y700" s="5">
        <v>1894.2905981161725</v>
      </c>
      <c r="Z700" s="5">
        <v>1931.193421375413</v>
      </c>
      <c r="AA700" s="5">
        <v>2041.0424321020905</v>
      </c>
      <c r="AB700" s="5">
        <v>2156.9549258157867</v>
      </c>
      <c r="AC700" s="5">
        <v>2020.4333190609209</v>
      </c>
      <c r="AD700" s="5">
        <v>2145.9191670061282</v>
      </c>
      <c r="AE700" s="5">
        <v>2061.3891633152548</v>
      </c>
    </row>
    <row r="701" spans="1:31">
      <c r="A701" s="58" t="s">
        <v>37</v>
      </c>
      <c r="B701" s="58" t="s">
        <v>125</v>
      </c>
      <c r="C701" s="57" t="s">
        <v>89</v>
      </c>
      <c r="D701" s="5">
        <v>54.249326213662499</v>
      </c>
      <c r="E701" s="5">
        <v>66.404791758330305</v>
      </c>
      <c r="F701" s="5">
        <v>80.590277140076395</v>
      </c>
      <c r="G701" s="5">
        <v>105.867792418722</v>
      </c>
      <c r="H701" s="5">
        <v>141.985185423769</v>
      </c>
      <c r="I701" s="5">
        <v>173.466938027243</v>
      </c>
      <c r="J701" s="5">
        <v>202.57761974537499</v>
      </c>
      <c r="K701" s="5">
        <v>234.501837778967</v>
      </c>
      <c r="L701" s="5">
        <v>272.97165547478102</v>
      </c>
      <c r="M701" s="5">
        <v>318.10299768307601</v>
      </c>
      <c r="N701" s="5">
        <v>370.63766213999901</v>
      </c>
      <c r="O701" s="5">
        <v>425.21695040279502</v>
      </c>
      <c r="P701" s="5">
        <v>484.56711714293101</v>
      </c>
      <c r="Q701" s="5">
        <v>539.65009773945303</v>
      </c>
      <c r="R701" s="5">
        <v>603.37666205476398</v>
      </c>
      <c r="S701" s="5">
        <v>658.04985221182801</v>
      </c>
      <c r="T701" s="5">
        <v>712.23884052460801</v>
      </c>
      <c r="U701" s="5">
        <v>752.88993663450299</v>
      </c>
      <c r="V701" s="5">
        <v>787.41911374378401</v>
      </c>
      <c r="W701" s="5">
        <v>818.90862204635903</v>
      </c>
      <c r="X701" s="5">
        <v>848.43077731057201</v>
      </c>
      <c r="Y701" s="5">
        <v>862.816223585035</v>
      </c>
      <c r="Z701" s="5">
        <v>874.79257480195201</v>
      </c>
      <c r="AA701" s="5">
        <v>886.03345059316598</v>
      </c>
      <c r="AB701" s="5">
        <v>888.50336857951504</v>
      </c>
      <c r="AC701" s="5">
        <v>885.16012786344197</v>
      </c>
      <c r="AD701" s="5">
        <v>878.09814135976603</v>
      </c>
      <c r="AE701" s="5">
        <v>896.68704990584104</v>
      </c>
    </row>
    <row r="702" spans="1:31">
      <c r="A702" s="58" t="s">
        <v>37</v>
      </c>
      <c r="B702" s="58" t="s">
        <v>125</v>
      </c>
      <c r="C702" s="57" t="s">
        <v>90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8" t="s">
        <v>37</v>
      </c>
      <c r="B703" s="58" t="s">
        <v>125</v>
      </c>
      <c r="C703" s="57" t="s">
        <v>91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402.76600021029003</v>
      </c>
      <c r="AB703" s="5">
        <v>346.72802562999982</v>
      </c>
      <c r="AC703" s="5">
        <v>847.73835964194552</v>
      </c>
      <c r="AD703" s="5">
        <v>1316.2087771579049</v>
      </c>
      <c r="AE703" s="5">
        <v>1241.4080215342358</v>
      </c>
    </row>
    <row r="704" spans="1:31">
      <c r="A704" s="58" t="s">
        <v>37</v>
      </c>
      <c r="B704" s="58" t="s">
        <v>125</v>
      </c>
      <c r="C704" s="57" t="s">
        <v>92</v>
      </c>
      <c r="D704" s="5">
        <v>11057.545624751148</v>
      </c>
      <c r="E704" s="5">
        <v>13946.907516180434</v>
      </c>
      <c r="F704" s="5">
        <v>13013.506382129979</v>
      </c>
      <c r="G704" s="5">
        <v>13298.774038673817</v>
      </c>
      <c r="H704" s="5">
        <v>12682.831310625796</v>
      </c>
      <c r="I704" s="5">
        <v>13479.532685292703</v>
      </c>
      <c r="J704" s="5">
        <v>13560.414860207062</v>
      </c>
      <c r="K704" s="5">
        <v>18087.007843164101</v>
      </c>
      <c r="L704" s="5">
        <v>19023.624382034857</v>
      </c>
      <c r="M704" s="5">
        <v>20811.280399686864</v>
      </c>
      <c r="N704" s="5">
        <v>23755.704314648749</v>
      </c>
      <c r="O704" s="5">
        <v>24528.761182132683</v>
      </c>
      <c r="P704" s="5">
        <v>29227.109296899718</v>
      </c>
      <c r="Q704" s="5">
        <v>26164.756812816311</v>
      </c>
      <c r="R704" s="5">
        <v>27281.419578066038</v>
      </c>
      <c r="S704" s="5">
        <v>26362.853334659685</v>
      </c>
      <c r="T704" s="5">
        <v>27569.003792128016</v>
      </c>
      <c r="U704" s="5">
        <v>27870.865568321839</v>
      </c>
      <c r="V704" s="5">
        <v>29016.893422161804</v>
      </c>
      <c r="W704" s="5">
        <v>27438.510341140685</v>
      </c>
      <c r="X704" s="5">
        <v>27373.175776578559</v>
      </c>
      <c r="Y704" s="5">
        <v>28641.852812319692</v>
      </c>
      <c r="Z704" s="5">
        <v>26055.347619638967</v>
      </c>
      <c r="AA704" s="5">
        <v>29285.537469429266</v>
      </c>
      <c r="AB704" s="5">
        <v>26063.761136609497</v>
      </c>
      <c r="AC704" s="5">
        <v>27028.27760236874</v>
      </c>
      <c r="AD704" s="5">
        <v>25700.017486601064</v>
      </c>
      <c r="AE704" s="5">
        <v>25812.862932387332</v>
      </c>
    </row>
    <row r="705" spans="1:31">
      <c r="A705" s="58" t="s">
        <v>37</v>
      </c>
      <c r="B705" s="58" t="s">
        <v>125</v>
      </c>
      <c r="C705" s="57" t="s">
        <v>93</v>
      </c>
      <c r="D705" s="5">
        <v>1522.7055648192004</v>
      </c>
      <c r="E705" s="5">
        <v>1372.5965803956751</v>
      </c>
      <c r="F705" s="5">
        <v>1530.5197586531506</v>
      </c>
      <c r="G705" s="5">
        <v>1490.5136403287797</v>
      </c>
      <c r="H705" s="5">
        <v>1391.6800722539051</v>
      </c>
      <c r="I705" s="5">
        <v>1497.6531326344602</v>
      </c>
      <c r="J705" s="5">
        <v>1498.9782583547003</v>
      </c>
      <c r="K705" s="5">
        <v>1737.0262614134242</v>
      </c>
      <c r="L705" s="5">
        <v>1651.9045113164957</v>
      </c>
      <c r="M705" s="5">
        <v>1569.1836309982752</v>
      </c>
      <c r="N705" s="5">
        <v>1690.9400492123746</v>
      </c>
      <c r="O705" s="5">
        <v>1702.641601377705</v>
      </c>
      <c r="P705" s="5">
        <v>1659.2719161584703</v>
      </c>
      <c r="Q705" s="5">
        <v>4039.9248703188614</v>
      </c>
      <c r="R705" s="5">
        <v>4079.3386091058637</v>
      </c>
      <c r="S705" s="5">
        <v>4737.3073874201709</v>
      </c>
      <c r="T705" s="5">
        <v>5296.5355326114695</v>
      </c>
      <c r="U705" s="5">
        <v>5358.4546742684288</v>
      </c>
      <c r="V705" s="5">
        <v>5319.1907934104784</v>
      </c>
      <c r="W705" s="5">
        <v>6443.5166128164665</v>
      </c>
      <c r="X705" s="5">
        <v>7205.8653985921919</v>
      </c>
      <c r="Y705" s="5">
        <v>7586.0945712254024</v>
      </c>
      <c r="Z705" s="5">
        <v>10205.794079512627</v>
      </c>
      <c r="AA705" s="5">
        <v>9651.7058275165218</v>
      </c>
      <c r="AB705" s="5">
        <v>11340.923198278142</v>
      </c>
      <c r="AC705" s="5">
        <v>11781.892146825301</v>
      </c>
      <c r="AD705" s="5">
        <v>12363.536034002982</v>
      </c>
      <c r="AE705" s="5">
        <v>12873.39807406137</v>
      </c>
    </row>
    <row r="706" spans="1:31">
      <c r="A706" s="58" t="s">
        <v>37</v>
      </c>
      <c r="B706" s="58" t="s">
        <v>125</v>
      </c>
      <c r="C706" s="57" t="s">
        <v>94</v>
      </c>
      <c r="D706" s="5">
        <v>5842.7808560000003</v>
      </c>
      <c r="E706" s="5">
        <v>6613.7275390000004</v>
      </c>
      <c r="F706" s="5">
        <v>7347.8947669999998</v>
      </c>
      <c r="G706" s="5">
        <v>8118.929795</v>
      </c>
      <c r="H706" s="5">
        <v>8908.912875</v>
      </c>
      <c r="I706" s="5">
        <v>9552.6316360000001</v>
      </c>
      <c r="J706" s="5">
        <v>9994.1490259999991</v>
      </c>
      <c r="K706" s="5">
        <v>10449.33756</v>
      </c>
      <c r="L706" s="5">
        <v>10985.632439999999</v>
      </c>
      <c r="M706" s="5">
        <v>11533.316849999999</v>
      </c>
      <c r="N706" s="5">
        <v>12070.42345</v>
      </c>
      <c r="O706" s="5">
        <v>12638.259260000001</v>
      </c>
      <c r="P706" s="5">
        <v>13222.36166</v>
      </c>
      <c r="Q706" s="5">
        <v>13762.17942</v>
      </c>
      <c r="R706" s="5">
        <v>14261.039769999999</v>
      </c>
      <c r="S706" s="5">
        <v>14773.439340000001</v>
      </c>
      <c r="T706" s="5">
        <v>15306.059649999999</v>
      </c>
      <c r="U706" s="5">
        <v>15760.22983</v>
      </c>
      <c r="V706" s="5">
        <v>16157.362709999999</v>
      </c>
      <c r="W706" s="5">
        <v>16595.683089999999</v>
      </c>
      <c r="X706" s="5">
        <v>17081.074069999999</v>
      </c>
      <c r="Y706" s="5">
        <v>17575.605339999998</v>
      </c>
      <c r="Z706" s="5">
        <v>18115.9306</v>
      </c>
      <c r="AA706" s="5">
        <v>18716.871429999999</v>
      </c>
      <c r="AB706" s="5">
        <v>19358.948530000001</v>
      </c>
      <c r="AC706" s="5">
        <v>19947.394520000002</v>
      </c>
      <c r="AD706" s="5">
        <v>20501.581569999998</v>
      </c>
      <c r="AE706" s="5">
        <v>20501.581569999998</v>
      </c>
    </row>
    <row r="707" spans="1:31">
      <c r="A707" s="58" t="s">
        <v>37</v>
      </c>
      <c r="B707" s="58" t="s">
        <v>125</v>
      </c>
      <c r="C707" s="57" t="s">
        <v>96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3.1365902479999999E-2</v>
      </c>
      <c r="J707" s="5">
        <v>6.5617168225000008E-2</v>
      </c>
      <c r="K707" s="5">
        <v>0</v>
      </c>
      <c r="L707" s="5">
        <v>0</v>
      </c>
      <c r="M707" s="5">
        <v>0.22183569976500001</v>
      </c>
      <c r="N707" s="5">
        <v>1.21369198377</v>
      </c>
      <c r="O707" s="5">
        <v>0</v>
      </c>
      <c r="P707" s="5">
        <v>0.39688487745500001</v>
      </c>
      <c r="Q707" s="5">
        <v>4.5223879634949995</v>
      </c>
      <c r="R707" s="5">
        <v>1.3779711699600001</v>
      </c>
      <c r="S707" s="5">
        <v>9.3417554788300006</v>
      </c>
      <c r="T707" s="5">
        <v>6.4027214000800008</v>
      </c>
      <c r="U707" s="5">
        <v>3.9437191010700001</v>
      </c>
      <c r="V707" s="5">
        <v>2.1829406545649999</v>
      </c>
      <c r="W707" s="5">
        <v>0</v>
      </c>
      <c r="X707" s="5">
        <v>3.9706119538950002</v>
      </c>
      <c r="Y707" s="5">
        <v>0</v>
      </c>
      <c r="Z707" s="5">
        <v>0</v>
      </c>
      <c r="AA707" s="5">
        <v>0</v>
      </c>
      <c r="AB707" s="5">
        <v>10.07720961867</v>
      </c>
      <c r="AC707" s="5">
        <v>7.7300438834050009</v>
      </c>
      <c r="AD707" s="5">
        <v>223.77618851668993</v>
      </c>
      <c r="AE707" s="5">
        <v>23.933568877830002</v>
      </c>
    </row>
    <row r="708" spans="1:31">
      <c r="A708" s="58" t="s">
        <v>37</v>
      </c>
      <c r="B708" s="58" t="s">
        <v>125</v>
      </c>
      <c r="C708" s="57" t="s">
        <v>98</v>
      </c>
      <c r="D708" s="5">
        <v>-171.23263289135446</v>
      </c>
      <c r="E708" s="5">
        <v>-189.12794658421959</v>
      </c>
      <c r="F708" s="5">
        <v>-182.69688983992955</v>
      </c>
      <c r="G708" s="5">
        <v>-189.7716657206646</v>
      </c>
      <c r="H708" s="5">
        <v>-187.88313163713468</v>
      </c>
      <c r="I708" s="5">
        <v>-183.37008071740453</v>
      </c>
      <c r="J708" s="5">
        <v>-188.89122886517464</v>
      </c>
      <c r="K708" s="5">
        <v>-2352.8318642292284</v>
      </c>
      <c r="L708" s="5">
        <v>-2259.8541486501599</v>
      </c>
      <c r="M708" s="5">
        <v>-2064.3723805055629</v>
      </c>
      <c r="N708" s="5">
        <v>-2151.0813872591229</v>
      </c>
      <c r="O708" s="5">
        <v>-2133.3034622043197</v>
      </c>
      <c r="P708" s="5">
        <v>-3470.408471137107</v>
      </c>
      <c r="Q708" s="5">
        <v>-4724.8214271046518</v>
      </c>
      <c r="R708" s="5">
        <v>-4740.1382569341185</v>
      </c>
      <c r="S708" s="5">
        <v>-4754.7670259731667</v>
      </c>
      <c r="T708" s="5">
        <v>-4758.4616634058493</v>
      </c>
      <c r="U708" s="5">
        <v>-4788.4667212703171</v>
      </c>
      <c r="V708" s="5">
        <v>-4700.8282001485095</v>
      </c>
      <c r="W708" s="5">
        <v>-4356.5366935849852</v>
      </c>
      <c r="X708" s="5">
        <v>-3742.779187479824</v>
      </c>
      <c r="Y708" s="5">
        <v>-4069.0476132025656</v>
      </c>
      <c r="Z708" s="5">
        <v>-3905.5107322731942</v>
      </c>
      <c r="AA708" s="5">
        <v>-3761.6367328534834</v>
      </c>
      <c r="AB708" s="5">
        <v>-3596.250355285244</v>
      </c>
      <c r="AC708" s="5">
        <v>-3356.190812803658</v>
      </c>
      <c r="AD708" s="5">
        <v>-2990.0155361979973</v>
      </c>
      <c r="AE708" s="5">
        <v>-3125.442446077162</v>
      </c>
    </row>
    <row r="709" spans="1:31">
      <c r="A709" s="58" t="s">
        <v>37</v>
      </c>
      <c r="B709" s="58" t="s">
        <v>125</v>
      </c>
      <c r="C709" s="57" t="s">
        <v>99</v>
      </c>
      <c r="D709" s="5">
        <v>-14.071158572755046</v>
      </c>
      <c r="E709" s="5">
        <v>-26.030766869200139</v>
      </c>
      <c r="F709" s="5">
        <v>-39.392190359789936</v>
      </c>
      <c r="G709" s="5">
        <v>-70.172971628384857</v>
      </c>
      <c r="H709" s="5">
        <v>-110.52640030542561</v>
      </c>
      <c r="I709" s="5">
        <v>-144.26597597033015</v>
      </c>
      <c r="J709" s="5">
        <v>-197.02278309042092</v>
      </c>
      <c r="K709" s="5">
        <v>-249.4544050400859</v>
      </c>
      <c r="L709" s="5">
        <v>-345.24604679908998</v>
      </c>
      <c r="M709" s="5">
        <v>-445.16628927637345</v>
      </c>
      <c r="N709" s="5">
        <v>-562.36389015750751</v>
      </c>
      <c r="O709" s="5">
        <v>-714.50595978521301</v>
      </c>
      <c r="P709" s="5">
        <v>-834.25879104220598</v>
      </c>
      <c r="Q709" s="5">
        <v>-1025.2939399412567</v>
      </c>
      <c r="R709" s="5">
        <v>-1212.9428816617162</v>
      </c>
      <c r="S709" s="5">
        <v>-1448.5778464212437</v>
      </c>
      <c r="T709" s="5">
        <v>-1643.0851127292403</v>
      </c>
      <c r="U709" s="5">
        <v>-1843.0781902588915</v>
      </c>
      <c r="V709" s="5">
        <v>-2020.8053726526978</v>
      </c>
      <c r="W709" s="5">
        <v>-2108.0122818200339</v>
      </c>
      <c r="X709" s="5">
        <v>-2128.3850419926139</v>
      </c>
      <c r="Y709" s="5">
        <v>-2413.2380334420263</v>
      </c>
      <c r="Z709" s="5">
        <v>-2440.6546928349121</v>
      </c>
      <c r="AA709" s="5">
        <v>-2620.2183314369695</v>
      </c>
      <c r="AB709" s="5">
        <v>-2723.4013948206184</v>
      </c>
      <c r="AC709" s="5">
        <v>-2553.9085879506433</v>
      </c>
      <c r="AD709" s="5">
        <v>-2669.4070017507483</v>
      </c>
      <c r="AE709" s="5">
        <v>-2588.9090879468308</v>
      </c>
    </row>
    <row r="710" spans="1:31">
      <c r="A710" s="58" t="s">
        <v>37</v>
      </c>
      <c r="B710" s="58" t="s">
        <v>125</v>
      </c>
      <c r="C710" s="57" t="s">
        <v>100</v>
      </c>
      <c r="D710" s="5">
        <v>-64.640683730661493</v>
      </c>
      <c r="E710" s="5">
        <v>-78.974564630307398</v>
      </c>
      <c r="F710" s="5">
        <v>-96.411545191184103</v>
      </c>
      <c r="G710" s="5">
        <v>-126.342993042294</v>
      </c>
      <c r="H710" s="5">
        <v>-169.221363393449</v>
      </c>
      <c r="I710" s="5">
        <v>-207.17130659842101</v>
      </c>
      <c r="J710" s="5">
        <v>-242.970139444615</v>
      </c>
      <c r="K710" s="5">
        <v>-280.05241876440903</v>
      </c>
      <c r="L710" s="5">
        <v>-326.56994395440802</v>
      </c>
      <c r="M710" s="5">
        <v>-380.701426228755</v>
      </c>
      <c r="N710" s="5">
        <v>-442.19890460835302</v>
      </c>
      <c r="O710" s="5">
        <v>-508.15607879348602</v>
      </c>
      <c r="P710" s="5">
        <v>-578.19875137019903</v>
      </c>
      <c r="Q710" s="5">
        <v>-646.12430590496695</v>
      </c>
      <c r="R710" s="5">
        <v>-719.14319428237798</v>
      </c>
      <c r="S710" s="5">
        <v>-785.38277037239504</v>
      </c>
      <c r="T710" s="5">
        <v>-847.13069201499002</v>
      </c>
      <c r="U710" s="5">
        <v>-905.46440911891898</v>
      </c>
      <c r="V710" s="5">
        <v>-938.85607393065595</v>
      </c>
      <c r="W710" s="5">
        <v>-979.84344447978799</v>
      </c>
      <c r="X710" s="5">
        <v>-1010.4516068958</v>
      </c>
      <c r="Y710" s="5">
        <v>-1028.3457385454799</v>
      </c>
      <c r="Z710" s="5">
        <v>-1044.46388478329</v>
      </c>
      <c r="AA710" s="5">
        <v>-1060.9671190445199</v>
      </c>
      <c r="AB710" s="5">
        <v>-1060.45421366547</v>
      </c>
      <c r="AC710" s="5">
        <v>-1055.45360697056</v>
      </c>
      <c r="AD710" s="5">
        <v>-1047.28162756347</v>
      </c>
      <c r="AE710" s="5">
        <v>-1068.3071608677401</v>
      </c>
    </row>
    <row r="712" spans="1:31">
      <c r="A712" s="58" t="s">
        <v>37</v>
      </c>
      <c r="B712" s="58" t="s">
        <v>126</v>
      </c>
      <c r="C712" s="57" t="s">
        <v>82</v>
      </c>
      <c r="D712" s="5">
        <v>511.62805403105034</v>
      </c>
      <c r="E712" s="5">
        <v>429.70239014448509</v>
      </c>
      <c r="F712" s="5">
        <v>43.199432139220008</v>
      </c>
      <c r="G712" s="5">
        <v>32.819890108345007</v>
      </c>
      <c r="H712" s="5">
        <v>58.771324839699993</v>
      </c>
      <c r="I712" s="5">
        <v>157.281018010065</v>
      </c>
      <c r="J712" s="5">
        <v>146.20940618366001</v>
      </c>
      <c r="K712" s="5">
        <v>417.73852852455491</v>
      </c>
      <c r="L712" s="5">
        <v>555.69799992872004</v>
      </c>
      <c r="M712" s="5">
        <v>693.63804971334514</v>
      </c>
      <c r="N712" s="5">
        <v>944.17316575241523</v>
      </c>
      <c r="O712" s="5">
        <v>1343.9587602467943</v>
      </c>
      <c r="P712" s="5">
        <v>1039.3077481626008</v>
      </c>
      <c r="Q712" s="5">
        <v>1358.6031135934431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3170.9853682987168</v>
      </c>
      <c r="AD712" s="5">
        <v>4703.3521903130422</v>
      </c>
      <c r="AE712" s="5">
        <v>4351.8245776889071</v>
      </c>
    </row>
    <row r="713" spans="1:31">
      <c r="A713" s="58" t="s">
        <v>37</v>
      </c>
      <c r="B713" s="58" t="s">
        <v>126</v>
      </c>
      <c r="C713" s="57" t="s">
        <v>83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8" t="s">
        <v>37</v>
      </c>
      <c r="B714" s="58" t="s">
        <v>126</v>
      </c>
      <c r="C714" s="57" t="s">
        <v>84</v>
      </c>
      <c r="D714" s="5">
        <v>55.769999624169976</v>
      </c>
      <c r="E714" s="5">
        <v>42.955362502654985</v>
      </c>
      <c r="F714" s="5">
        <v>5.3570130428249998</v>
      </c>
      <c r="G714" s="5">
        <v>2.6858724017650002</v>
      </c>
      <c r="H714" s="5">
        <v>7.0132000253499998</v>
      </c>
      <c r="I714" s="5">
        <v>31.445112818880006</v>
      </c>
      <c r="J714" s="5">
        <v>34.138971629115012</v>
      </c>
      <c r="K714" s="5">
        <v>55.909606658119991</v>
      </c>
      <c r="L714" s="5">
        <v>107.006236016655</v>
      </c>
      <c r="M714" s="5">
        <v>168.17293166104997</v>
      </c>
      <c r="N714" s="5">
        <v>198.95895064486001</v>
      </c>
      <c r="O714" s="5">
        <v>343.64465782079486</v>
      </c>
      <c r="P714" s="5">
        <v>369.85818014195479</v>
      </c>
      <c r="Q714" s="5">
        <v>485.04405301584961</v>
      </c>
      <c r="R714" s="5">
        <v>599.63853535746966</v>
      </c>
      <c r="S714" s="5">
        <v>873.39005675667988</v>
      </c>
      <c r="T714" s="5">
        <v>529.5281068095594</v>
      </c>
      <c r="U714" s="5">
        <v>506.59674143141456</v>
      </c>
      <c r="V714" s="5">
        <v>594.92802793134433</v>
      </c>
      <c r="W714" s="5">
        <v>630.07893983839915</v>
      </c>
      <c r="X714" s="5">
        <v>647.19965741666988</v>
      </c>
      <c r="Y714" s="5">
        <v>320.91410012077006</v>
      </c>
      <c r="Z714" s="5">
        <v>421.33210636266011</v>
      </c>
      <c r="AA714" s="5">
        <v>411.42109225322508</v>
      </c>
      <c r="AB714" s="5">
        <v>548.71544388372513</v>
      </c>
      <c r="AC714" s="5">
        <v>295.2440538820901</v>
      </c>
      <c r="AD714" s="5">
        <v>323.02076784283014</v>
      </c>
      <c r="AE714" s="5">
        <v>298.59168095218513</v>
      </c>
    </row>
    <row r="715" spans="1:31">
      <c r="A715" s="58" t="s">
        <v>37</v>
      </c>
      <c r="B715" s="58" t="s">
        <v>126</v>
      </c>
      <c r="C715" s="57" t="s">
        <v>85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8" t="s">
        <v>37</v>
      </c>
      <c r="B716" s="58" t="s">
        <v>126</v>
      </c>
      <c r="C716" s="57" t="s">
        <v>86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8" t="s">
        <v>37</v>
      </c>
      <c r="B717" s="58" t="s">
        <v>126</v>
      </c>
      <c r="C717" s="57" t="s">
        <v>87</v>
      </c>
      <c r="D717" s="5">
        <v>189.27250706339018</v>
      </c>
      <c r="E717" s="5">
        <v>203.49482212065021</v>
      </c>
      <c r="F717" s="5">
        <v>200.29767117186017</v>
      </c>
      <c r="G717" s="5">
        <v>204.13667574794522</v>
      </c>
      <c r="H717" s="5">
        <v>203.26984574821518</v>
      </c>
      <c r="I717" s="5">
        <v>197.01592040806011</v>
      </c>
      <c r="J717" s="5">
        <v>205.66566161712518</v>
      </c>
      <c r="K717" s="5">
        <v>193.1097318703651</v>
      </c>
      <c r="L717" s="5">
        <v>191.16359984984012</v>
      </c>
      <c r="M717" s="5">
        <v>174.70610845389521</v>
      </c>
      <c r="N717" s="5">
        <v>173.00347705414021</v>
      </c>
      <c r="O717" s="5">
        <v>172.11257497504522</v>
      </c>
      <c r="P717" s="5">
        <v>178.65559318723018</v>
      </c>
      <c r="Q717" s="5">
        <v>174.63791928272019</v>
      </c>
      <c r="R717" s="5">
        <v>177.06231209422521</v>
      </c>
      <c r="S717" s="5">
        <v>409.16942522356516</v>
      </c>
      <c r="T717" s="5">
        <v>1664.1727312700905</v>
      </c>
      <c r="U717" s="5">
        <v>1729.1835939837156</v>
      </c>
      <c r="V717" s="5">
        <v>1633.351636759772</v>
      </c>
      <c r="W717" s="5">
        <v>1565.8911444409259</v>
      </c>
      <c r="X717" s="5">
        <v>1421.1540003267658</v>
      </c>
      <c r="Y717" s="5">
        <v>1559.5333713675345</v>
      </c>
      <c r="Z717" s="5">
        <v>1572.9614296875557</v>
      </c>
      <c r="AA717" s="5">
        <v>1454.192468365761</v>
      </c>
      <c r="AB717" s="5">
        <v>1506.8658374187544</v>
      </c>
      <c r="AC717" s="5">
        <v>1459.7478383556463</v>
      </c>
      <c r="AD717" s="5">
        <v>1472.5670068360796</v>
      </c>
      <c r="AE717" s="5">
        <v>1405.9770000095141</v>
      </c>
    </row>
    <row r="718" spans="1:31">
      <c r="A718" s="58" t="s">
        <v>37</v>
      </c>
      <c r="B718" s="58" t="s">
        <v>126</v>
      </c>
      <c r="C718" s="57" t="s">
        <v>88</v>
      </c>
      <c r="D718" s="5">
        <v>50.663264922279886</v>
      </c>
      <c r="E718" s="5">
        <v>74.956508877605017</v>
      </c>
      <c r="F718" s="5">
        <v>86.920566016595004</v>
      </c>
      <c r="G718" s="5">
        <v>114.45889613693429</v>
      </c>
      <c r="H718" s="5">
        <v>137.69470763475493</v>
      </c>
      <c r="I718" s="5">
        <v>158.8848205419246</v>
      </c>
      <c r="J718" s="5">
        <v>192.29128463799603</v>
      </c>
      <c r="K718" s="5">
        <v>210.44357173578931</v>
      </c>
      <c r="L718" s="5">
        <v>245.16842204823058</v>
      </c>
      <c r="M718" s="5">
        <v>277.69247671342617</v>
      </c>
      <c r="N718" s="5">
        <v>322.24524949538414</v>
      </c>
      <c r="O718" s="5">
        <v>374.26553448736365</v>
      </c>
      <c r="P718" s="5">
        <v>436.1823286134873</v>
      </c>
      <c r="Q718" s="5">
        <v>487.1529238274984</v>
      </c>
      <c r="R718" s="5">
        <v>554.73221023095664</v>
      </c>
      <c r="S718" s="5">
        <v>626.22898030373767</v>
      </c>
      <c r="T718" s="5">
        <v>652.20180031754433</v>
      </c>
      <c r="U718" s="5">
        <v>705.5103314172004</v>
      </c>
      <c r="V718" s="5">
        <v>762.83920171288628</v>
      </c>
      <c r="W718" s="5">
        <v>786.84304737694765</v>
      </c>
      <c r="X718" s="5">
        <v>812.82527934695895</v>
      </c>
      <c r="Y718" s="5">
        <v>883.73095194972529</v>
      </c>
      <c r="Z718" s="5">
        <v>950.99042828667257</v>
      </c>
      <c r="AA718" s="5">
        <v>981.92127490564894</v>
      </c>
      <c r="AB718" s="5">
        <v>1069.8740278566188</v>
      </c>
      <c r="AC718" s="5">
        <v>1036.6314181739472</v>
      </c>
      <c r="AD718" s="5">
        <v>1089.6552389353058</v>
      </c>
      <c r="AE718" s="5">
        <v>1087.0285822668188</v>
      </c>
    </row>
    <row r="719" spans="1:31">
      <c r="A719" s="58" t="s">
        <v>37</v>
      </c>
      <c r="B719" s="58" t="s">
        <v>126</v>
      </c>
      <c r="C719" s="57" t="s">
        <v>89</v>
      </c>
      <c r="D719" s="5">
        <v>61.125537086179797</v>
      </c>
      <c r="E719" s="5">
        <v>75.521406578758999</v>
      </c>
      <c r="F719" s="5">
        <v>89.799427448853194</v>
      </c>
      <c r="G719" s="5">
        <v>104.522880801684</v>
      </c>
      <c r="H719" s="5">
        <v>119.106502825606</v>
      </c>
      <c r="I719" s="5">
        <v>132.638461654715</v>
      </c>
      <c r="J719" s="5">
        <v>147.03961400327199</v>
      </c>
      <c r="K719" s="5">
        <v>160.79290445230799</v>
      </c>
      <c r="L719" s="5">
        <v>176.98409794646301</v>
      </c>
      <c r="M719" s="5">
        <v>194.724673733467</v>
      </c>
      <c r="N719" s="5">
        <v>214.400785065767</v>
      </c>
      <c r="O719" s="5">
        <v>234.10287850697199</v>
      </c>
      <c r="P719" s="5">
        <v>255.11589305206499</v>
      </c>
      <c r="Q719" s="5">
        <v>271.44223833760901</v>
      </c>
      <c r="R719" s="5">
        <v>287.97081623727701</v>
      </c>
      <c r="S719" s="5">
        <v>301.95784819186298</v>
      </c>
      <c r="T719" s="5">
        <v>315.10785619469999</v>
      </c>
      <c r="U719" s="5">
        <v>321.46052280606898</v>
      </c>
      <c r="V719" s="5">
        <v>327.62642002192001</v>
      </c>
      <c r="W719" s="5">
        <v>330.647282906925</v>
      </c>
      <c r="X719" s="5">
        <v>331.59043462239202</v>
      </c>
      <c r="Y719" s="5">
        <v>329.57176604128301</v>
      </c>
      <c r="Z719" s="5">
        <v>328.33938568547597</v>
      </c>
      <c r="AA719" s="5">
        <v>329.83260252169703</v>
      </c>
      <c r="AB719" s="5">
        <v>329.43227394387401</v>
      </c>
      <c r="AC719" s="5">
        <v>326.31250381442101</v>
      </c>
      <c r="AD719" s="5">
        <v>322.15587751755498</v>
      </c>
      <c r="AE719" s="5">
        <v>328.01629049660602</v>
      </c>
    </row>
    <row r="720" spans="1:31">
      <c r="A720" s="58" t="s">
        <v>37</v>
      </c>
      <c r="B720" s="58" t="s">
        <v>126</v>
      </c>
      <c r="C720" s="57" t="s">
        <v>90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8" t="s">
        <v>37</v>
      </c>
      <c r="B721" s="58" t="s">
        <v>126</v>
      </c>
      <c r="C721" s="57" t="s">
        <v>91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8" t="s">
        <v>37</v>
      </c>
      <c r="B722" s="58" t="s">
        <v>126</v>
      </c>
      <c r="C722" s="57" t="s">
        <v>92</v>
      </c>
      <c r="D722" s="5">
        <v>6587.8802358023122</v>
      </c>
      <c r="E722" s="5">
        <v>6776.8644472286842</v>
      </c>
      <c r="F722" s="5">
        <v>6252.6716293720547</v>
      </c>
      <c r="G722" s="5">
        <v>6325.6521281614878</v>
      </c>
      <c r="H722" s="5">
        <v>5937.2150676787815</v>
      </c>
      <c r="I722" s="5">
        <v>6632.6725179085524</v>
      </c>
      <c r="J722" s="5">
        <v>6311.0843845707705</v>
      </c>
      <c r="K722" s="5">
        <v>9783.7776330970555</v>
      </c>
      <c r="L722" s="5">
        <v>10406.879298703012</v>
      </c>
      <c r="M722" s="5">
        <v>10758.569100339162</v>
      </c>
      <c r="N722" s="5">
        <v>11343.913214604836</v>
      </c>
      <c r="O722" s="5">
        <v>11410.332073352047</v>
      </c>
      <c r="P722" s="5">
        <v>14790.857139503816</v>
      </c>
      <c r="Q722" s="5">
        <v>13903.070141794427</v>
      </c>
      <c r="R722" s="5">
        <v>14525.284745055162</v>
      </c>
      <c r="S722" s="5">
        <v>13267.723408874032</v>
      </c>
      <c r="T722" s="5">
        <v>15987.502619225412</v>
      </c>
      <c r="U722" s="5">
        <v>15661.777456367423</v>
      </c>
      <c r="V722" s="5">
        <v>16189.111743137799</v>
      </c>
      <c r="W722" s="5">
        <v>15763.243821492066</v>
      </c>
      <c r="X722" s="5">
        <v>15289.755709206782</v>
      </c>
      <c r="Y722" s="5">
        <v>15813.462068094035</v>
      </c>
      <c r="Z722" s="5">
        <v>15219.101973186813</v>
      </c>
      <c r="AA722" s="5">
        <v>16889.721281880968</v>
      </c>
      <c r="AB722" s="5">
        <v>16377.376887471963</v>
      </c>
      <c r="AC722" s="5">
        <v>16025.168841417253</v>
      </c>
      <c r="AD722" s="5">
        <v>14539.444568302362</v>
      </c>
      <c r="AE722" s="5">
        <v>16084.137671593546</v>
      </c>
    </row>
    <row r="723" spans="1:31">
      <c r="A723" s="58" t="s">
        <v>37</v>
      </c>
      <c r="B723" s="58" t="s">
        <v>126</v>
      </c>
      <c r="C723" s="57" t="s">
        <v>93</v>
      </c>
      <c r="D723" s="5">
        <v>1149.6711982528795</v>
      </c>
      <c r="E723" s="5">
        <v>872.42017130754516</v>
      </c>
      <c r="F723" s="5">
        <v>950.63161903677019</v>
      </c>
      <c r="G723" s="5">
        <v>921.67475417173</v>
      </c>
      <c r="H723" s="5">
        <v>887.49583275299017</v>
      </c>
      <c r="I723" s="5">
        <v>932.19052691914476</v>
      </c>
      <c r="J723" s="5">
        <v>944.31142984539019</v>
      </c>
      <c r="K723" s="5">
        <v>1062.5928993155853</v>
      </c>
      <c r="L723" s="5">
        <v>969.33992969282997</v>
      </c>
      <c r="M723" s="5">
        <v>945.13480689543519</v>
      </c>
      <c r="N723" s="5">
        <v>1007.0974856406358</v>
      </c>
      <c r="O723" s="5">
        <v>1037.8886311517151</v>
      </c>
      <c r="P723" s="5">
        <v>1186.6233297226704</v>
      </c>
      <c r="Q723" s="5">
        <v>2564.8664186563346</v>
      </c>
      <c r="R723" s="5">
        <v>2613.0530376751308</v>
      </c>
      <c r="S723" s="5">
        <v>3777.3360830105585</v>
      </c>
      <c r="T723" s="5">
        <v>4536.6160903618993</v>
      </c>
      <c r="U723" s="5">
        <v>4816.816016459451</v>
      </c>
      <c r="V723" s="5">
        <v>4986.7567127162501</v>
      </c>
      <c r="W723" s="5">
        <v>5504.3105527191692</v>
      </c>
      <c r="X723" s="5">
        <v>6272.3216215640823</v>
      </c>
      <c r="Y723" s="5">
        <v>6500.3352067424476</v>
      </c>
      <c r="Z723" s="5">
        <v>7053.5533720414878</v>
      </c>
      <c r="AA723" s="5">
        <v>7122.2742168870163</v>
      </c>
      <c r="AB723" s="5">
        <v>8266.0331208085026</v>
      </c>
      <c r="AC723" s="5">
        <v>9202.599812024444</v>
      </c>
      <c r="AD723" s="5">
        <v>9856.4977119236773</v>
      </c>
      <c r="AE723" s="5">
        <v>10123.652516770297</v>
      </c>
    </row>
    <row r="724" spans="1:31">
      <c r="A724" s="58" t="s">
        <v>37</v>
      </c>
      <c r="B724" s="58" t="s">
        <v>126</v>
      </c>
      <c r="C724" s="57" t="s">
        <v>94</v>
      </c>
      <c r="D724" s="5">
        <v>3464.1042900000002</v>
      </c>
      <c r="E724" s="5">
        <v>3704.3012859999999</v>
      </c>
      <c r="F724" s="5">
        <v>3929.336597</v>
      </c>
      <c r="G724" s="5">
        <v>4160.8445330000004</v>
      </c>
      <c r="H724" s="5">
        <v>4390.4749350000002</v>
      </c>
      <c r="I724" s="5">
        <v>4602.935066</v>
      </c>
      <c r="J724" s="5">
        <v>4788.5521189999999</v>
      </c>
      <c r="K724" s="5">
        <v>4974.068561</v>
      </c>
      <c r="L724" s="5">
        <v>5195.5127199999997</v>
      </c>
      <c r="M724" s="5">
        <v>5426.1236559999998</v>
      </c>
      <c r="N724" s="5">
        <v>5659.3460420000001</v>
      </c>
      <c r="O724" s="5">
        <v>5899.359058</v>
      </c>
      <c r="P724" s="5">
        <v>6128.2930829999996</v>
      </c>
      <c r="Q724" s="5">
        <v>6330.8400430000002</v>
      </c>
      <c r="R724" s="5">
        <v>6528.5941540000003</v>
      </c>
      <c r="S724" s="5">
        <v>6729.7528599999996</v>
      </c>
      <c r="T724" s="5">
        <v>6932.071758</v>
      </c>
      <c r="U724" s="5">
        <v>7102.3802949999999</v>
      </c>
      <c r="V724" s="5">
        <v>7264.4218510000001</v>
      </c>
      <c r="W724" s="5">
        <v>7435.724432</v>
      </c>
      <c r="X724" s="5">
        <v>7617.199627</v>
      </c>
      <c r="Y724" s="5">
        <v>7790.836738</v>
      </c>
      <c r="Z724" s="5">
        <v>7985.3206039999995</v>
      </c>
      <c r="AA724" s="5">
        <v>8198.2314499999993</v>
      </c>
      <c r="AB724" s="5">
        <v>8419.1045009999998</v>
      </c>
      <c r="AC724" s="5">
        <v>8611.9832600000009</v>
      </c>
      <c r="AD724" s="5">
        <v>8802.7371449999991</v>
      </c>
      <c r="AE724" s="5">
        <v>8802.7371449999991</v>
      </c>
    </row>
    <row r="725" spans="1:31">
      <c r="A725" s="58" t="s">
        <v>37</v>
      </c>
      <c r="B725" s="58" t="s">
        <v>126</v>
      </c>
      <c r="C725" s="57" t="s">
        <v>96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1.3142168800000001E-2</v>
      </c>
      <c r="J725" s="5">
        <v>1.3978443134999999E-2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0.26190591375000005</v>
      </c>
      <c r="Q725" s="5">
        <v>1.607889494785</v>
      </c>
      <c r="R725" s="5">
        <v>2.5264675836699997</v>
      </c>
      <c r="S725" s="5">
        <v>12.174329578910001</v>
      </c>
      <c r="T725" s="5">
        <v>2.723833768465</v>
      </c>
      <c r="U725" s="5">
        <v>3.6187957992249999</v>
      </c>
      <c r="V725" s="5">
        <v>2.46945408213</v>
      </c>
      <c r="W725" s="5">
        <v>1.0350883910049999</v>
      </c>
      <c r="X725" s="5">
        <v>2.4439132887850001</v>
      </c>
      <c r="Y725" s="5">
        <v>3.4879114581749997</v>
      </c>
      <c r="Z725" s="5">
        <v>1.027995051385</v>
      </c>
      <c r="AA725" s="5">
        <v>0</v>
      </c>
      <c r="AB725" s="5">
        <v>17.027706924595002</v>
      </c>
      <c r="AC725" s="5">
        <v>2.7742951565150005</v>
      </c>
      <c r="AD725" s="5">
        <v>124.12096802214498</v>
      </c>
      <c r="AE725" s="5">
        <v>23.885212943404998</v>
      </c>
    </row>
    <row r="726" spans="1:31">
      <c r="A726" s="58" t="s">
        <v>37</v>
      </c>
      <c r="B726" s="58" t="s">
        <v>126</v>
      </c>
      <c r="C726" s="57" t="s">
        <v>98</v>
      </c>
      <c r="D726" s="5">
        <v>-225.32448151411478</v>
      </c>
      <c r="E726" s="5">
        <v>-242.25581409836497</v>
      </c>
      <c r="F726" s="5">
        <v>-238.44968086228468</v>
      </c>
      <c r="G726" s="5">
        <v>-243.01992579136981</v>
      </c>
      <c r="H726" s="5">
        <v>-241.98798500235972</v>
      </c>
      <c r="I726" s="5">
        <v>-234.54303750500472</v>
      </c>
      <c r="J726" s="5">
        <v>-244.83994364120974</v>
      </c>
      <c r="K726" s="5">
        <v>-230.46988136413972</v>
      </c>
      <c r="L726" s="5">
        <v>-226.99871341370962</v>
      </c>
      <c r="M726" s="5">
        <v>-207.98332155370477</v>
      </c>
      <c r="N726" s="5">
        <v>-206.53385646582481</v>
      </c>
      <c r="O726" s="5">
        <v>-204.31871104217976</v>
      </c>
      <c r="P726" s="5">
        <v>-213.26256818889982</v>
      </c>
      <c r="Q726" s="5">
        <v>-207.32507422495479</v>
      </c>
      <c r="R726" s="5">
        <v>-210.79612219061988</v>
      </c>
      <c r="S726" s="5">
        <v>-490.39149824960543</v>
      </c>
      <c r="T726" s="5">
        <v>-2006.143202254965</v>
      </c>
      <c r="U726" s="5">
        <v>-2077.7310120663442</v>
      </c>
      <c r="V726" s="5">
        <v>-1971.3681074460903</v>
      </c>
      <c r="W726" s="5">
        <v>-1877.9836311407946</v>
      </c>
      <c r="X726" s="5">
        <v>-1710.035357577601</v>
      </c>
      <c r="Y726" s="5">
        <v>-1882.9797113808627</v>
      </c>
      <c r="Z726" s="5">
        <v>-1886.5598709548772</v>
      </c>
      <c r="AA726" s="5">
        <v>-1756.229122479202</v>
      </c>
      <c r="AB726" s="5">
        <v>-1806.9758342317782</v>
      </c>
      <c r="AC726" s="5">
        <v>-1762.9472378314431</v>
      </c>
      <c r="AD726" s="5">
        <v>-1765.6955598452575</v>
      </c>
      <c r="AE726" s="5">
        <v>-1691.9396182304533</v>
      </c>
    </row>
    <row r="727" spans="1:31">
      <c r="A727" s="58" t="s">
        <v>37</v>
      </c>
      <c r="B727" s="58" t="s">
        <v>126</v>
      </c>
      <c r="C727" s="57" t="s">
        <v>99</v>
      </c>
      <c r="D727" s="5">
        <v>-59.597951404725038</v>
      </c>
      <c r="E727" s="5">
        <v>-88.175414286035348</v>
      </c>
      <c r="F727" s="5">
        <v>-102.24938478582985</v>
      </c>
      <c r="G727" s="5">
        <v>-134.64421885057553</v>
      </c>
      <c r="H727" s="5">
        <v>-161.97776647312986</v>
      </c>
      <c r="I727" s="5">
        <v>-186.90484768754408</v>
      </c>
      <c r="J727" s="5">
        <v>-226.20268660232068</v>
      </c>
      <c r="K727" s="5">
        <v>-247.92613097982192</v>
      </c>
      <c r="L727" s="5">
        <v>-289.75292222227398</v>
      </c>
      <c r="M727" s="5">
        <v>-328.97678592510454</v>
      </c>
      <c r="N727" s="5">
        <v>-384.64458851450911</v>
      </c>
      <c r="O727" s="5">
        <v>-445.92724990603722</v>
      </c>
      <c r="P727" s="5">
        <v>-523.69600641479838</v>
      </c>
      <c r="Q727" s="5">
        <v>-585.12199405432307</v>
      </c>
      <c r="R727" s="5">
        <v>-670.91915240201661</v>
      </c>
      <c r="S727" s="5">
        <v>-759.20209182562564</v>
      </c>
      <c r="T727" s="5">
        <v>-793.65014423655691</v>
      </c>
      <c r="U727" s="5">
        <v>-858.9685185868226</v>
      </c>
      <c r="V727" s="5">
        <v>-935.77711014237116</v>
      </c>
      <c r="W727" s="5">
        <v>-963.23712667258792</v>
      </c>
      <c r="X727" s="5">
        <v>-998.06847520654514</v>
      </c>
      <c r="Y727" s="5">
        <v>-1096.1295231744771</v>
      </c>
      <c r="Z727" s="5">
        <v>-1175.7543204600556</v>
      </c>
      <c r="AA727" s="5">
        <v>-1227.6037070519271</v>
      </c>
      <c r="AB727" s="5">
        <v>-1328.8246822096253</v>
      </c>
      <c r="AC727" s="5">
        <v>-1293.9834010427542</v>
      </c>
      <c r="AD727" s="5">
        <v>-1348.3135614155171</v>
      </c>
      <c r="AE727" s="5">
        <v>-1354.2711858016723</v>
      </c>
    </row>
    <row r="728" spans="1:31">
      <c r="A728" s="58" t="s">
        <v>37</v>
      </c>
      <c r="B728" s="58" t="s">
        <v>126</v>
      </c>
      <c r="C728" s="57" t="s">
        <v>100</v>
      </c>
      <c r="D728" s="5">
        <v>-71.831632237984294</v>
      </c>
      <c r="E728" s="5">
        <v>-88.474226014238099</v>
      </c>
      <c r="F728" s="5">
        <v>-105.091648382366</v>
      </c>
      <c r="G728" s="5">
        <v>-121.847230262655</v>
      </c>
      <c r="H728" s="5">
        <v>-138.18307167329399</v>
      </c>
      <c r="I728" s="5">
        <v>-154.54672448616799</v>
      </c>
      <c r="J728" s="5">
        <v>-170.085384672635</v>
      </c>
      <c r="K728" s="5">
        <v>-186.06412840038001</v>
      </c>
      <c r="L728" s="5">
        <v>-204.29765091465299</v>
      </c>
      <c r="M728" s="5">
        <v>-224.31885777919999</v>
      </c>
      <c r="N728" s="5">
        <v>-245.80229024094101</v>
      </c>
      <c r="O728" s="5">
        <v>-269.571024561721</v>
      </c>
      <c r="P728" s="5">
        <v>-292.08771853213301</v>
      </c>
      <c r="Q728" s="5">
        <v>-311.14962977854498</v>
      </c>
      <c r="R728" s="5">
        <v>-329.12199576827101</v>
      </c>
      <c r="S728" s="5">
        <v>-344.35469671242203</v>
      </c>
      <c r="T728" s="5">
        <v>-359.06046283572999</v>
      </c>
      <c r="U728" s="5">
        <v>-366.42615864923403</v>
      </c>
      <c r="V728" s="5">
        <v>-372.97435756681699</v>
      </c>
      <c r="W728" s="5">
        <v>-375.98843199699598</v>
      </c>
      <c r="X728" s="5">
        <v>-376.14972154543398</v>
      </c>
      <c r="Y728" s="5">
        <v>-372.10247113258799</v>
      </c>
      <c r="Z728" s="5">
        <v>-372.35619505575198</v>
      </c>
      <c r="AA728" s="5">
        <v>-371.74906723915598</v>
      </c>
      <c r="AB728" s="5">
        <v>-371.888449210082</v>
      </c>
      <c r="AC728" s="5">
        <v>-367.52447906026799</v>
      </c>
      <c r="AD728" s="5">
        <v>-361.74313760135999</v>
      </c>
      <c r="AE728" s="5">
        <v>-367.48323469837601</v>
      </c>
    </row>
    <row r="730" spans="1:31">
      <c r="A730" s="58" t="s">
        <v>37</v>
      </c>
      <c r="B730" s="58" t="s">
        <v>127</v>
      </c>
      <c r="C730" s="57" t="s">
        <v>82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8" t="s">
        <v>37</v>
      </c>
      <c r="B731" s="58" t="s">
        <v>127</v>
      </c>
      <c r="C731" s="57" t="s">
        <v>83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8" t="s">
        <v>37</v>
      </c>
      <c r="B732" s="58" t="s">
        <v>127</v>
      </c>
      <c r="C732" s="57" t="s">
        <v>84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0.308710127005</v>
      </c>
      <c r="P732" s="5">
        <v>0.57854543435500005</v>
      </c>
      <c r="Q732" s="5">
        <v>1.6012742843649999</v>
      </c>
      <c r="R732" s="5">
        <v>0</v>
      </c>
      <c r="S732" s="5">
        <v>0.75475498369500005</v>
      </c>
      <c r="T732" s="5">
        <v>0.21937821930000001</v>
      </c>
      <c r="U732" s="5">
        <v>0.124448341645</v>
      </c>
      <c r="V732" s="5">
        <v>0</v>
      </c>
      <c r="W732" s="5">
        <v>0.27656820605500004</v>
      </c>
      <c r="X732" s="5">
        <v>0</v>
      </c>
      <c r="Y732" s="5">
        <v>0</v>
      </c>
      <c r="Z732" s="5">
        <v>0</v>
      </c>
      <c r="AA732" s="5">
        <v>0</v>
      </c>
      <c r="AB732" s="5">
        <v>0.58079323271500005</v>
      </c>
      <c r="AC732" s="5">
        <v>0</v>
      </c>
      <c r="AD732" s="5">
        <v>0.39522693119499996</v>
      </c>
      <c r="AE732" s="5">
        <v>0</v>
      </c>
    </row>
    <row r="733" spans="1:31">
      <c r="A733" s="58" t="s">
        <v>37</v>
      </c>
      <c r="B733" s="58" t="s">
        <v>127</v>
      </c>
      <c r="C733" s="57" t="s">
        <v>85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8" t="s">
        <v>37</v>
      </c>
      <c r="B734" s="58" t="s">
        <v>127</v>
      </c>
      <c r="C734" s="57" t="s">
        <v>86</v>
      </c>
      <c r="D734" s="5">
        <v>7142.7544948245568</v>
      </c>
      <c r="E734" s="5">
        <v>9235.4691877578844</v>
      </c>
      <c r="F734" s="5">
        <v>8219.4483157152972</v>
      </c>
      <c r="G734" s="5">
        <v>8154.1805691631507</v>
      </c>
      <c r="H734" s="5">
        <v>8597.5581894815805</v>
      </c>
      <c r="I734" s="5">
        <v>8240.4595645687205</v>
      </c>
      <c r="J734" s="5">
        <v>7442.5366752589607</v>
      </c>
      <c r="K734" s="5">
        <v>7044.629698654946</v>
      </c>
      <c r="L734" s="5">
        <v>6699.9538683038218</v>
      </c>
      <c r="M734" s="5">
        <v>6893.4301246402829</v>
      </c>
      <c r="N734" s="5">
        <v>6852.6152762379406</v>
      </c>
      <c r="O734" s="5">
        <v>6878.1224948256095</v>
      </c>
      <c r="P734" s="5">
        <v>6147.8735548014356</v>
      </c>
      <c r="Q734" s="5">
        <v>6591.8901969698691</v>
      </c>
      <c r="R734" s="5">
        <v>6775.5472548701828</v>
      </c>
      <c r="S734" s="5">
        <v>6690.220759576132</v>
      </c>
      <c r="T734" s="5">
        <v>6387.1479891748668</v>
      </c>
      <c r="U734" s="5">
        <v>6378.3419793513458</v>
      </c>
      <c r="V734" s="5">
        <v>6181.0862014655022</v>
      </c>
      <c r="W734" s="5">
        <v>6741.6806341323372</v>
      </c>
      <c r="X734" s="5">
        <v>6779.5440703802888</v>
      </c>
      <c r="Y734" s="5">
        <v>7065.4227576057192</v>
      </c>
      <c r="Z734" s="5">
        <v>7224.4051626797882</v>
      </c>
      <c r="AA734" s="5">
        <v>7843.3362147947128</v>
      </c>
      <c r="AB734" s="5">
        <v>8067.1680735584669</v>
      </c>
      <c r="AC734" s="5">
        <v>8426.471099309867</v>
      </c>
      <c r="AD734" s="5">
        <v>9170.5476100182641</v>
      </c>
      <c r="AE734" s="5">
        <v>9054.2786072248873</v>
      </c>
    </row>
    <row r="735" spans="1:31">
      <c r="A735" s="58" t="s">
        <v>37</v>
      </c>
      <c r="B735" s="58" t="s">
        <v>127</v>
      </c>
      <c r="C735" s="57" t="s">
        <v>87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8" t="s">
        <v>37</v>
      </c>
      <c r="B736" s="58" t="s">
        <v>127</v>
      </c>
      <c r="C736" s="57" t="s">
        <v>88</v>
      </c>
      <c r="D736" s="5">
        <v>0.24989403584499983</v>
      </c>
      <c r="E736" s="5">
        <v>6.7821421000000007E-2</v>
      </c>
      <c r="F736" s="5">
        <v>0.91960672630999984</v>
      </c>
      <c r="G736" s="5">
        <v>1.9095692410449998</v>
      </c>
      <c r="H736" s="5">
        <v>2.5254332106900015</v>
      </c>
      <c r="I736" s="5">
        <v>4.0801033793400014</v>
      </c>
      <c r="J736" s="5">
        <v>7.2332853556699863</v>
      </c>
      <c r="K736" s="5">
        <v>9.3818822737599987</v>
      </c>
      <c r="L736" s="5">
        <v>13.119613645650009</v>
      </c>
      <c r="M736" s="5">
        <v>13.536223346919975</v>
      </c>
      <c r="N736" s="5">
        <v>17.213335748005004</v>
      </c>
      <c r="O736" s="5">
        <v>25.739378244069993</v>
      </c>
      <c r="P736" s="5">
        <v>25.219065621069991</v>
      </c>
      <c r="Q736" s="5">
        <v>28.981183441615016</v>
      </c>
      <c r="R736" s="5">
        <v>27.549036396889974</v>
      </c>
      <c r="S736" s="5">
        <v>37.39683760218999</v>
      </c>
      <c r="T736" s="5">
        <v>45.37793730261501</v>
      </c>
      <c r="U736" s="5">
        <v>39.081619066285008</v>
      </c>
      <c r="V736" s="5">
        <v>51.044147975195017</v>
      </c>
      <c r="W736" s="5">
        <v>46.514024696009997</v>
      </c>
      <c r="X736" s="5">
        <v>44.855852990159995</v>
      </c>
      <c r="Y736" s="5">
        <v>40.173096439769978</v>
      </c>
      <c r="Z736" s="5">
        <v>69.431425479014962</v>
      </c>
      <c r="AA736" s="5">
        <v>36.862288031140011</v>
      </c>
      <c r="AB736" s="5">
        <v>44.502390784205019</v>
      </c>
      <c r="AC736" s="5">
        <v>45.154504541469976</v>
      </c>
      <c r="AD736" s="5">
        <v>41.275286465439976</v>
      </c>
      <c r="AE736" s="5">
        <v>50.841125886589985</v>
      </c>
    </row>
    <row r="737" spans="1:31">
      <c r="A737" s="58" t="s">
        <v>37</v>
      </c>
      <c r="B737" s="58" t="s">
        <v>127</v>
      </c>
      <c r="C737" s="57" t="s">
        <v>89</v>
      </c>
      <c r="D737" s="5">
        <v>7.5943584782816398</v>
      </c>
      <c r="E737" s="5">
        <v>9.35558322541198</v>
      </c>
      <c r="F737" s="5">
        <v>11.882387939156001</v>
      </c>
      <c r="G737" s="5">
        <v>14.9103662051164</v>
      </c>
      <c r="H737" s="5">
        <v>18.03693020071</v>
      </c>
      <c r="I737" s="5">
        <v>21.036604033623</v>
      </c>
      <c r="J737" s="5">
        <v>24.3908289421265</v>
      </c>
      <c r="K737" s="5">
        <v>28.224592023561598</v>
      </c>
      <c r="L737" s="5">
        <v>32.8965827171656</v>
      </c>
      <c r="M737" s="5">
        <v>38.277702237721797</v>
      </c>
      <c r="N737" s="5">
        <v>43.930417683147802</v>
      </c>
      <c r="O737" s="5">
        <v>49.490265883845701</v>
      </c>
      <c r="P737" s="5">
        <v>54.923837538665097</v>
      </c>
      <c r="Q737" s="5">
        <v>59.899171894250799</v>
      </c>
      <c r="R737" s="5">
        <v>64.894617226543104</v>
      </c>
      <c r="S737" s="5">
        <v>69.387074545358999</v>
      </c>
      <c r="T737" s="5">
        <v>73.955472774595194</v>
      </c>
      <c r="U737" s="5">
        <v>77.261625175471593</v>
      </c>
      <c r="V737" s="5">
        <v>80.244189827946201</v>
      </c>
      <c r="W737" s="5">
        <v>82.932125157328798</v>
      </c>
      <c r="X737" s="5">
        <v>84.884354638558406</v>
      </c>
      <c r="Y737" s="5">
        <v>86.142498543790893</v>
      </c>
      <c r="Z737" s="5">
        <v>86.949978384196797</v>
      </c>
      <c r="AA737" s="5">
        <v>87.262289998231097</v>
      </c>
      <c r="AB737" s="5">
        <v>87.818370121998001</v>
      </c>
      <c r="AC737" s="5">
        <v>87.556175313573107</v>
      </c>
      <c r="AD737" s="5">
        <v>87.198840439916296</v>
      </c>
      <c r="AE737" s="5">
        <v>89.054167889816398</v>
      </c>
    </row>
    <row r="738" spans="1:31">
      <c r="A738" s="58" t="s">
        <v>37</v>
      </c>
      <c r="B738" s="58" t="s">
        <v>127</v>
      </c>
      <c r="C738" s="57" t="s">
        <v>90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8" t="s">
        <v>37</v>
      </c>
      <c r="B739" s="58" t="s">
        <v>127</v>
      </c>
      <c r="C739" s="57" t="s">
        <v>91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8" t="s">
        <v>37</v>
      </c>
      <c r="B740" s="58" t="s">
        <v>127</v>
      </c>
      <c r="C740" s="57" t="s">
        <v>92</v>
      </c>
      <c r="D740" s="5">
        <v>1844.9441835190303</v>
      </c>
      <c r="E740" s="5">
        <v>2655.9944495348395</v>
      </c>
      <c r="F740" s="5">
        <v>3127.6112930468898</v>
      </c>
      <c r="G740" s="5">
        <v>3611.0869044046108</v>
      </c>
      <c r="H740" s="5">
        <v>4303.2165849739204</v>
      </c>
      <c r="I740" s="5">
        <v>4828.0673091556146</v>
      </c>
      <c r="J740" s="5">
        <v>5389.3266110760487</v>
      </c>
      <c r="K740" s="5">
        <v>6033.0040476572713</v>
      </c>
      <c r="L740" s="5">
        <v>6174.0141558227433</v>
      </c>
      <c r="M740" s="5">
        <v>6512.4980868777966</v>
      </c>
      <c r="N740" s="5">
        <v>6661.856035357966</v>
      </c>
      <c r="O740" s="5">
        <v>6911.864365319766</v>
      </c>
      <c r="P740" s="5">
        <v>7632.6577983668967</v>
      </c>
      <c r="Q740" s="5">
        <v>7746.4755464107329</v>
      </c>
      <c r="R740" s="5">
        <v>7669.4833283177559</v>
      </c>
      <c r="S740" s="5">
        <v>7892.8668658185788</v>
      </c>
      <c r="T740" s="5">
        <v>8212.9935597767471</v>
      </c>
      <c r="U740" s="5">
        <v>8496.7376579356951</v>
      </c>
      <c r="V740" s="5">
        <v>8684.8483601918961</v>
      </c>
      <c r="W740" s="5">
        <v>8242.4574777385151</v>
      </c>
      <c r="X740" s="5">
        <v>8355.795440910304</v>
      </c>
      <c r="Y740" s="5">
        <v>8020.9482510752805</v>
      </c>
      <c r="Z740" s="5">
        <v>7850.3804920350221</v>
      </c>
      <c r="AA740" s="5">
        <v>8440.9957816329879</v>
      </c>
      <c r="AB740" s="5">
        <v>8379.9254421812329</v>
      </c>
      <c r="AC740" s="5">
        <v>8126.1349028395734</v>
      </c>
      <c r="AD740" s="5">
        <v>8358.7212029209422</v>
      </c>
      <c r="AE740" s="5">
        <v>8100.1549065670615</v>
      </c>
    </row>
    <row r="741" spans="1:31">
      <c r="A741" s="58" t="s">
        <v>37</v>
      </c>
      <c r="B741" s="58" t="s">
        <v>127</v>
      </c>
      <c r="C741" s="57" t="s">
        <v>93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433.1706585896701</v>
      </c>
      <c r="AC741" s="5">
        <v>496.60547681231992</v>
      </c>
      <c r="AD741" s="5">
        <v>478.34875512713995</v>
      </c>
      <c r="AE741" s="5">
        <v>978.0624041532451</v>
      </c>
    </row>
    <row r="742" spans="1:31">
      <c r="A742" s="58" t="s">
        <v>37</v>
      </c>
      <c r="B742" s="58" t="s">
        <v>127</v>
      </c>
      <c r="C742" s="57" t="s">
        <v>94</v>
      </c>
      <c r="D742" s="5">
        <v>307.21185229999998</v>
      </c>
      <c r="E742" s="5">
        <v>341.09214129999998</v>
      </c>
      <c r="F742" s="5">
        <v>373.61637789999997</v>
      </c>
      <c r="G742" s="5">
        <v>404.77897760000002</v>
      </c>
      <c r="H742" s="5">
        <v>436.80261760000002</v>
      </c>
      <c r="I742" s="5">
        <v>469.37796559999998</v>
      </c>
      <c r="J742" s="5">
        <v>498.17428430000001</v>
      </c>
      <c r="K742" s="5">
        <v>526.38711709999995</v>
      </c>
      <c r="L742" s="5">
        <v>559.2703477</v>
      </c>
      <c r="M742" s="5">
        <v>595.22509649999995</v>
      </c>
      <c r="N742" s="5">
        <v>629.4524639</v>
      </c>
      <c r="O742" s="5">
        <v>663.53005259999998</v>
      </c>
      <c r="P742" s="5">
        <v>695.61538689999998</v>
      </c>
      <c r="Q742" s="5">
        <v>724.61826659999997</v>
      </c>
      <c r="R742" s="5">
        <v>751.93301810000003</v>
      </c>
      <c r="S742" s="5">
        <v>780.30437199999994</v>
      </c>
      <c r="T742" s="5">
        <v>809.14990599999999</v>
      </c>
      <c r="U742" s="5">
        <v>835.55322379999996</v>
      </c>
      <c r="V742" s="5">
        <v>860.12645729999997</v>
      </c>
      <c r="W742" s="5">
        <v>887.29482840000003</v>
      </c>
      <c r="X742" s="5">
        <v>916.00382660000002</v>
      </c>
      <c r="Y742" s="5">
        <v>946.78663129999995</v>
      </c>
      <c r="Z742" s="5">
        <v>980.61210229999995</v>
      </c>
      <c r="AA742" s="5">
        <v>1017.366252</v>
      </c>
      <c r="AB742" s="5">
        <v>1054.6281280000001</v>
      </c>
      <c r="AC742" s="5">
        <v>1089.4942370000001</v>
      </c>
      <c r="AD742" s="5">
        <v>1121.9043590000001</v>
      </c>
      <c r="AE742" s="5">
        <v>1121.9043590000001</v>
      </c>
    </row>
    <row r="743" spans="1:31">
      <c r="A743" s="58" t="s">
        <v>37</v>
      </c>
      <c r="B743" s="58" t="s">
        <v>127</v>
      </c>
      <c r="C743" s="57" t="s">
        <v>96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0.23843768546000002</v>
      </c>
      <c r="AC743" s="5">
        <v>0</v>
      </c>
      <c r="AD743" s="5">
        <v>0.87056685007000001</v>
      </c>
      <c r="AE743" s="5">
        <v>0.211438726745</v>
      </c>
    </row>
    <row r="744" spans="1:31">
      <c r="A744" s="58" t="s">
        <v>37</v>
      </c>
      <c r="B744" s="58" t="s">
        <v>127</v>
      </c>
      <c r="C744" s="57" t="s">
        <v>98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8" t="s">
        <v>37</v>
      </c>
      <c r="B745" s="58" t="s">
        <v>127</v>
      </c>
      <c r="C745" s="57" t="s">
        <v>99</v>
      </c>
      <c r="D745" s="5">
        <v>-0.29396393286999989</v>
      </c>
      <c r="E745" s="5">
        <v>-8.7095525985000005E-2</v>
      </c>
      <c r="F745" s="5">
        <v>-1.0744698572799989</v>
      </c>
      <c r="G745" s="5">
        <v>-2.2463300580099994</v>
      </c>
      <c r="H745" s="5">
        <v>-2.9708043094800045</v>
      </c>
      <c r="I745" s="5">
        <v>-4.7996473044850037</v>
      </c>
      <c r="J745" s="5">
        <v>-8.5089065972900197</v>
      </c>
      <c r="K745" s="5">
        <v>-11.133020260489991</v>
      </c>
      <c r="L745" s="5">
        <v>-15.597116338565019</v>
      </c>
      <c r="M745" s="5">
        <v>-16.303776561160014</v>
      </c>
      <c r="N745" s="5">
        <v>-21.025149367244993</v>
      </c>
      <c r="O745" s="5">
        <v>-31.398661187180029</v>
      </c>
      <c r="P745" s="5">
        <v>-31.309520056814982</v>
      </c>
      <c r="Q745" s="5">
        <v>-35.512191682169984</v>
      </c>
      <c r="R745" s="5">
        <v>-34.208070099865012</v>
      </c>
      <c r="S745" s="5">
        <v>-46.894464941159995</v>
      </c>
      <c r="T745" s="5">
        <v>-56.828294179789964</v>
      </c>
      <c r="U745" s="5">
        <v>-49.911628170494957</v>
      </c>
      <c r="V745" s="5">
        <v>-64.996326607524978</v>
      </c>
      <c r="W745" s="5">
        <v>-58.516067616549989</v>
      </c>
      <c r="X745" s="5">
        <v>-57.05682148713997</v>
      </c>
      <c r="Y745" s="5">
        <v>-52.247690176175027</v>
      </c>
      <c r="Z745" s="5">
        <v>-88.012638706795073</v>
      </c>
      <c r="AA745" s="5">
        <v>-48.361655360745026</v>
      </c>
      <c r="AB745" s="5">
        <v>-57.891460482320014</v>
      </c>
      <c r="AC745" s="5">
        <v>-57.443579670879998</v>
      </c>
      <c r="AD745" s="5">
        <v>-52.541981762265024</v>
      </c>
      <c r="AE745" s="5">
        <v>-64.465336230299968</v>
      </c>
    </row>
    <row r="746" spans="1:31">
      <c r="A746" s="58" t="s">
        <v>37</v>
      </c>
      <c r="B746" s="58" t="s">
        <v>127</v>
      </c>
      <c r="C746" s="57" t="s">
        <v>100</v>
      </c>
      <c r="D746" s="5">
        <v>-8.9905931718519003</v>
      </c>
      <c r="E746" s="5">
        <v>-11.0991070529571</v>
      </c>
      <c r="F746" s="5">
        <v>-14.092300452595</v>
      </c>
      <c r="G746" s="5">
        <v>-17.651587491091501</v>
      </c>
      <c r="H746" s="5">
        <v>-21.266470663727599</v>
      </c>
      <c r="I746" s="5">
        <v>-24.844815551878899</v>
      </c>
      <c r="J746" s="5">
        <v>-28.916523344822501</v>
      </c>
      <c r="K746" s="5">
        <v>-33.422949870217899</v>
      </c>
      <c r="L746" s="5">
        <v>-38.8844106541843</v>
      </c>
      <c r="M746" s="5">
        <v>-45.180081446496203</v>
      </c>
      <c r="N746" s="5">
        <v>-51.721710221997398</v>
      </c>
      <c r="O746" s="5">
        <v>-58.492701511090999</v>
      </c>
      <c r="P746" s="5">
        <v>-65.036709333302298</v>
      </c>
      <c r="Q746" s="5">
        <v>-70.917398162746906</v>
      </c>
      <c r="R746" s="5">
        <v>-76.525590065592297</v>
      </c>
      <c r="S746" s="5">
        <v>-81.911240568639798</v>
      </c>
      <c r="T746" s="5">
        <v>-87.101563057250004</v>
      </c>
      <c r="U746" s="5">
        <v>-91.7511167577387</v>
      </c>
      <c r="V746" s="5">
        <v>-95.055004214953499</v>
      </c>
      <c r="W746" s="5">
        <v>-98.220408033616394</v>
      </c>
      <c r="X746" s="5">
        <v>-100.184143262265</v>
      </c>
      <c r="Y746" s="5">
        <v>-101.50487792761</v>
      </c>
      <c r="Z746" s="5">
        <v>-102.84692313157301</v>
      </c>
      <c r="AA746" s="5">
        <v>-103.608617372038</v>
      </c>
      <c r="AB746" s="5">
        <v>-104.07363556475801</v>
      </c>
      <c r="AC746" s="5">
        <v>-103.49020009297099</v>
      </c>
      <c r="AD746" s="5">
        <v>-103.036910478547</v>
      </c>
      <c r="AE746" s="5">
        <v>-104.958266879345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160</v>
      </c>
      <c r="M5" s="5">
        <v>160</v>
      </c>
      <c r="N5" s="5">
        <v>160</v>
      </c>
      <c r="O5" s="5">
        <v>160</v>
      </c>
      <c r="P5" s="5">
        <v>160</v>
      </c>
      <c r="Q5" s="5">
        <v>160</v>
      </c>
      <c r="R5" s="5">
        <v>160</v>
      </c>
      <c r="S5" s="5">
        <v>160</v>
      </c>
      <c r="T5" s="5">
        <v>533.78047506999997</v>
      </c>
      <c r="U5" s="5">
        <v>700.13235679000002</v>
      </c>
      <c r="V5" s="5">
        <v>700.13235679000002</v>
      </c>
      <c r="W5" s="5">
        <v>700.13235679000002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2005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2080</v>
      </c>
      <c r="P6" s="5">
        <v>2080</v>
      </c>
      <c r="Q6" s="5">
        <v>2080</v>
      </c>
      <c r="R6" s="5">
        <v>2080</v>
      </c>
      <c r="S6" s="5">
        <v>2080</v>
      </c>
      <c r="T6" s="5">
        <v>2511.4780914900002</v>
      </c>
      <c r="U6" s="5">
        <v>2511.4780914900002</v>
      </c>
      <c r="V6" s="5">
        <v>2511.4780914900002</v>
      </c>
      <c r="W6" s="5">
        <v>2511.4780914900002</v>
      </c>
      <c r="X6" s="5">
        <v>2511.4780914900002</v>
      </c>
      <c r="Y6" s="5">
        <v>2511.4780914900002</v>
      </c>
      <c r="Z6" s="5">
        <v>1911.47809149</v>
      </c>
      <c r="AA6" s="5">
        <v>1911.47809149</v>
      </c>
      <c r="AB6" s="5">
        <v>986.47809149</v>
      </c>
      <c r="AC6" s="5">
        <v>1122.7722798499999</v>
      </c>
      <c r="AD6" s="5">
        <v>1193.25436612</v>
      </c>
      <c r="AE6" s="5">
        <v>1886.6095770699999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35.02999999</v>
      </c>
      <c r="E8" s="5">
        <v>66.469999989999991</v>
      </c>
      <c r="F8" s="5">
        <v>108.38499999999999</v>
      </c>
      <c r="G8" s="5">
        <v>164.93599999</v>
      </c>
      <c r="H8" s="5">
        <v>231.892</v>
      </c>
      <c r="I8" s="5">
        <v>309.83299999000002</v>
      </c>
      <c r="J8" s="5">
        <v>419.29300001000001</v>
      </c>
      <c r="K8" s="5">
        <v>525.28738249000003</v>
      </c>
      <c r="L8" s="5">
        <v>675.22522690999995</v>
      </c>
      <c r="M8" s="5">
        <v>847.1084129599999</v>
      </c>
      <c r="N8" s="5">
        <v>1045.3195499599999</v>
      </c>
      <c r="O8" s="5">
        <v>1274.0469571600001</v>
      </c>
      <c r="P8" s="5">
        <v>1526.09067319</v>
      </c>
      <c r="Q8" s="5">
        <v>1792.3273249800002</v>
      </c>
      <c r="R8" s="5">
        <v>2078.1703843300002</v>
      </c>
      <c r="S8" s="5">
        <v>2386.2274074900001</v>
      </c>
      <c r="T8" s="5">
        <v>2679.40297409</v>
      </c>
      <c r="U8" s="5">
        <v>2972.0554745599998</v>
      </c>
      <c r="V8" s="5">
        <v>3267.0208981099995</v>
      </c>
      <c r="W8" s="5">
        <v>3559.3649110099996</v>
      </c>
      <c r="X8" s="5">
        <v>3853.4202612400004</v>
      </c>
      <c r="Y8" s="5">
        <v>4158.5588425300002</v>
      </c>
      <c r="Z8" s="5">
        <v>4478.5367078599993</v>
      </c>
      <c r="AA8" s="5">
        <v>4812.9430813600002</v>
      </c>
      <c r="AB8" s="5">
        <v>5169.6485570200011</v>
      </c>
      <c r="AC8" s="5">
        <v>5533.2993767899998</v>
      </c>
      <c r="AD8" s="5">
        <v>5911.9665535799995</v>
      </c>
      <c r="AE8" s="5">
        <v>5970.2965017799997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342.40800000000002</v>
      </c>
      <c r="E9" s="5">
        <v>492.38850000000002</v>
      </c>
      <c r="F9" s="5">
        <v>638.09849999999994</v>
      </c>
      <c r="G9" s="5">
        <v>797.97050000000002</v>
      </c>
      <c r="H9" s="5">
        <v>941.96749999999997</v>
      </c>
      <c r="I9" s="5">
        <v>1074.9155000000001</v>
      </c>
      <c r="J9" s="5">
        <v>1258.761</v>
      </c>
      <c r="K9" s="5">
        <v>1431.83</v>
      </c>
      <c r="L9" s="5">
        <v>1668.596</v>
      </c>
      <c r="M9" s="5">
        <v>1912.4335000000001</v>
      </c>
      <c r="N9" s="5">
        <v>2164.4295000000002</v>
      </c>
      <c r="O9" s="5">
        <v>2429.6735000000003</v>
      </c>
      <c r="P9" s="5">
        <v>2676.2474999999995</v>
      </c>
      <c r="Q9" s="5">
        <v>2908.6255000000001</v>
      </c>
      <c r="R9" s="5">
        <v>3127.7740000000003</v>
      </c>
      <c r="S9" s="5">
        <v>3338.6740000000009</v>
      </c>
      <c r="T9" s="5">
        <v>3468.2249999999999</v>
      </c>
      <c r="U9" s="5">
        <v>3574.1655000000001</v>
      </c>
      <c r="V9" s="5">
        <v>3651.5284999999999</v>
      </c>
      <c r="W9" s="5">
        <v>3696.8409999999999</v>
      </c>
      <c r="X9" s="5">
        <v>3704.3780000000006</v>
      </c>
      <c r="Y9" s="5">
        <v>3716.8415000000005</v>
      </c>
      <c r="Z9" s="5">
        <v>3724.722999999999</v>
      </c>
      <c r="AA9" s="5">
        <v>3727.1389999999997</v>
      </c>
      <c r="AB9" s="5">
        <v>3717.7939999999999</v>
      </c>
      <c r="AC9" s="5">
        <v>3708.8210000000004</v>
      </c>
      <c r="AD9" s="5">
        <v>3694.5159999999996</v>
      </c>
      <c r="AE9" s="5">
        <v>3694.5159999999996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128.21245015</v>
      </c>
      <c r="S11" s="5">
        <v>128.21245015</v>
      </c>
      <c r="T11" s="5">
        <v>128.21245015</v>
      </c>
      <c r="U11" s="5">
        <v>346.61192127999999</v>
      </c>
      <c r="V11" s="5">
        <v>346.61192127999999</v>
      </c>
      <c r="W11" s="5">
        <v>540.63650755000003</v>
      </c>
      <c r="X11" s="5">
        <v>540.63650755000003</v>
      </c>
      <c r="Y11" s="5">
        <v>540.63650755000003</v>
      </c>
      <c r="Z11" s="5">
        <v>1771.2872675800002</v>
      </c>
      <c r="AA11" s="5">
        <v>2150.76567174</v>
      </c>
      <c r="AB11" s="5">
        <v>2555.3193851000001</v>
      </c>
      <c r="AC11" s="5">
        <v>2555.3193851000001</v>
      </c>
      <c r="AD11" s="5">
        <v>2555.3193851000001</v>
      </c>
      <c r="AE11" s="5">
        <v>2555.3193851000001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820</v>
      </c>
      <c r="J12" s="5">
        <v>820</v>
      </c>
      <c r="K12" s="5">
        <v>820</v>
      </c>
      <c r="L12" s="5">
        <v>820</v>
      </c>
      <c r="M12" s="5">
        <v>820</v>
      </c>
      <c r="N12" s="5">
        <v>820</v>
      </c>
      <c r="O12" s="5">
        <v>820</v>
      </c>
      <c r="P12" s="5">
        <v>1964.9706318600001</v>
      </c>
      <c r="Q12" s="5">
        <v>1964.9706318600001</v>
      </c>
      <c r="R12" s="5">
        <v>2422.40877722</v>
      </c>
      <c r="S12" s="5">
        <v>2422.40877722</v>
      </c>
      <c r="T12" s="5">
        <v>2954.1576645700002</v>
      </c>
      <c r="U12" s="5">
        <v>3167.5368797699998</v>
      </c>
      <c r="V12" s="5">
        <v>3167.5368797699998</v>
      </c>
      <c r="W12" s="5">
        <v>3167.5368797699998</v>
      </c>
      <c r="X12" s="5">
        <v>3167.5368797699998</v>
      </c>
      <c r="Y12" s="5">
        <v>3167.5368797699998</v>
      </c>
      <c r="Z12" s="5">
        <v>3167.5368797699998</v>
      </c>
      <c r="AA12" s="5">
        <v>3682.1772497399998</v>
      </c>
      <c r="AB12" s="5">
        <v>4618.4748284400002</v>
      </c>
      <c r="AC12" s="5">
        <v>6964.7185864200001</v>
      </c>
      <c r="AD12" s="5">
        <v>8320.9671776600007</v>
      </c>
      <c r="AE12" s="5">
        <v>8320.9671776600007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324.36408417999996</v>
      </c>
      <c r="J13" s="5">
        <v>324.36408417999996</v>
      </c>
      <c r="K13" s="5">
        <v>546.39218755000002</v>
      </c>
      <c r="L13" s="5">
        <v>546.39218755000002</v>
      </c>
      <c r="M13" s="5">
        <v>546.39218755000002</v>
      </c>
      <c r="N13" s="5">
        <v>546.39218755000002</v>
      </c>
      <c r="O13" s="5">
        <v>588.28978488999996</v>
      </c>
      <c r="P13" s="5">
        <v>588.28978488999996</v>
      </c>
      <c r="Q13" s="5">
        <v>588.28978488999996</v>
      </c>
      <c r="R13" s="5">
        <v>588.28978488999996</v>
      </c>
      <c r="S13" s="5">
        <v>588.28978488999996</v>
      </c>
      <c r="T13" s="5">
        <v>588.28978488999996</v>
      </c>
      <c r="U13" s="5">
        <v>588.28978488999996</v>
      </c>
      <c r="V13" s="5">
        <v>588.28978488999996</v>
      </c>
      <c r="W13" s="5">
        <v>588.28978488999996</v>
      </c>
      <c r="X13" s="5">
        <v>588.28978488999996</v>
      </c>
      <c r="Y13" s="5">
        <v>588.28978488999996</v>
      </c>
      <c r="Z13" s="5">
        <v>588.28978488999996</v>
      </c>
      <c r="AA13" s="5">
        <v>588.28978488999996</v>
      </c>
      <c r="AB13" s="5">
        <v>588.28978488999996</v>
      </c>
      <c r="AC13" s="5">
        <v>363.92570071</v>
      </c>
      <c r="AD13" s="5">
        <v>363.92570071</v>
      </c>
      <c r="AE13" s="5">
        <v>141.89759734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18.838999999999999</v>
      </c>
      <c r="E14" s="5">
        <v>30.972000000000001</v>
      </c>
      <c r="F14" s="5">
        <v>50.94</v>
      </c>
      <c r="G14" s="5">
        <v>79.948999999999998</v>
      </c>
      <c r="H14" s="5">
        <v>118.98399999999999</v>
      </c>
      <c r="I14" s="5">
        <v>166.928</v>
      </c>
      <c r="J14" s="5">
        <v>232.95499999999998</v>
      </c>
      <c r="K14" s="5">
        <v>295.07310101000002</v>
      </c>
      <c r="L14" s="5">
        <v>409.28461462000001</v>
      </c>
      <c r="M14" s="5">
        <v>546.49439326000004</v>
      </c>
      <c r="N14" s="5">
        <v>703.16856768000002</v>
      </c>
      <c r="O14" s="5">
        <v>877.87147774000005</v>
      </c>
      <c r="P14" s="5">
        <v>1068.75407331</v>
      </c>
      <c r="Q14" s="5">
        <v>1271.4459004400001</v>
      </c>
      <c r="R14" s="5">
        <v>1490.4415349200001</v>
      </c>
      <c r="S14" s="5">
        <v>1727.0777828399998</v>
      </c>
      <c r="T14" s="5">
        <v>1969.1584449499999</v>
      </c>
      <c r="U14" s="5">
        <v>2223.9569902400003</v>
      </c>
      <c r="V14" s="5">
        <v>2496.56162567</v>
      </c>
      <c r="W14" s="5">
        <v>2785.1480421799997</v>
      </c>
      <c r="X14" s="5">
        <v>3073.0860760400001</v>
      </c>
      <c r="Y14" s="5">
        <v>3346.2985513500003</v>
      </c>
      <c r="Z14" s="5">
        <v>3612.1516041700006</v>
      </c>
      <c r="AA14" s="5">
        <v>3869.9208983499998</v>
      </c>
      <c r="AB14" s="5">
        <v>4128.2938823900004</v>
      </c>
      <c r="AC14" s="5">
        <v>4388.5159284499996</v>
      </c>
      <c r="AD14" s="5">
        <v>4657.9511452500001</v>
      </c>
      <c r="AE14" s="5">
        <v>4738.5973468600005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176.69049999999999</v>
      </c>
      <c r="E15" s="5">
        <v>220.38299999999998</v>
      </c>
      <c r="F15" s="5">
        <v>291.14050000000003</v>
      </c>
      <c r="G15" s="5">
        <v>375.91799999999995</v>
      </c>
      <c r="H15" s="5">
        <v>473.93449999999996</v>
      </c>
      <c r="I15" s="5">
        <v>567.99900000000002</v>
      </c>
      <c r="J15" s="5">
        <v>689.92699999999991</v>
      </c>
      <c r="K15" s="5">
        <v>806.70550000000003</v>
      </c>
      <c r="L15" s="5">
        <v>1028.5839999999998</v>
      </c>
      <c r="M15" s="5">
        <v>1271.1665</v>
      </c>
      <c r="N15" s="5">
        <v>1515.414</v>
      </c>
      <c r="O15" s="5">
        <v>1755.8154999999999</v>
      </c>
      <c r="P15" s="5">
        <v>1977.0934999999999</v>
      </c>
      <c r="Q15" s="5">
        <v>2187.7380000000003</v>
      </c>
      <c r="R15" s="5">
        <v>2389.4565000000002</v>
      </c>
      <c r="S15" s="5">
        <v>2584.6570000000002</v>
      </c>
      <c r="T15" s="5">
        <v>2742.6190000000001</v>
      </c>
      <c r="U15" s="5">
        <v>2898.8229999999999</v>
      </c>
      <c r="V15" s="5">
        <v>3049.6634999999997</v>
      </c>
      <c r="W15" s="5">
        <v>3191.7325000000001</v>
      </c>
      <c r="X15" s="5">
        <v>3290.6579999999994</v>
      </c>
      <c r="Y15" s="5">
        <v>3358.1235000000001</v>
      </c>
      <c r="Z15" s="5">
        <v>3395.029</v>
      </c>
      <c r="AA15" s="5">
        <v>3404.2585000000008</v>
      </c>
      <c r="AB15" s="5">
        <v>3384.9764999999993</v>
      </c>
      <c r="AC15" s="5">
        <v>3365.9845000000005</v>
      </c>
      <c r="AD15" s="5">
        <v>3342.1390000000006</v>
      </c>
      <c r="AE15" s="5">
        <v>3342.1390000000006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60.046666530000003</v>
      </c>
      <c r="AD17" s="5">
        <v>60.046666530000003</v>
      </c>
      <c r="AE17" s="5">
        <v>700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643.21133308000003</v>
      </c>
      <c r="Q18" s="5">
        <v>803.0343663000001</v>
      </c>
      <c r="R18" s="5">
        <v>803.0343663000001</v>
      </c>
      <c r="S18" s="5">
        <v>803.0343663000001</v>
      </c>
      <c r="T18" s="5">
        <v>803.0343663000001</v>
      </c>
      <c r="U18" s="5">
        <v>825.74502987999995</v>
      </c>
      <c r="V18" s="5">
        <v>825.74502987999995</v>
      </c>
      <c r="W18" s="5">
        <v>825.74502987999995</v>
      </c>
      <c r="X18" s="5">
        <v>825.74502987999995</v>
      </c>
      <c r="Y18" s="5">
        <v>825.74502987999995</v>
      </c>
      <c r="Z18" s="5">
        <v>825.74502987999995</v>
      </c>
      <c r="AA18" s="5">
        <v>1392.9556536300001</v>
      </c>
      <c r="AB18" s="5">
        <v>1392.9556536300001</v>
      </c>
      <c r="AC18" s="5">
        <v>1392.9556536300001</v>
      </c>
      <c r="AD18" s="5">
        <v>1392.9556536300001</v>
      </c>
      <c r="AE18" s="5">
        <v>1392.9556536300001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613.52857066000001</v>
      </c>
      <c r="M19" s="5">
        <v>614.62857065999992</v>
      </c>
      <c r="N19" s="5">
        <v>613.52857066000001</v>
      </c>
      <c r="O19" s="5">
        <v>614.62857065999992</v>
      </c>
      <c r="P19" s="5">
        <v>613.52857066000001</v>
      </c>
      <c r="Q19" s="5">
        <v>613.52857066000001</v>
      </c>
      <c r="R19" s="5">
        <v>613.52857066000001</v>
      </c>
      <c r="S19" s="5">
        <v>614.62857065999992</v>
      </c>
      <c r="T19" s="5">
        <v>613.52857066000001</v>
      </c>
      <c r="U19" s="5">
        <v>613.52857066000001</v>
      </c>
      <c r="V19" s="5">
        <v>613.52857066000001</v>
      </c>
      <c r="W19" s="5">
        <v>613.52857066000001</v>
      </c>
      <c r="X19" s="5">
        <v>614.62857065999992</v>
      </c>
      <c r="Y19" s="5">
        <v>613.52857066000001</v>
      </c>
      <c r="Z19" s="5">
        <v>614.62857065999992</v>
      </c>
      <c r="AA19" s="5">
        <v>613.52857066000001</v>
      </c>
      <c r="AB19" s="5">
        <v>614.62857065999992</v>
      </c>
      <c r="AC19" s="5">
        <v>614.62857065999992</v>
      </c>
      <c r="AD19" s="5">
        <v>614.62857065999992</v>
      </c>
      <c r="AE19" s="5">
        <v>614.62857065999992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18.14</v>
      </c>
      <c r="E20" s="5">
        <v>30.966000000000001</v>
      </c>
      <c r="F20" s="5">
        <v>48.356000000000002</v>
      </c>
      <c r="G20" s="5">
        <v>81.885999999999996</v>
      </c>
      <c r="H20" s="5">
        <v>130.08000000000001</v>
      </c>
      <c r="I20" s="5">
        <v>178.929</v>
      </c>
      <c r="J20" s="5">
        <v>243.18899999999999</v>
      </c>
      <c r="K20" s="5">
        <v>308.55135327000005</v>
      </c>
      <c r="L20" s="5">
        <v>405.21240256999999</v>
      </c>
      <c r="M20" s="5">
        <v>520.85541197999999</v>
      </c>
      <c r="N20" s="5">
        <v>658.37870593000002</v>
      </c>
      <c r="O20" s="5">
        <v>817.74173775999998</v>
      </c>
      <c r="P20" s="5">
        <v>998.03423137000004</v>
      </c>
      <c r="Q20" s="5">
        <v>1203.61717292</v>
      </c>
      <c r="R20" s="5">
        <v>1435.9331237599999</v>
      </c>
      <c r="S20" s="5">
        <v>1678.82339598</v>
      </c>
      <c r="T20" s="5">
        <v>1929.6023754400001</v>
      </c>
      <c r="U20" s="5">
        <v>2173.1667760199998</v>
      </c>
      <c r="V20" s="5">
        <v>2433.1600630399998</v>
      </c>
      <c r="W20" s="5">
        <v>2706.9205209000002</v>
      </c>
      <c r="X20" s="5">
        <v>2986.7466388799999</v>
      </c>
      <c r="Y20" s="5">
        <v>3263.7128615300003</v>
      </c>
      <c r="Z20" s="5">
        <v>3541.9466311800002</v>
      </c>
      <c r="AA20" s="5">
        <v>3821.88939828</v>
      </c>
      <c r="AB20" s="5">
        <v>4109.4792878499993</v>
      </c>
      <c r="AC20" s="5">
        <v>4404.0250771699993</v>
      </c>
      <c r="AD20" s="5">
        <v>4711.6905148900005</v>
      </c>
      <c r="AE20" s="5">
        <v>4767.7094063300001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192.197</v>
      </c>
      <c r="E21" s="5">
        <v>240.64800000000002</v>
      </c>
      <c r="F21" s="5">
        <v>291.60399999999998</v>
      </c>
      <c r="G21" s="5">
        <v>401.51799999999997</v>
      </c>
      <c r="H21" s="5">
        <v>532.50300000000004</v>
      </c>
      <c r="I21" s="5">
        <v>620.04250000000002</v>
      </c>
      <c r="J21" s="5">
        <v>723.53800000000001</v>
      </c>
      <c r="K21" s="5">
        <v>824.2360000000001</v>
      </c>
      <c r="L21" s="5">
        <v>973.98399999999992</v>
      </c>
      <c r="M21" s="5">
        <v>1138.355</v>
      </c>
      <c r="N21" s="5">
        <v>1315.6435000000001</v>
      </c>
      <c r="O21" s="5">
        <v>1502.1965</v>
      </c>
      <c r="P21" s="5">
        <v>1684.529</v>
      </c>
      <c r="Q21" s="5">
        <v>1883.4224999999997</v>
      </c>
      <c r="R21" s="5">
        <v>2091.261</v>
      </c>
      <c r="S21" s="5">
        <v>2276.7615000000005</v>
      </c>
      <c r="T21" s="5">
        <v>2429.2325000000001</v>
      </c>
      <c r="U21" s="5">
        <v>2546.2619999999993</v>
      </c>
      <c r="V21" s="5">
        <v>2657.9364999999998</v>
      </c>
      <c r="W21" s="5">
        <v>2760.1385</v>
      </c>
      <c r="X21" s="5">
        <v>2832.1140000000005</v>
      </c>
      <c r="Y21" s="5">
        <v>2886.2420000000002</v>
      </c>
      <c r="Z21" s="5">
        <v>2919.8580000000002</v>
      </c>
      <c r="AA21" s="5">
        <v>2935.6309999999999</v>
      </c>
      <c r="AB21" s="5">
        <v>2930.2645000000002</v>
      </c>
      <c r="AC21" s="5">
        <v>2926.1819999999989</v>
      </c>
      <c r="AD21" s="5">
        <v>2918.5005000000001</v>
      </c>
      <c r="AE21" s="5">
        <v>2918.5005000000001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59.089123620000002</v>
      </c>
      <c r="Q24" s="5">
        <v>59.089123620000002</v>
      </c>
      <c r="R24" s="5">
        <v>686.94562656999994</v>
      </c>
      <c r="S24" s="5">
        <v>686.94562656999994</v>
      </c>
      <c r="T24" s="5">
        <v>686.94562656999994</v>
      </c>
      <c r="U24" s="5">
        <v>977.16639315999998</v>
      </c>
      <c r="V24" s="5">
        <v>977.16639315999998</v>
      </c>
      <c r="W24" s="5">
        <v>977.16639315999998</v>
      </c>
      <c r="X24" s="5">
        <v>977.16639315999998</v>
      </c>
      <c r="Y24" s="5">
        <v>977.16639315999998</v>
      </c>
      <c r="Z24" s="5">
        <v>977.16639315999998</v>
      </c>
      <c r="AA24" s="5">
        <v>977.16639315999998</v>
      </c>
      <c r="AB24" s="5">
        <v>977.16639315999998</v>
      </c>
      <c r="AC24" s="5">
        <v>1440.45749297</v>
      </c>
      <c r="AD24" s="5">
        <v>1761.3434221699999</v>
      </c>
      <c r="AE24" s="5">
        <v>2117.51802073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73.308999999999997</v>
      </c>
      <c r="E26" s="5">
        <v>101.551</v>
      </c>
      <c r="F26" s="5">
        <v>127.312</v>
      </c>
      <c r="G26" s="5">
        <v>163.02500000000001</v>
      </c>
      <c r="H26" s="5">
        <v>199.60599999999999</v>
      </c>
      <c r="I26" s="5">
        <v>240.464</v>
      </c>
      <c r="J26" s="5">
        <v>286.77499999999998</v>
      </c>
      <c r="K26" s="5">
        <v>327.14164325000002</v>
      </c>
      <c r="L26" s="5">
        <v>386.59627753999996</v>
      </c>
      <c r="M26" s="5">
        <v>451.54583057000002</v>
      </c>
      <c r="N26" s="5">
        <v>523.74430347000009</v>
      </c>
      <c r="O26" s="5">
        <v>603.50220841999999</v>
      </c>
      <c r="P26" s="5">
        <v>685.87139996999997</v>
      </c>
      <c r="Q26" s="5">
        <v>770.29098284999998</v>
      </c>
      <c r="R26" s="5">
        <v>860.29049325000005</v>
      </c>
      <c r="S26" s="5">
        <v>955.90802156999996</v>
      </c>
      <c r="T26" s="5">
        <v>1038.7049956000001</v>
      </c>
      <c r="U26" s="5">
        <v>1118.5736002599999</v>
      </c>
      <c r="V26" s="5">
        <v>1198.6207917299998</v>
      </c>
      <c r="W26" s="5">
        <v>1275.5066398600002</v>
      </c>
      <c r="X26" s="5">
        <v>1349.49831356</v>
      </c>
      <c r="Y26" s="5">
        <v>1425.62567932</v>
      </c>
      <c r="Z26" s="5">
        <v>1507.2402882800002</v>
      </c>
      <c r="AA26" s="5">
        <v>1592.0229601999999</v>
      </c>
      <c r="AB26" s="5">
        <v>1679.8513663600002</v>
      </c>
      <c r="AC26" s="5">
        <v>1768.54372947</v>
      </c>
      <c r="AD26" s="5">
        <v>1862.5243552300001</v>
      </c>
      <c r="AE26" s="5">
        <v>1893.2939912900001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181.58349999999999</v>
      </c>
      <c r="E27" s="5">
        <v>230.42950000000002</v>
      </c>
      <c r="F27" s="5">
        <v>263.601</v>
      </c>
      <c r="G27" s="5">
        <v>310.37200000000001</v>
      </c>
      <c r="H27" s="5">
        <v>348.61299999999994</v>
      </c>
      <c r="I27" s="5">
        <v>387.50349999999997</v>
      </c>
      <c r="J27" s="5">
        <v>424.69</v>
      </c>
      <c r="K27" s="5">
        <v>458.70399999999989</v>
      </c>
      <c r="L27" s="5">
        <v>512.68150000000003</v>
      </c>
      <c r="M27" s="5">
        <v>568.37599999999998</v>
      </c>
      <c r="N27" s="5">
        <v>623.41800000000001</v>
      </c>
      <c r="O27" s="5">
        <v>679.90600000000006</v>
      </c>
      <c r="P27" s="5">
        <v>731.43100000000004</v>
      </c>
      <c r="Q27" s="5">
        <v>780.53399999999988</v>
      </c>
      <c r="R27" s="5">
        <v>825.68650000000002</v>
      </c>
      <c r="S27" s="5">
        <v>869.44999999999993</v>
      </c>
      <c r="T27" s="5">
        <v>894.35399999999993</v>
      </c>
      <c r="U27" s="5">
        <v>914.74150000000009</v>
      </c>
      <c r="V27" s="5">
        <v>927.40250000000015</v>
      </c>
      <c r="W27" s="5">
        <v>933.21299999999974</v>
      </c>
      <c r="X27" s="5">
        <v>933.12100000000009</v>
      </c>
      <c r="Y27" s="5">
        <v>934.87250000000017</v>
      </c>
      <c r="Z27" s="5">
        <v>933.9994999999999</v>
      </c>
      <c r="AA27" s="5">
        <v>932.10199999999986</v>
      </c>
      <c r="AB27" s="5">
        <v>929.02750000000037</v>
      </c>
      <c r="AC27" s="5">
        <v>926.92099999999982</v>
      </c>
      <c r="AD27" s="5">
        <v>921.52750000000037</v>
      </c>
      <c r="AE27" s="5">
        <v>921.52750000000037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10.30099192</v>
      </c>
      <c r="N29" s="5">
        <v>30.938132150000001</v>
      </c>
      <c r="O29" s="5">
        <v>411.74834763000001</v>
      </c>
      <c r="P29" s="5">
        <v>411.74834763000001</v>
      </c>
      <c r="Q29" s="5">
        <v>411.74834763000001</v>
      </c>
      <c r="R29" s="5">
        <v>411.74834763000001</v>
      </c>
      <c r="S29" s="5">
        <v>411.74834763000001</v>
      </c>
      <c r="T29" s="5">
        <v>411.74834763000001</v>
      </c>
      <c r="U29" s="5">
        <v>411.74834763000001</v>
      </c>
      <c r="V29" s="5">
        <v>411.74834763000001</v>
      </c>
      <c r="W29" s="5">
        <v>436.00253061000001</v>
      </c>
      <c r="X29" s="5">
        <v>440.78843767000001</v>
      </c>
      <c r="Y29" s="5">
        <v>440.78843767000001</v>
      </c>
      <c r="Z29" s="5">
        <v>440.78843767000001</v>
      </c>
      <c r="AA29" s="5">
        <v>486.45557332999999</v>
      </c>
      <c r="AB29" s="5">
        <v>660.70618057000001</v>
      </c>
      <c r="AC29" s="5">
        <v>660.70618057000001</v>
      </c>
      <c r="AD29" s="5">
        <v>660.70618057000001</v>
      </c>
      <c r="AE29" s="5">
        <v>660.70618057000001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2.1869999999999998</v>
      </c>
      <c r="E32" s="5">
        <v>3.7669999999999999</v>
      </c>
      <c r="F32" s="5">
        <v>6.1920000000000002</v>
      </c>
      <c r="G32" s="5">
        <v>9.4580000000000002</v>
      </c>
      <c r="H32" s="5">
        <v>13.686</v>
      </c>
      <c r="I32" s="5">
        <v>18.501000000000001</v>
      </c>
      <c r="J32" s="5">
        <v>25.306000000000001</v>
      </c>
      <c r="K32" s="5">
        <v>31.184044840000002</v>
      </c>
      <c r="L32" s="5">
        <v>40.632942110000002</v>
      </c>
      <c r="M32" s="5">
        <v>51.300529429999997</v>
      </c>
      <c r="N32" s="5">
        <v>63.448775210000001</v>
      </c>
      <c r="O32" s="5">
        <v>77.123163699999992</v>
      </c>
      <c r="P32" s="5">
        <v>92.380225859999996</v>
      </c>
      <c r="Q32" s="5">
        <v>108.63036286000001</v>
      </c>
      <c r="R32" s="5">
        <v>126.28066242</v>
      </c>
      <c r="S32" s="5">
        <v>145.43464885999998</v>
      </c>
      <c r="T32" s="5">
        <v>164.97765337999999</v>
      </c>
      <c r="U32" s="5">
        <v>185.59044840999999</v>
      </c>
      <c r="V32" s="5">
        <v>206.81589911</v>
      </c>
      <c r="W32" s="5">
        <v>228.36185279</v>
      </c>
      <c r="X32" s="5">
        <v>250.33571445000001</v>
      </c>
      <c r="Y32" s="5">
        <v>272.02680687999998</v>
      </c>
      <c r="Z32" s="5">
        <v>293.77251605999999</v>
      </c>
      <c r="AA32" s="5">
        <v>316.44538921000003</v>
      </c>
      <c r="AB32" s="5">
        <v>340.54830738000004</v>
      </c>
      <c r="AC32" s="5">
        <v>365.09264996000002</v>
      </c>
      <c r="AD32" s="5">
        <v>390.57406130999999</v>
      </c>
      <c r="AE32" s="5">
        <v>398.45674805000004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24.267499999999998</v>
      </c>
      <c r="E33" s="5">
        <v>30.654</v>
      </c>
      <c r="F33" s="5">
        <v>38.909999999999997</v>
      </c>
      <c r="G33" s="5">
        <v>48.162500000000001</v>
      </c>
      <c r="H33" s="5">
        <v>57.612000000000002</v>
      </c>
      <c r="I33" s="5">
        <v>65.989999999999995</v>
      </c>
      <c r="J33" s="5">
        <v>77.194499999999991</v>
      </c>
      <c r="K33" s="5">
        <v>87.767999999999986</v>
      </c>
      <c r="L33" s="5">
        <v>103.953</v>
      </c>
      <c r="M33" s="5">
        <v>120.36699999999999</v>
      </c>
      <c r="N33" s="5">
        <v>136.76050000000001</v>
      </c>
      <c r="O33" s="5">
        <v>153.10300000000001</v>
      </c>
      <c r="P33" s="5">
        <v>168.62099999999998</v>
      </c>
      <c r="Q33" s="5">
        <v>183.447</v>
      </c>
      <c r="R33" s="5">
        <v>197.71899999999999</v>
      </c>
      <c r="S33" s="5">
        <v>211.54949999999997</v>
      </c>
      <c r="T33" s="5">
        <v>222.22100000000003</v>
      </c>
      <c r="U33" s="5">
        <v>232.72050000000004</v>
      </c>
      <c r="V33" s="5">
        <v>241.60300000000001</v>
      </c>
      <c r="W33" s="5">
        <v>248.62799999999996</v>
      </c>
      <c r="X33" s="5">
        <v>253.13300000000004</v>
      </c>
      <c r="Y33" s="5">
        <v>256.3845</v>
      </c>
      <c r="Z33" s="5">
        <v>258.06499999999994</v>
      </c>
      <c r="AA33" s="5">
        <v>259.22649999999999</v>
      </c>
      <c r="AB33" s="5">
        <v>259.37849999999992</v>
      </c>
      <c r="AC33" s="5">
        <v>259.49599999999998</v>
      </c>
      <c r="AD33" s="5">
        <v>259.11299999999994</v>
      </c>
      <c r="AE33" s="5">
        <v>259.11299999999994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128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160</v>
      </c>
      <c r="M36" s="5">
        <v>160</v>
      </c>
      <c r="N36" s="5">
        <v>160</v>
      </c>
      <c r="O36" s="5">
        <v>160</v>
      </c>
      <c r="P36" s="5">
        <v>160</v>
      </c>
      <c r="Q36" s="5">
        <v>160</v>
      </c>
      <c r="R36" s="5">
        <v>160</v>
      </c>
      <c r="S36" s="5">
        <v>160</v>
      </c>
      <c r="T36" s="5">
        <v>602.04923901000006</v>
      </c>
      <c r="U36" s="5">
        <v>695.25698766000005</v>
      </c>
      <c r="V36" s="5">
        <v>695.25698766000005</v>
      </c>
      <c r="W36" s="5">
        <v>695.25698766000005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8" t="s">
        <v>128</v>
      </c>
      <c r="B37" s="58" t="s">
        <v>123</v>
      </c>
      <c r="C37" s="58" t="s">
        <v>103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2005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2080</v>
      </c>
      <c r="P37" s="5">
        <v>2472.7617349100001</v>
      </c>
      <c r="Q37" s="5">
        <v>2472.7617349100001</v>
      </c>
      <c r="R37" s="5">
        <v>2593.3622159400002</v>
      </c>
      <c r="S37" s="5">
        <v>2593.3622159400002</v>
      </c>
      <c r="T37" s="5">
        <v>2593.3622159400002</v>
      </c>
      <c r="U37" s="5">
        <v>2593.3622159400002</v>
      </c>
      <c r="V37" s="5">
        <v>2593.3622159400002</v>
      </c>
      <c r="W37" s="5">
        <v>2593.3622159400002</v>
      </c>
      <c r="X37" s="5">
        <v>2593.3622159400002</v>
      </c>
      <c r="Y37" s="5">
        <v>2593.3622159400002</v>
      </c>
      <c r="Z37" s="5">
        <v>1993.3622159399999</v>
      </c>
      <c r="AA37" s="5">
        <v>1993.3622159399999</v>
      </c>
      <c r="AB37" s="5">
        <v>1068.3622159399999</v>
      </c>
      <c r="AC37" s="5">
        <v>1136.65506357</v>
      </c>
      <c r="AD37" s="5">
        <v>1222.3849530699999</v>
      </c>
      <c r="AE37" s="5">
        <v>1942.15769275</v>
      </c>
    </row>
    <row r="38" spans="1:31">
      <c r="A38" s="58" t="s">
        <v>128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128</v>
      </c>
      <c r="B39" s="58" t="s">
        <v>123</v>
      </c>
      <c r="C39" s="58" t="s">
        <v>88</v>
      </c>
      <c r="D39" s="5">
        <v>35.02999999</v>
      </c>
      <c r="E39" s="5">
        <v>66.469999989999991</v>
      </c>
      <c r="F39" s="5">
        <v>108.38499999999999</v>
      </c>
      <c r="G39" s="5">
        <v>164.93599999</v>
      </c>
      <c r="H39" s="5">
        <v>231.892</v>
      </c>
      <c r="I39" s="5">
        <v>309.83299999000002</v>
      </c>
      <c r="J39" s="5">
        <v>419.29300001000001</v>
      </c>
      <c r="K39" s="5">
        <v>525.28738249000003</v>
      </c>
      <c r="L39" s="5">
        <v>675.22522690999995</v>
      </c>
      <c r="M39" s="5">
        <v>847.1084129599999</v>
      </c>
      <c r="N39" s="5">
        <v>1045.3195499599999</v>
      </c>
      <c r="O39" s="5">
        <v>1274.0469571600001</v>
      </c>
      <c r="P39" s="5">
        <v>1526.09067319</v>
      </c>
      <c r="Q39" s="5">
        <v>1792.3273249800002</v>
      </c>
      <c r="R39" s="5">
        <v>2078.1703843300002</v>
      </c>
      <c r="S39" s="5">
        <v>2386.2274074900001</v>
      </c>
      <c r="T39" s="5">
        <v>2679.40297409</v>
      </c>
      <c r="U39" s="5">
        <v>2972.0554745599998</v>
      </c>
      <c r="V39" s="5">
        <v>3267.0208981099995</v>
      </c>
      <c r="W39" s="5">
        <v>3559.3649110099996</v>
      </c>
      <c r="X39" s="5">
        <v>3853.4202612400004</v>
      </c>
      <c r="Y39" s="5">
        <v>4158.5588425300002</v>
      </c>
      <c r="Z39" s="5">
        <v>4478.5367078599993</v>
      </c>
      <c r="AA39" s="5">
        <v>4812.9430813600002</v>
      </c>
      <c r="AB39" s="5">
        <v>5169.6485570200011</v>
      </c>
      <c r="AC39" s="5">
        <v>5533.2993767899998</v>
      </c>
      <c r="AD39" s="5">
        <v>5911.9665535799995</v>
      </c>
      <c r="AE39" s="5">
        <v>5970.2965017799997</v>
      </c>
    </row>
    <row r="40" spans="1:31">
      <c r="A40" s="58" t="s">
        <v>128</v>
      </c>
      <c r="B40" s="58" t="s">
        <v>123</v>
      </c>
      <c r="C40" s="58" t="s">
        <v>89</v>
      </c>
      <c r="D40" s="5">
        <v>342.40800000000002</v>
      </c>
      <c r="E40" s="5">
        <v>492.38850000000002</v>
      </c>
      <c r="F40" s="5">
        <v>638.09849999999994</v>
      </c>
      <c r="G40" s="5">
        <v>797.97050000000002</v>
      </c>
      <c r="H40" s="5">
        <v>941.96749999999997</v>
      </c>
      <c r="I40" s="5">
        <v>1074.9155000000001</v>
      </c>
      <c r="J40" s="5">
        <v>1258.761</v>
      </c>
      <c r="K40" s="5">
        <v>1431.83</v>
      </c>
      <c r="L40" s="5">
        <v>1668.596</v>
      </c>
      <c r="M40" s="5">
        <v>1912.4335000000001</v>
      </c>
      <c r="N40" s="5">
        <v>2164.4295000000002</v>
      </c>
      <c r="O40" s="5">
        <v>2429.6735000000003</v>
      </c>
      <c r="P40" s="5">
        <v>2676.2474999999995</v>
      </c>
      <c r="Q40" s="5">
        <v>2908.6255000000001</v>
      </c>
      <c r="R40" s="5">
        <v>3127.7740000000003</v>
      </c>
      <c r="S40" s="5">
        <v>3338.6740000000009</v>
      </c>
      <c r="T40" s="5">
        <v>3468.2249999999999</v>
      </c>
      <c r="U40" s="5">
        <v>3574.1655000000001</v>
      </c>
      <c r="V40" s="5">
        <v>3651.5284999999999</v>
      </c>
      <c r="W40" s="5">
        <v>3696.8409999999999</v>
      </c>
      <c r="X40" s="5">
        <v>3704.3780000000006</v>
      </c>
      <c r="Y40" s="5">
        <v>3716.8415000000005</v>
      </c>
      <c r="Z40" s="5">
        <v>3724.722999999999</v>
      </c>
      <c r="AA40" s="5">
        <v>3727.1389999999997</v>
      </c>
      <c r="AB40" s="5">
        <v>3717.7939999999999</v>
      </c>
      <c r="AC40" s="5">
        <v>3708.8210000000004</v>
      </c>
      <c r="AD40" s="5">
        <v>3694.5159999999996</v>
      </c>
      <c r="AE40" s="5">
        <v>3694.5159999999996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94.053222590000004</v>
      </c>
      <c r="S42" s="5">
        <v>94.2014535</v>
      </c>
      <c r="T42" s="5">
        <v>94.2014535</v>
      </c>
      <c r="U42" s="5">
        <v>386.32796825999998</v>
      </c>
      <c r="V42" s="5">
        <v>386.32796825999998</v>
      </c>
      <c r="W42" s="5">
        <v>614.38804575999995</v>
      </c>
      <c r="X42" s="5">
        <v>614.38804575999995</v>
      </c>
      <c r="Y42" s="5">
        <v>614.38804575999995</v>
      </c>
      <c r="Z42" s="5">
        <v>1831.86420537</v>
      </c>
      <c r="AA42" s="5">
        <v>2194.7682535099998</v>
      </c>
      <c r="AB42" s="5">
        <v>2591.9588552599998</v>
      </c>
      <c r="AC42" s="5">
        <v>2591.9588552599998</v>
      </c>
      <c r="AD42" s="5">
        <v>2591.9588552599998</v>
      </c>
      <c r="AE42" s="5">
        <v>2591.9588552599998</v>
      </c>
    </row>
    <row r="43" spans="1:31">
      <c r="A43" s="58" t="s">
        <v>128</v>
      </c>
      <c r="B43" s="58" t="s">
        <v>124</v>
      </c>
      <c r="C43" s="58" t="s">
        <v>103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820</v>
      </c>
      <c r="J43" s="5">
        <v>820</v>
      </c>
      <c r="K43" s="5">
        <v>820</v>
      </c>
      <c r="L43" s="5">
        <v>820</v>
      </c>
      <c r="M43" s="5">
        <v>820</v>
      </c>
      <c r="N43" s="5">
        <v>879.52573884000003</v>
      </c>
      <c r="O43" s="5">
        <v>922.59468425</v>
      </c>
      <c r="P43" s="5">
        <v>2118.6938452899999</v>
      </c>
      <c r="Q43" s="5">
        <v>2118.6938452899999</v>
      </c>
      <c r="R43" s="5">
        <v>3024.38526559</v>
      </c>
      <c r="S43" s="5">
        <v>3097.8148650799999</v>
      </c>
      <c r="T43" s="5">
        <v>3166.1810922099999</v>
      </c>
      <c r="U43" s="5">
        <v>3166.1810922099999</v>
      </c>
      <c r="V43" s="5">
        <v>3166.1810922099999</v>
      </c>
      <c r="W43" s="5">
        <v>3166.1810922099999</v>
      </c>
      <c r="X43" s="5">
        <v>3166.1810922099999</v>
      </c>
      <c r="Y43" s="5">
        <v>3166.1810922099999</v>
      </c>
      <c r="Z43" s="5">
        <v>3166.1810922099999</v>
      </c>
      <c r="AA43" s="5">
        <v>3780.1246871200001</v>
      </c>
      <c r="AB43" s="5">
        <v>4728.5663342299995</v>
      </c>
      <c r="AC43" s="5">
        <v>7113.56479855</v>
      </c>
      <c r="AD43" s="5">
        <v>8481.2342469399991</v>
      </c>
      <c r="AE43" s="5">
        <v>8481.2342469399991</v>
      </c>
    </row>
    <row r="44" spans="1:31">
      <c r="A44" s="58" t="s">
        <v>128</v>
      </c>
      <c r="B44" s="58" t="s">
        <v>124</v>
      </c>
      <c r="C44" s="58" t="s">
        <v>104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327.52648844999999</v>
      </c>
      <c r="J44" s="5">
        <v>327.52648844999999</v>
      </c>
      <c r="K44" s="5">
        <v>508.64046702000002</v>
      </c>
      <c r="L44" s="5">
        <v>508.64046702000002</v>
      </c>
      <c r="M44" s="5">
        <v>508.64046702000002</v>
      </c>
      <c r="N44" s="5">
        <v>508.64046702000002</v>
      </c>
      <c r="O44" s="5">
        <v>508.64046702000002</v>
      </c>
      <c r="P44" s="5">
        <v>508.64046702000002</v>
      </c>
      <c r="Q44" s="5">
        <v>508.64046702000002</v>
      </c>
      <c r="R44" s="5">
        <v>508.64046702000002</v>
      </c>
      <c r="S44" s="5">
        <v>508.64046702000002</v>
      </c>
      <c r="T44" s="5">
        <v>508.64046702000002</v>
      </c>
      <c r="U44" s="5">
        <v>508.64046702000002</v>
      </c>
      <c r="V44" s="5">
        <v>508.64046702000002</v>
      </c>
      <c r="W44" s="5">
        <v>508.64046702000002</v>
      </c>
      <c r="X44" s="5">
        <v>508.64046702000002</v>
      </c>
      <c r="Y44" s="5">
        <v>508.64046702000002</v>
      </c>
      <c r="Z44" s="5">
        <v>508.64046702000002</v>
      </c>
      <c r="AA44" s="5">
        <v>508.64046702000002</v>
      </c>
      <c r="AB44" s="5">
        <v>508.64046702000002</v>
      </c>
      <c r="AC44" s="5">
        <v>281.11397856999997</v>
      </c>
      <c r="AD44" s="5">
        <v>281.11397856999997</v>
      </c>
      <c r="AE44" s="5">
        <v>100</v>
      </c>
    </row>
    <row r="45" spans="1:31">
      <c r="A45" s="58" t="s">
        <v>128</v>
      </c>
      <c r="B45" s="58" t="s">
        <v>124</v>
      </c>
      <c r="C45" s="58" t="s">
        <v>88</v>
      </c>
      <c r="D45" s="5">
        <v>18.838999999999999</v>
      </c>
      <c r="E45" s="5">
        <v>30.972000000000001</v>
      </c>
      <c r="F45" s="5">
        <v>50.94</v>
      </c>
      <c r="G45" s="5">
        <v>79.948999999999998</v>
      </c>
      <c r="H45" s="5">
        <v>118.98399999999999</v>
      </c>
      <c r="I45" s="5">
        <v>166.928</v>
      </c>
      <c r="J45" s="5">
        <v>232.95499999999998</v>
      </c>
      <c r="K45" s="5">
        <v>295.07310101000002</v>
      </c>
      <c r="L45" s="5">
        <v>409.28461462000001</v>
      </c>
      <c r="M45" s="5">
        <v>546.49439326000004</v>
      </c>
      <c r="N45" s="5">
        <v>703.16856768000002</v>
      </c>
      <c r="O45" s="5">
        <v>877.87147774000005</v>
      </c>
      <c r="P45" s="5">
        <v>1068.75407331</v>
      </c>
      <c r="Q45" s="5">
        <v>1271.4459004400001</v>
      </c>
      <c r="R45" s="5">
        <v>1490.4415349200001</v>
      </c>
      <c r="S45" s="5">
        <v>1727.0777828399998</v>
      </c>
      <c r="T45" s="5">
        <v>1969.1584449499999</v>
      </c>
      <c r="U45" s="5">
        <v>2223.9569902400003</v>
      </c>
      <c r="V45" s="5">
        <v>2496.56162567</v>
      </c>
      <c r="W45" s="5">
        <v>2785.1480421799997</v>
      </c>
      <c r="X45" s="5">
        <v>3073.0860760400001</v>
      </c>
      <c r="Y45" s="5">
        <v>3346.2985513500003</v>
      </c>
      <c r="Z45" s="5">
        <v>3612.1516041700006</v>
      </c>
      <c r="AA45" s="5">
        <v>3869.9208983499998</v>
      </c>
      <c r="AB45" s="5">
        <v>4128.2938823900004</v>
      </c>
      <c r="AC45" s="5">
        <v>4388.5159284499996</v>
      </c>
      <c r="AD45" s="5">
        <v>4657.9511452500001</v>
      </c>
      <c r="AE45" s="5">
        <v>4738.5973468600005</v>
      </c>
    </row>
    <row r="46" spans="1:31">
      <c r="A46" s="58" t="s">
        <v>128</v>
      </c>
      <c r="B46" s="58" t="s">
        <v>124</v>
      </c>
      <c r="C46" s="58" t="s">
        <v>89</v>
      </c>
      <c r="D46" s="5">
        <v>176.69049999999999</v>
      </c>
      <c r="E46" s="5">
        <v>220.38299999999998</v>
      </c>
      <c r="F46" s="5">
        <v>291.14050000000003</v>
      </c>
      <c r="G46" s="5">
        <v>375.91799999999995</v>
      </c>
      <c r="H46" s="5">
        <v>473.93449999999996</v>
      </c>
      <c r="I46" s="5">
        <v>567.99900000000002</v>
      </c>
      <c r="J46" s="5">
        <v>689.92699999999991</v>
      </c>
      <c r="K46" s="5">
        <v>806.70550000000003</v>
      </c>
      <c r="L46" s="5">
        <v>1028.5839999999998</v>
      </c>
      <c r="M46" s="5">
        <v>1271.1665</v>
      </c>
      <c r="N46" s="5">
        <v>1515.414</v>
      </c>
      <c r="O46" s="5">
        <v>1755.8154999999999</v>
      </c>
      <c r="P46" s="5">
        <v>1977.0934999999999</v>
      </c>
      <c r="Q46" s="5">
        <v>2187.7380000000003</v>
      </c>
      <c r="R46" s="5">
        <v>2389.4565000000002</v>
      </c>
      <c r="S46" s="5">
        <v>2584.6570000000002</v>
      </c>
      <c r="T46" s="5">
        <v>2742.6190000000001</v>
      </c>
      <c r="U46" s="5">
        <v>2898.8229999999999</v>
      </c>
      <c r="V46" s="5">
        <v>3049.6634999999997</v>
      </c>
      <c r="W46" s="5">
        <v>3191.7325000000001</v>
      </c>
      <c r="X46" s="5">
        <v>3290.6579999999994</v>
      </c>
      <c r="Y46" s="5">
        <v>3358.1235000000001</v>
      </c>
      <c r="Z46" s="5">
        <v>3395.029</v>
      </c>
      <c r="AA46" s="5">
        <v>3404.2585000000008</v>
      </c>
      <c r="AB46" s="5">
        <v>3384.9764999999993</v>
      </c>
      <c r="AC46" s="5">
        <v>3365.9845000000005</v>
      </c>
      <c r="AD46" s="5">
        <v>3342.1390000000006</v>
      </c>
      <c r="AE46" s="5">
        <v>3342.1390000000006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60.120355259999997</v>
      </c>
      <c r="AD48" s="5">
        <v>60.120355259999997</v>
      </c>
      <c r="AE48" s="5">
        <v>700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626.75498885000002</v>
      </c>
      <c r="U49" s="5">
        <v>1055.15951582</v>
      </c>
      <c r="V49" s="5">
        <v>1055.15951582</v>
      </c>
      <c r="W49" s="5">
        <v>1055.15951582</v>
      </c>
      <c r="X49" s="5">
        <v>1055.15951582</v>
      </c>
      <c r="Y49" s="5">
        <v>1055.15951582</v>
      </c>
      <c r="Z49" s="5">
        <v>1055.15951582</v>
      </c>
      <c r="AA49" s="5">
        <v>1636.9865364299999</v>
      </c>
      <c r="AB49" s="5">
        <v>1636.9865364299999</v>
      </c>
      <c r="AC49" s="5">
        <v>1636.9865364299999</v>
      </c>
      <c r="AD49" s="5">
        <v>1636.9865364299999</v>
      </c>
      <c r="AE49" s="5">
        <v>1636.9865364299999</v>
      </c>
    </row>
    <row r="50" spans="1:31">
      <c r="A50" s="58" t="s">
        <v>128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128</v>
      </c>
      <c r="B51" s="58" t="s">
        <v>125</v>
      </c>
      <c r="C51" s="58" t="s">
        <v>88</v>
      </c>
      <c r="D51" s="5">
        <v>18.14</v>
      </c>
      <c r="E51" s="5">
        <v>30.966000000000001</v>
      </c>
      <c r="F51" s="5">
        <v>48.356000000000002</v>
      </c>
      <c r="G51" s="5">
        <v>81.885999999999996</v>
      </c>
      <c r="H51" s="5">
        <v>130.08000000000001</v>
      </c>
      <c r="I51" s="5">
        <v>178.929</v>
      </c>
      <c r="J51" s="5">
        <v>243.18899999999999</v>
      </c>
      <c r="K51" s="5">
        <v>308.55135327000005</v>
      </c>
      <c r="L51" s="5">
        <v>405.21240256999999</v>
      </c>
      <c r="M51" s="5">
        <v>520.85541197999999</v>
      </c>
      <c r="N51" s="5">
        <v>658.37870593000002</v>
      </c>
      <c r="O51" s="5">
        <v>817.74173775999998</v>
      </c>
      <c r="P51" s="5">
        <v>998.03423137000004</v>
      </c>
      <c r="Q51" s="5">
        <v>1203.61717292</v>
      </c>
      <c r="R51" s="5">
        <v>1435.9331237599999</v>
      </c>
      <c r="S51" s="5">
        <v>1678.82339598</v>
      </c>
      <c r="T51" s="5">
        <v>1929.6023754400001</v>
      </c>
      <c r="U51" s="5">
        <v>2173.1667760199998</v>
      </c>
      <c r="V51" s="5">
        <v>2433.1600630399998</v>
      </c>
      <c r="W51" s="5">
        <v>2706.9205209000002</v>
      </c>
      <c r="X51" s="5">
        <v>2986.7466388799999</v>
      </c>
      <c r="Y51" s="5">
        <v>3263.7128615300003</v>
      </c>
      <c r="Z51" s="5">
        <v>3541.9466311800002</v>
      </c>
      <c r="AA51" s="5">
        <v>3821.88939828</v>
      </c>
      <c r="AB51" s="5">
        <v>4109.4792878499993</v>
      </c>
      <c r="AC51" s="5">
        <v>4404.0250771699993</v>
      </c>
      <c r="AD51" s="5">
        <v>4711.6905148900005</v>
      </c>
      <c r="AE51" s="5">
        <v>4767.7094063300001</v>
      </c>
    </row>
    <row r="52" spans="1:31">
      <c r="A52" s="58" t="s">
        <v>128</v>
      </c>
      <c r="B52" s="58" t="s">
        <v>125</v>
      </c>
      <c r="C52" s="58" t="s">
        <v>89</v>
      </c>
      <c r="D52" s="5">
        <v>192.197</v>
      </c>
      <c r="E52" s="5">
        <v>240.64800000000002</v>
      </c>
      <c r="F52" s="5">
        <v>291.60399999999998</v>
      </c>
      <c r="G52" s="5">
        <v>401.51799999999997</v>
      </c>
      <c r="H52" s="5">
        <v>532.50300000000004</v>
      </c>
      <c r="I52" s="5">
        <v>620.04250000000002</v>
      </c>
      <c r="J52" s="5">
        <v>723.53800000000001</v>
      </c>
      <c r="K52" s="5">
        <v>824.2360000000001</v>
      </c>
      <c r="L52" s="5">
        <v>973.98399999999992</v>
      </c>
      <c r="M52" s="5">
        <v>1138.355</v>
      </c>
      <c r="N52" s="5">
        <v>1315.6435000000001</v>
      </c>
      <c r="O52" s="5">
        <v>1502.1965</v>
      </c>
      <c r="P52" s="5">
        <v>1684.529</v>
      </c>
      <c r="Q52" s="5">
        <v>1883.4224999999997</v>
      </c>
      <c r="R52" s="5">
        <v>2091.261</v>
      </c>
      <c r="S52" s="5">
        <v>2276.7615000000005</v>
      </c>
      <c r="T52" s="5">
        <v>2429.2325000000001</v>
      </c>
      <c r="U52" s="5">
        <v>2546.2619999999993</v>
      </c>
      <c r="V52" s="5">
        <v>2657.9364999999998</v>
      </c>
      <c r="W52" s="5">
        <v>2760.1385</v>
      </c>
      <c r="X52" s="5">
        <v>2832.1140000000005</v>
      </c>
      <c r="Y52" s="5">
        <v>2886.2420000000002</v>
      </c>
      <c r="Z52" s="5">
        <v>2919.8580000000002</v>
      </c>
      <c r="AA52" s="5">
        <v>2935.6309999999999</v>
      </c>
      <c r="AB52" s="5">
        <v>2930.2645000000002</v>
      </c>
      <c r="AC52" s="5">
        <v>2926.1819999999989</v>
      </c>
      <c r="AD52" s="5">
        <v>2918.5005000000001</v>
      </c>
      <c r="AE52" s="5">
        <v>2918.5005000000001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425.96246116999998</v>
      </c>
      <c r="Q55" s="5">
        <v>425.96246116999998</v>
      </c>
      <c r="R55" s="5">
        <v>425.96246116999998</v>
      </c>
      <c r="S55" s="5">
        <v>425.96246116999998</v>
      </c>
      <c r="T55" s="5">
        <v>631.43625649000001</v>
      </c>
      <c r="U55" s="5">
        <v>971.28388603999997</v>
      </c>
      <c r="V55" s="5">
        <v>971.28388603999997</v>
      </c>
      <c r="W55" s="5">
        <v>971.28388603999997</v>
      </c>
      <c r="X55" s="5">
        <v>971.28388603999997</v>
      </c>
      <c r="Y55" s="5">
        <v>971.28388603999997</v>
      </c>
      <c r="Z55" s="5">
        <v>971.28388603999997</v>
      </c>
      <c r="AA55" s="5">
        <v>971.28388603999997</v>
      </c>
      <c r="AB55" s="5">
        <v>971.28388603999997</v>
      </c>
      <c r="AC55" s="5">
        <v>1457.3892180600001</v>
      </c>
      <c r="AD55" s="5">
        <v>1765.06912951</v>
      </c>
      <c r="AE55" s="5">
        <v>2126.1333747799999</v>
      </c>
    </row>
    <row r="56" spans="1:31">
      <c r="A56" s="58" t="s">
        <v>128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128</v>
      </c>
      <c r="B57" s="58" t="s">
        <v>126</v>
      </c>
      <c r="C57" s="58" t="s">
        <v>88</v>
      </c>
      <c r="D57" s="5">
        <v>73.308999999999997</v>
      </c>
      <c r="E57" s="5">
        <v>101.551</v>
      </c>
      <c r="F57" s="5">
        <v>127.312</v>
      </c>
      <c r="G57" s="5">
        <v>163.02500000000001</v>
      </c>
      <c r="H57" s="5">
        <v>199.60599999999999</v>
      </c>
      <c r="I57" s="5">
        <v>240.464</v>
      </c>
      <c r="J57" s="5">
        <v>286.77499999999998</v>
      </c>
      <c r="K57" s="5">
        <v>327.14164325000002</v>
      </c>
      <c r="L57" s="5">
        <v>386.59627753999996</v>
      </c>
      <c r="M57" s="5">
        <v>451.54583057000002</v>
      </c>
      <c r="N57" s="5">
        <v>523.74430347000009</v>
      </c>
      <c r="O57" s="5">
        <v>603.50220841999999</v>
      </c>
      <c r="P57" s="5">
        <v>685.87139996999997</v>
      </c>
      <c r="Q57" s="5">
        <v>770.29098284999998</v>
      </c>
      <c r="R57" s="5">
        <v>860.29049325000005</v>
      </c>
      <c r="S57" s="5">
        <v>955.90802156999996</v>
      </c>
      <c r="T57" s="5">
        <v>1038.7049956000001</v>
      </c>
      <c r="U57" s="5">
        <v>1118.5736002599999</v>
      </c>
      <c r="V57" s="5">
        <v>1198.6207917299998</v>
      </c>
      <c r="W57" s="5">
        <v>1275.5066398600002</v>
      </c>
      <c r="X57" s="5">
        <v>1349.49831356</v>
      </c>
      <c r="Y57" s="5">
        <v>1425.62567932</v>
      </c>
      <c r="Z57" s="5">
        <v>1507.2402882800002</v>
      </c>
      <c r="AA57" s="5">
        <v>1592.0229601999999</v>
      </c>
      <c r="AB57" s="5">
        <v>1679.8513663600002</v>
      </c>
      <c r="AC57" s="5">
        <v>1768.54372947</v>
      </c>
      <c r="AD57" s="5">
        <v>1862.5243552300001</v>
      </c>
      <c r="AE57" s="5">
        <v>1893.2939912900001</v>
      </c>
    </row>
    <row r="58" spans="1:31">
      <c r="A58" s="58" t="s">
        <v>128</v>
      </c>
      <c r="B58" s="58" t="s">
        <v>126</v>
      </c>
      <c r="C58" s="58" t="s">
        <v>89</v>
      </c>
      <c r="D58" s="5">
        <v>181.58349999999999</v>
      </c>
      <c r="E58" s="5">
        <v>230.42950000000002</v>
      </c>
      <c r="F58" s="5">
        <v>263.601</v>
      </c>
      <c r="G58" s="5">
        <v>310.37200000000001</v>
      </c>
      <c r="H58" s="5">
        <v>348.61299999999994</v>
      </c>
      <c r="I58" s="5">
        <v>387.50349999999997</v>
      </c>
      <c r="J58" s="5">
        <v>424.69</v>
      </c>
      <c r="K58" s="5">
        <v>458.70399999999989</v>
      </c>
      <c r="L58" s="5">
        <v>512.68150000000003</v>
      </c>
      <c r="M58" s="5">
        <v>568.37599999999998</v>
      </c>
      <c r="N58" s="5">
        <v>623.41800000000001</v>
      </c>
      <c r="O58" s="5">
        <v>679.90600000000006</v>
      </c>
      <c r="P58" s="5">
        <v>731.43100000000004</v>
      </c>
      <c r="Q58" s="5">
        <v>780.53399999999988</v>
      </c>
      <c r="R58" s="5">
        <v>825.68650000000002</v>
      </c>
      <c r="S58" s="5">
        <v>869.44999999999993</v>
      </c>
      <c r="T58" s="5">
        <v>894.35399999999993</v>
      </c>
      <c r="U58" s="5">
        <v>914.74150000000009</v>
      </c>
      <c r="V58" s="5">
        <v>927.40250000000015</v>
      </c>
      <c r="W58" s="5">
        <v>933.21299999999974</v>
      </c>
      <c r="X58" s="5">
        <v>933.12100000000009</v>
      </c>
      <c r="Y58" s="5">
        <v>934.87250000000017</v>
      </c>
      <c r="Z58" s="5">
        <v>933.9994999999999</v>
      </c>
      <c r="AA58" s="5">
        <v>932.10199999999986</v>
      </c>
      <c r="AB58" s="5">
        <v>929.02750000000037</v>
      </c>
      <c r="AC58" s="5">
        <v>926.92099999999982</v>
      </c>
      <c r="AD58" s="5">
        <v>921.52750000000037</v>
      </c>
      <c r="AE58" s="5">
        <v>921.52750000000037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77.939026819999995</v>
      </c>
      <c r="Q60" s="5">
        <v>77.939026819999995</v>
      </c>
      <c r="R60" s="5">
        <v>77.939026819999995</v>
      </c>
      <c r="S60" s="5">
        <v>77.939026819999995</v>
      </c>
      <c r="T60" s="5">
        <v>77.939026819999995</v>
      </c>
      <c r="U60" s="5">
        <v>329.23285190000001</v>
      </c>
      <c r="V60" s="5">
        <v>329.23285190000001</v>
      </c>
      <c r="W60" s="5">
        <v>415.77737790000003</v>
      </c>
      <c r="X60" s="5">
        <v>415.77737790000003</v>
      </c>
      <c r="Y60" s="5">
        <v>415.77737790000003</v>
      </c>
      <c r="Z60" s="5">
        <v>448.86905826000003</v>
      </c>
      <c r="AA60" s="5">
        <v>479.61238472000002</v>
      </c>
      <c r="AB60" s="5">
        <v>649.55285013000002</v>
      </c>
      <c r="AC60" s="5">
        <v>649.55285013000002</v>
      </c>
      <c r="AD60" s="5">
        <v>649.55285013000002</v>
      </c>
      <c r="AE60" s="5">
        <v>649.55285013000002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2.1869999999999998</v>
      </c>
      <c r="E63" s="5">
        <v>3.7669999999999999</v>
      </c>
      <c r="F63" s="5">
        <v>6.1920000000000002</v>
      </c>
      <c r="G63" s="5">
        <v>9.4580000000000002</v>
      </c>
      <c r="H63" s="5">
        <v>13.686</v>
      </c>
      <c r="I63" s="5">
        <v>18.501000000000001</v>
      </c>
      <c r="J63" s="5">
        <v>25.306000000000001</v>
      </c>
      <c r="K63" s="5">
        <v>31.184044840000002</v>
      </c>
      <c r="L63" s="5">
        <v>40.632942110000002</v>
      </c>
      <c r="M63" s="5">
        <v>51.300529429999997</v>
      </c>
      <c r="N63" s="5">
        <v>63.448775210000001</v>
      </c>
      <c r="O63" s="5">
        <v>77.123163699999992</v>
      </c>
      <c r="P63" s="5">
        <v>92.380225859999996</v>
      </c>
      <c r="Q63" s="5">
        <v>108.63036286000001</v>
      </c>
      <c r="R63" s="5">
        <v>126.28066242</v>
      </c>
      <c r="S63" s="5">
        <v>145.43464885999998</v>
      </c>
      <c r="T63" s="5">
        <v>164.97765337999999</v>
      </c>
      <c r="U63" s="5">
        <v>185.59044840999999</v>
      </c>
      <c r="V63" s="5">
        <v>206.81589911</v>
      </c>
      <c r="W63" s="5">
        <v>228.36185279</v>
      </c>
      <c r="X63" s="5">
        <v>250.33571445000001</v>
      </c>
      <c r="Y63" s="5">
        <v>272.02680687999998</v>
      </c>
      <c r="Z63" s="5">
        <v>293.77251605999999</v>
      </c>
      <c r="AA63" s="5">
        <v>316.44538921000003</v>
      </c>
      <c r="AB63" s="5">
        <v>340.54830738000004</v>
      </c>
      <c r="AC63" s="5">
        <v>365.09264996000002</v>
      </c>
      <c r="AD63" s="5">
        <v>390.57406130999999</v>
      </c>
      <c r="AE63" s="5">
        <v>398.45674805000004</v>
      </c>
    </row>
    <row r="64" spans="1:31">
      <c r="A64" s="58" t="s">
        <v>128</v>
      </c>
      <c r="B64" s="58" t="s">
        <v>127</v>
      </c>
      <c r="C64" s="58" t="s">
        <v>89</v>
      </c>
      <c r="D64" s="5">
        <v>24.267499999999998</v>
      </c>
      <c r="E64" s="5">
        <v>30.654</v>
      </c>
      <c r="F64" s="5">
        <v>38.909999999999997</v>
      </c>
      <c r="G64" s="5">
        <v>48.162500000000001</v>
      </c>
      <c r="H64" s="5">
        <v>57.612000000000002</v>
      </c>
      <c r="I64" s="5">
        <v>65.989999999999995</v>
      </c>
      <c r="J64" s="5">
        <v>77.194499999999991</v>
      </c>
      <c r="K64" s="5">
        <v>87.767999999999986</v>
      </c>
      <c r="L64" s="5">
        <v>103.953</v>
      </c>
      <c r="M64" s="5">
        <v>120.36699999999999</v>
      </c>
      <c r="N64" s="5">
        <v>136.76050000000001</v>
      </c>
      <c r="O64" s="5">
        <v>153.10300000000001</v>
      </c>
      <c r="P64" s="5">
        <v>168.62099999999998</v>
      </c>
      <c r="Q64" s="5">
        <v>183.447</v>
      </c>
      <c r="R64" s="5">
        <v>197.71899999999999</v>
      </c>
      <c r="S64" s="5">
        <v>211.54949999999997</v>
      </c>
      <c r="T64" s="5">
        <v>222.22100000000003</v>
      </c>
      <c r="U64" s="5">
        <v>232.72050000000004</v>
      </c>
      <c r="V64" s="5">
        <v>241.60300000000001</v>
      </c>
      <c r="W64" s="5">
        <v>248.62799999999996</v>
      </c>
      <c r="X64" s="5">
        <v>253.13300000000004</v>
      </c>
      <c r="Y64" s="5">
        <v>256.3845</v>
      </c>
      <c r="Z64" s="5">
        <v>258.06499999999994</v>
      </c>
      <c r="AA64" s="5">
        <v>259.22649999999999</v>
      </c>
      <c r="AB64" s="5">
        <v>259.37849999999992</v>
      </c>
      <c r="AC64" s="5">
        <v>259.49599999999998</v>
      </c>
      <c r="AD64" s="5">
        <v>259.11299999999994</v>
      </c>
      <c r="AE64" s="5">
        <v>259.11299999999994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131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160</v>
      </c>
      <c r="M67" s="5">
        <v>160</v>
      </c>
      <c r="N67" s="5">
        <v>160</v>
      </c>
      <c r="O67" s="5">
        <v>160</v>
      </c>
      <c r="P67" s="5">
        <v>160</v>
      </c>
      <c r="Q67" s="5">
        <v>160</v>
      </c>
      <c r="R67" s="5">
        <v>160</v>
      </c>
      <c r="S67" s="5">
        <v>160</v>
      </c>
      <c r="T67" s="5">
        <v>512.56621309000002</v>
      </c>
      <c r="U67" s="5">
        <v>675.06943576000003</v>
      </c>
      <c r="V67" s="5">
        <v>675.06943576000003</v>
      </c>
      <c r="W67" s="5">
        <v>675.06943576000003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8" t="s">
        <v>131</v>
      </c>
      <c r="B68" s="58" t="s">
        <v>123</v>
      </c>
      <c r="C68" s="58" t="s">
        <v>103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2005</v>
      </c>
      <c r="J68" s="5">
        <v>2080</v>
      </c>
      <c r="K68" s="5">
        <v>2080</v>
      </c>
      <c r="L68" s="5">
        <v>2080</v>
      </c>
      <c r="M68" s="5">
        <v>2080</v>
      </c>
      <c r="N68" s="5">
        <v>2080</v>
      </c>
      <c r="O68" s="5">
        <v>2080</v>
      </c>
      <c r="P68" s="5">
        <v>2080</v>
      </c>
      <c r="Q68" s="5">
        <v>2080</v>
      </c>
      <c r="R68" s="5">
        <v>2080</v>
      </c>
      <c r="S68" s="5">
        <v>2080</v>
      </c>
      <c r="T68" s="5">
        <v>2506.2278470399997</v>
      </c>
      <c r="U68" s="5">
        <v>2506.2278470399997</v>
      </c>
      <c r="V68" s="5">
        <v>2506.2278470399997</v>
      </c>
      <c r="W68" s="5">
        <v>2506.2278470399997</v>
      </c>
      <c r="X68" s="5">
        <v>2506.2278470399997</v>
      </c>
      <c r="Y68" s="5">
        <v>2506.2278470399997</v>
      </c>
      <c r="Z68" s="5">
        <v>1906.2278470399999</v>
      </c>
      <c r="AA68" s="5">
        <v>1906.2278470399999</v>
      </c>
      <c r="AB68" s="5">
        <v>981.22784703999992</v>
      </c>
      <c r="AC68" s="5">
        <v>1106.15999719</v>
      </c>
      <c r="AD68" s="5">
        <v>1213.4339106100001</v>
      </c>
      <c r="AE68" s="5">
        <v>1864.83863286</v>
      </c>
    </row>
    <row r="69" spans="1:31">
      <c r="A69" s="58" t="s">
        <v>131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131</v>
      </c>
      <c r="B70" s="58" t="s">
        <v>123</v>
      </c>
      <c r="C70" s="58" t="s">
        <v>88</v>
      </c>
      <c r="D70" s="5">
        <v>35.02999999</v>
      </c>
      <c r="E70" s="5">
        <v>66.469999989999991</v>
      </c>
      <c r="F70" s="5">
        <v>108.38499999999999</v>
      </c>
      <c r="G70" s="5">
        <v>164.93599999</v>
      </c>
      <c r="H70" s="5">
        <v>231.892</v>
      </c>
      <c r="I70" s="5">
        <v>309.83299999000002</v>
      </c>
      <c r="J70" s="5">
        <v>419.29300001000001</v>
      </c>
      <c r="K70" s="5">
        <v>525.28738249000003</v>
      </c>
      <c r="L70" s="5">
        <v>675.22522690999995</v>
      </c>
      <c r="M70" s="5">
        <v>847.1084129599999</v>
      </c>
      <c r="N70" s="5">
        <v>1045.3195499599999</v>
      </c>
      <c r="O70" s="5">
        <v>1274.0469571600001</v>
      </c>
      <c r="P70" s="5">
        <v>1526.09067319</v>
      </c>
      <c r="Q70" s="5">
        <v>1792.3273249800002</v>
      </c>
      <c r="R70" s="5">
        <v>2078.1703843300002</v>
      </c>
      <c r="S70" s="5">
        <v>2386.2274074900001</v>
      </c>
      <c r="T70" s="5">
        <v>2679.40297409</v>
      </c>
      <c r="U70" s="5">
        <v>2972.0554745599998</v>
      </c>
      <c r="V70" s="5">
        <v>3267.0208981099995</v>
      </c>
      <c r="W70" s="5">
        <v>3559.3649110099996</v>
      </c>
      <c r="X70" s="5">
        <v>3853.4202612400004</v>
      </c>
      <c r="Y70" s="5">
        <v>4158.5588425300002</v>
      </c>
      <c r="Z70" s="5">
        <v>4478.5367078599993</v>
      </c>
      <c r="AA70" s="5">
        <v>4812.9430813600002</v>
      </c>
      <c r="AB70" s="5">
        <v>5169.6485570200011</v>
      </c>
      <c r="AC70" s="5">
        <v>5533.2993767899998</v>
      </c>
      <c r="AD70" s="5">
        <v>5911.9665535799995</v>
      </c>
      <c r="AE70" s="5">
        <v>5970.2965017799997</v>
      </c>
    </row>
    <row r="71" spans="1:31">
      <c r="A71" s="58" t="s">
        <v>131</v>
      </c>
      <c r="B71" s="58" t="s">
        <v>123</v>
      </c>
      <c r="C71" s="58" t="s">
        <v>89</v>
      </c>
      <c r="D71" s="5">
        <v>342.40800000000002</v>
      </c>
      <c r="E71" s="5">
        <v>492.38850000000002</v>
      </c>
      <c r="F71" s="5">
        <v>638.09849999999994</v>
      </c>
      <c r="G71" s="5">
        <v>797.97050000000002</v>
      </c>
      <c r="H71" s="5">
        <v>941.96749999999997</v>
      </c>
      <c r="I71" s="5">
        <v>1074.9155000000001</v>
      </c>
      <c r="J71" s="5">
        <v>1258.761</v>
      </c>
      <c r="K71" s="5">
        <v>1431.83</v>
      </c>
      <c r="L71" s="5">
        <v>1668.596</v>
      </c>
      <c r="M71" s="5">
        <v>1912.4335000000001</v>
      </c>
      <c r="N71" s="5">
        <v>2164.4295000000002</v>
      </c>
      <c r="O71" s="5">
        <v>2429.6735000000003</v>
      </c>
      <c r="P71" s="5">
        <v>2676.2474999999995</v>
      </c>
      <c r="Q71" s="5">
        <v>2908.6255000000001</v>
      </c>
      <c r="R71" s="5">
        <v>3127.7740000000003</v>
      </c>
      <c r="S71" s="5">
        <v>3338.6740000000009</v>
      </c>
      <c r="T71" s="5">
        <v>3468.2249999999999</v>
      </c>
      <c r="U71" s="5">
        <v>3574.1655000000001</v>
      </c>
      <c r="V71" s="5">
        <v>3651.5284999999999</v>
      </c>
      <c r="W71" s="5">
        <v>3696.8409999999999</v>
      </c>
      <c r="X71" s="5">
        <v>3704.3780000000006</v>
      </c>
      <c r="Y71" s="5">
        <v>3716.8415000000005</v>
      </c>
      <c r="Z71" s="5">
        <v>3724.722999999999</v>
      </c>
      <c r="AA71" s="5">
        <v>3727.1389999999997</v>
      </c>
      <c r="AB71" s="5">
        <v>3717.7939999999999</v>
      </c>
      <c r="AC71" s="5">
        <v>3708.8210000000004</v>
      </c>
      <c r="AD71" s="5">
        <v>3694.5159999999996</v>
      </c>
      <c r="AE71" s="5">
        <v>3694.5159999999996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128.76826539000001</v>
      </c>
      <c r="S73" s="5">
        <v>128.76826539000001</v>
      </c>
      <c r="T73" s="5">
        <v>128.76826539000001</v>
      </c>
      <c r="U73" s="5">
        <v>340.01553003999999</v>
      </c>
      <c r="V73" s="5">
        <v>340.01553003999999</v>
      </c>
      <c r="W73" s="5">
        <v>516.15041149000001</v>
      </c>
      <c r="X73" s="5">
        <v>516.15041149000001</v>
      </c>
      <c r="Y73" s="5">
        <v>516.15041149000001</v>
      </c>
      <c r="Z73" s="5">
        <v>1753.7967056700002</v>
      </c>
      <c r="AA73" s="5">
        <v>2139.73844052</v>
      </c>
      <c r="AB73" s="5">
        <v>2516.8124219800002</v>
      </c>
      <c r="AC73" s="5">
        <v>2516.8124219800002</v>
      </c>
      <c r="AD73" s="5">
        <v>2516.8124219800002</v>
      </c>
      <c r="AE73" s="5">
        <v>2516.8124219800002</v>
      </c>
    </row>
    <row r="74" spans="1:31">
      <c r="A74" s="58" t="s">
        <v>131</v>
      </c>
      <c r="B74" s="58" t="s">
        <v>124</v>
      </c>
      <c r="C74" s="58" t="s">
        <v>103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820</v>
      </c>
      <c r="J74" s="5">
        <v>820</v>
      </c>
      <c r="K74" s="5">
        <v>820</v>
      </c>
      <c r="L74" s="5">
        <v>820</v>
      </c>
      <c r="M74" s="5">
        <v>820</v>
      </c>
      <c r="N74" s="5">
        <v>824.37230290000002</v>
      </c>
      <c r="O74" s="5">
        <v>824.37230290000002</v>
      </c>
      <c r="P74" s="5">
        <v>1961.7664261299999</v>
      </c>
      <c r="Q74" s="5">
        <v>1961.7664261299999</v>
      </c>
      <c r="R74" s="5">
        <v>2430.9047583000001</v>
      </c>
      <c r="S74" s="5">
        <v>2430.9047583000001</v>
      </c>
      <c r="T74" s="5">
        <v>2968.1442882300003</v>
      </c>
      <c r="U74" s="5">
        <v>3258.6002056500001</v>
      </c>
      <c r="V74" s="5">
        <v>3258.6002056500001</v>
      </c>
      <c r="W74" s="5">
        <v>3258.6002056500001</v>
      </c>
      <c r="X74" s="5">
        <v>3258.6002056500001</v>
      </c>
      <c r="Y74" s="5">
        <v>3258.6002056500001</v>
      </c>
      <c r="Z74" s="5">
        <v>3258.6002056500001</v>
      </c>
      <c r="AA74" s="5">
        <v>3753.6956064000001</v>
      </c>
      <c r="AB74" s="5">
        <v>4671.6399013700002</v>
      </c>
      <c r="AC74" s="5">
        <v>7045.9066365400004</v>
      </c>
      <c r="AD74" s="5">
        <v>8416.0832855600001</v>
      </c>
      <c r="AE74" s="5">
        <v>8416.0832855600001</v>
      </c>
    </row>
    <row r="75" spans="1:31">
      <c r="A75" s="58" t="s">
        <v>131</v>
      </c>
      <c r="B75" s="58" t="s">
        <v>124</v>
      </c>
      <c r="C75" s="58" t="s">
        <v>104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327.52648844999999</v>
      </c>
      <c r="J75" s="5">
        <v>327.52648844999999</v>
      </c>
      <c r="K75" s="5">
        <v>544.88442796999993</v>
      </c>
      <c r="L75" s="5">
        <v>544.88442796999993</v>
      </c>
      <c r="M75" s="5">
        <v>544.88442796999993</v>
      </c>
      <c r="N75" s="5">
        <v>544.88442796999993</v>
      </c>
      <c r="O75" s="5">
        <v>594.06955949999997</v>
      </c>
      <c r="P75" s="5">
        <v>594.06955949999997</v>
      </c>
      <c r="Q75" s="5">
        <v>594.06955949999997</v>
      </c>
      <c r="R75" s="5">
        <v>594.06955949999997</v>
      </c>
      <c r="S75" s="5">
        <v>594.06955949999997</v>
      </c>
      <c r="T75" s="5">
        <v>594.06955949999997</v>
      </c>
      <c r="U75" s="5">
        <v>594.06955949999997</v>
      </c>
      <c r="V75" s="5">
        <v>594.06955949999997</v>
      </c>
      <c r="W75" s="5">
        <v>594.06955949999997</v>
      </c>
      <c r="X75" s="5">
        <v>594.06955949999997</v>
      </c>
      <c r="Y75" s="5">
        <v>594.06955949999997</v>
      </c>
      <c r="Z75" s="5">
        <v>594.06955949999997</v>
      </c>
      <c r="AA75" s="5">
        <v>594.06955949999997</v>
      </c>
      <c r="AB75" s="5">
        <v>594.06955949999997</v>
      </c>
      <c r="AC75" s="5">
        <v>366.54307104999998</v>
      </c>
      <c r="AD75" s="5">
        <v>366.54307104999998</v>
      </c>
      <c r="AE75" s="5">
        <v>149.18513153000001</v>
      </c>
    </row>
    <row r="76" spans="1:31">
      <c r="A76" s="58" t="s">
        <v>131</v>
      </c>
      <c r="B76" s="58" t="s">
        <v>124</v>
      </c>
      <c r="C76" s="58" t="s">
        <v>88</v>
      </c>
      <c r="D76" s="5">
        <v>18.838999999999999</v>
      </c>
      <c r="E76" s="5">
        <v>30.972000000000001</v>
      </c>
      <c r="F76" s="5">
        <v>50.94</v>
      </c>
      <c r="G76" s="5">
        <v>79.948999999999998</v>
      </c>
      <c r="H76" s="5">
        <v>118.98399999999999</v>
      </c>
      <c r="I76" s="5">
        <v>166.928</v>
      </c>
      <c r="J76" s="5">
        <v>232.95499999999998</v>
      </c>
      <c r="K76" s="5">
        <v>295.07310101000002</v>
      </c>
      <c r="L76" s="5">
        <v>409.28461462000001</v>
      </c>
      <c r="M76" s="5">
        <v>546.49439326000004</v>
      </c>
      <c r="N76" s="5">
        <v>703.16856768000002</v>
      </c>
      <c r="O76" s="5">
        <v>877.87147774000005</v>
      </c>
      <c r="P76" s="5">
        <v>1068.75407331</v>
      </c>
      <c r="Q76" s="5">
        <v>1271.4459004400001</v>
      </c>
      <c r="R76" s="5">
        <v>1490.4415349200001</v>
      </c>
      <c r="S76" s="5">
        <v>1727.0777828399998</v>
      </c>
      <c r="T76" s="5">
        <v>1969.1584449499999</v>
      </c>
      <c r="U76" s="5">
        <v>2223.9569902400003</v>
      </c>
      <c r="V76" s="5">
        <v>2496.56162567</v>
      </c>
      <c r="W76" s="5">
        <v>2785.1480421799997</v>
      </c>
      <c r="X76" s="5">
        <v>3073.0860760400001</v>
      </c>
      <c r="Y76" s="5">
        <v>3346.2985513500003</v>
      </c>
      <c r="Z76" s="5">
        <v>3612.1516041700006</v>
      </c>
      <c r="AA76" s="5">
        <v>3869.9208983499998</v>
      </c>
      <c r="AB76" s="5">
        <v>4128.2938823900004</v>
      </c>
      <c r="AC76" s="5">
        <v>4388.5159284499996</v>
      </c>
      <c r="AD76" s="5">
        <v>4657.9511452500001</v>
      </c>
      <c r="AE76" s="5">
        <v>4738.5973468600005</v>
      </c>
    </row>
    <row r="77" spans="1:31">
      <c r="A77" s="58" t="s">
        <v>131</v>
      </c>
      <c r="B77" s="58" t="s">
        <v>124</v>
      </c>
      <c r="C77" s="58" t="s">
        <v>89</v>
      </c>
      <c r="D77" s="5">
        <v>176.69049999999999</v>
      </c>
      <c r="E77" s="5">
        <v>220.38299999999998</v>
      </c>
      <c r="F77" s="5">
        <v>291.14050000000003</v>
      </c>
      <c r="G77" s="5">
        <v>375.91799999999995</v>
      </c>
      <c r="H77" s="5">
        <v>473.93449999999996</v>
      </c>
      <c r="I77" s="5">
        <v>567.99900000000002</v>
      </c>
      <c r="J77" s="5">
        <v>689.92699999999991</v>
      </c>
      <c r="K77" s="5">
        <v>806.70550000000003</v>
      </c>
      <c r="L77" s="5">
        <v>1028.5839999999998</v>
      </c>
      <c r="M77" s="5">
        <v>1271.1665</v>
      </c>
      <c r="N77" s="5">
        <v>1515.414</v>
      </c>
      <c r="O77" s="5">
        <v>1755.8154999999999</v>
      </c>
      <c r="P77" s="5">
        <v>1977.0934999999999</v>
      </c>
      <c r="Q77" s="5">
        <v>2187.7380000000003</v>
      </c>
      <c r="R77" s="5">
        <v>2389.4565000000002</v>
      </c>
      <c r="S77" s="5">
        <v>2584.6570000000002</v>
      </c>
      <c r="T77" s="5">
        <v>2742.6190000000001</v>
      </c>
      <c r="U77" s="5">
        <v>2898.8229999999999</v>
      </c>
      <c r="V77" s="5">
        <v>3049.6634999999997</v>
      </c>
      <c r="W77" s="5">
        <v>3191.7325000000001</v>
      </c>
      <c r="X77" s="5">
        <v>3290.6579999999994</v>
      </c>
      <c r="Y77" s="5">
        <v>3358.1235000000001</v>
      </c>
      <c r="Z77" s="5">
        <v>3395.029</v>
      </c>
      <c r="AA77" s="5">
        <v>3404.2585000000008</v>
      </c>
      <c r="AB77" s="5">
        <v>3384.9764999999993</v>
      </c>
      <c r="AC77" s="5">
        <v>3365.9845000000005</v>
      </c>
      <c r="AD77" s="5">
        <v>3342.1390000000006</v>
      </c>
      <c r="AE77" s="5">
        <v>3342.1390000000006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80.643257230000003</v>
      </c>
      <c r="AD79" s="5">
        <v>80.643257230000003</v>
      </c>
      <c r="AE79" s="5">
        <v>700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89.96182804</v>
      </c>
      <c r="P80" s="5">
        <v>818.40224326999999</v>
      </c>
      <c r="Q80" s="5">
        <v>992.27242732000002</v>
      </c>
      <c r="R80" s="5">
        <v>992.27242732000002</v>
      </c>
      <c r="S80" s="5">
        <v>992.27242732000002</v>
      </c>
      <c r="T80" s="5">
        <v>992.27242732000002</v>
      </c>
      <c r="U80" s="5">
        <v>992.27242732000002</v>
      </c>
      <c r="V80" s="5">
        <v>992.27242732000002</v>
      </c>
      <c r="W80" s="5">
        <v>992.27242732000002</v>
      </c>
      <c r="X80" s="5">
        <v>992.27242732000002</v>
      </c>
      <c r="Y80" s="5">
        <v>992.27242732000002</v>
      </c>
      <c r="Z80" s="5">
        <v>992.27242732000002</v>
      </c>
      <c r="AA80" s="5">
        <v>1569.6583714999999</v>
      </c>
      <c r="AB80" s="5">
        <v>1569.6583714999999</v>
      </c>
      <c r="AC80" s="5">
        <v>1569.6583714999999</v>
      </c>
      <c r="AD80" s="5">
        <v>1569.6583714999999</v>
      </c>
      <c r="AE80" s="5">
        <v>1569.6583714999999</v>
      </c>
    </row>
    <row r="81" spans="1:31">
      <c r="A81" s="58" t="s">
        <v>131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131</v>
      </c>
      <c r="B82" s="58" t="s">
        <v>125</v>
      </c>
      <c r="C82" s="58" t="s">
        <v>88</v>
      </c>
      <c r="D82" s="5">
        <v>18.14</v>
      </c>
      <c r="E82" s="5">
        <v>30.966000000000001</v>
      </c>
      <c r="F82" s="5">
        <v>48.356000000000002</v>
      </c>
      <c r="G82" s="5">
        <v>81.885999999999996</v>
      </c>
      <c r="H82" s="5">
        <v>130.08000000000001</v>
      </c>
      <c r="I82" s="5">
        <v>178.929</v>
      </c>
      <c r="J82" s="5">
        <v>243.18899999999999</v>
      </c>
      <c r="K82" s="5">
        <v>308.55135327000005</v>
      </c>
      <c r="L82" s="5">
        <v>405.21240256999999</v>
      </c>
      <c r="M82" s="5">
        <v>520.85541197999999</v>
      </c>
      <c r="N82" s="5">
        <v>658.37870593000002</v>
      </c>
      <c r="O82" s="5">
        <v>817.74173775999998</v>
      </c>
      <c r="P82" s="5">
        <v>998.03423137000004</v>
      </c>
      <c r="Q82" s="5">
        <v>1203.61717292</v>
      </c>
      <c r="R82" s="5">
        <v>1435.9331237599999</v>
      </c>
      <c r="S82" s="5">
        <v>1678.82339598</v>
      </c>
      <c r="T82" s="5">
        <v>1929.6023754400001</v>
      </c>
      <c r="U82" s="5">
        <v>2173.1667760199998</v>
      </c>
      <c r="V82" s="5">
        <v>2433.1600630399998</v>
      </c>
      <c r="W82" s="5">
        <v>2706.9205209000002</v>
      </c>
      <c r="X82" s="5">
        <v>2986.7466388799999</v>
      </c>
      <c r="Y82" s="5">
        <v>3263.7128615300003</v>
      </c>
      <c r="Z82" s="5">
        <v>3541.9466311800002</v>
      </c>
      <c r="AA82" s="5">
        <v>3821.88939828</v>
      </c>
      <c r="AB82" s="5">
        <v>4109.4792878499993</v>
      </c>
      <c r="AC82" s="5">
        <v>4404.0250771699993</v>
      </c>
      <c r="AD82" s="5">
        <v>4711.6905148900005</v>
      </c>
      <c r="AE82" s="5">
        <v>4767.7094063300001</v>
      </c>
    </row>
    <row r="83" spans="1:31">
      <c r="A83" s="58" t="s">
        <v>131</v>
      </c>
      <c r="B83" s="58" t="s">
        <v>125</v>
      </c>
      <c r="C83" s="58" t="s">
        <v>89</v>
      </c>
      <c r="D83" s="5">
        <v>192.197</v>
      </c>
      <c r="E83" s="5">
        <v>240.64800000000002</v>
      </c>
      <c r="F83" s="5">
        <v>291.60399999999998</v>
      </c>
      <c r="G83" s="5">
        <v>401.51799999999997</v>
      </c>
      <c r="H83" s="5">
        <v>532.50300000000004</v>
      </c>
      <c r="I83" s="5">
        <v>620.04250000000002</v>
      </c>
      <c r="J83" s="5">
        <v>723.53800000000001</v>
      </c>
      <c r="K83" s="5">
        <v>824.2360000000001</v>
      </c>
      <c r="L83" s="5">
        <v>973.98399999999992</v>
      </c>
      <c r="M83" s="5">
        <v>1138.355</v>
      </c>
      <c r="N83" s="5">
        <v>1315.6435000000001</v>
      </c>
      <c r="O83" s="5">
        <v>1502.1965</v>
      </c>
      <c r="P83" s="5">
        <v>1684.529</v>
      </c>
      <c r="Q83" s="5">
        <v>1883.4224999999997</v>
      </c>
      <c r="R83" s="5">
        <v>2091.261</v>
      </c>
      <c r="S83" s="5">
        <v>2276.7615000000005</v>
      </c>
      <c r="T83" s="5">
        <v>2429.2325000000001</v>
      </c>
      <c r="U83" s="5">
        <v>2546.2619999999993</v>
      </c>
      <c r="V83" s="5">
        <v>2657.9364999999998</v>
      </c>
      <c r="W83" s="5">
        <v>2760.1385</v>
      </c>
      <c r="X83" s="5">
        <v>2832.1140000000005</v>
      </c>
      <c r="Y83" s="5">
        <v>2886.2420000000002</v>
      </c>
      <c r="Z83" s="5">
        <v>2919.8580000000002</v>
      </c>
      <c r="AA83" s="5">
        <v>2935.6309999999999</v>
      </c>
      <c r="AB83" s="5">
        <v>2930.2645000000002</v>
      </c>
      <c r="AC83" s="5">
        <v>2926.1819999999989</v>
      </c>
      <c r="AD83" s="5">
        <v>2918.5005000000001</v>
      </c>
      <c r="AE83" s="5">
        <v>2918.5005000000001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95.918321899999995</v>
      </c>
      <c r="P86" s="5">
        <v>95.918321899999995</v>
      </c>
      <c r="Q86" s="5">
        <v>95.918321899999995</v>
      </c>
      <c r="R86" s="5">
        <v>700.96513439</v>
      </c>
      <c r="S86" s="5">
        <v>700.96513439</v>
      </c>
      <c r="T86" s="5">
        <v>700.96513439</v>
      </c>
      <c r="U86" s="5">
        <v>958.14226914999995</v>
      </c>
      <c r="V86" s="5">
        <v>958.14226914999995</v>
      </c>
      <c r="W86" s="5">
        <v>958.14226914999995</v>
      </c>
      <c r="X86" s="5">
        <v>958.14226914999995</v>
      </c>
      <c r="Y86" s="5">
        <v>958.14226914999995</v>
      </c>
      <c r="Z86" s="5">
        <v>958.14226914999995</v>
      </c>
      <c r="AA86" s="5">
        <v>958.14226914999995</v>
      </c>
      <c r="AB86" s="5">
        <v>958.14226914999995</v>
      </c>
      <c r="AC86" s="5">
        <v>1501.4346266</v>
      </c>
      <c r="AD86" s="5">
        <v>1749.18781126</v>
      </c>
      <c r="AE86" s="5">
        <v>2118.75483781</v>
      </c>
    </row>
    <row r="87" spans="1:31">
      <c r="A87" s="58" t="s">
        <v>131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131</v>
      </c>
      <c r="B88" s="58" t="s">
        <v>126</v>
      </c>
      <c r="C88" s="58" t="s">
        <v>88</v>
      </c>
      <c r="D88" s="5">
        <v>73.308999999999997</v>
      </c>
      <c r="E88" s="5">
        <v>101.551</v>
      </c>
      <c r="F88" s="5">
        <v>127.312</v>
      </c>
      <c r="G88" s="5">
        <v>163.02500000000001</v>
      </c>
      <c r="H88" s="5">
        <v>199.60599999999999</v>
      </c>
      <c r="I88" s="5">
        <v>240.464</v>
      </c>
      <c r="J88" s="5">
        <v>286.77499999999998</v>
      </c>
      <c r="K88" s="5">
        <v>327.14164325000002</v>
      </c>
      <c r="L88" s="5">
        <v>386.59627753999996</v>
      </c>
      <c r="M88" s="5">
        <v>451.54583057000002</v>
      </c>
      <c r="N88" s="5">
        <v>523.74430347000009</v>
      </c>
      <c r="O88" s="5">
        <v>603.50220841999999</v>
      </c>
      <c r="P88" s="5">
        <v>685.87139996999997</v>
      </c>
      <c r="Q88" s="5">
        <v>770.29098284999998</v>
      </c>
      <c r="R88" s="5">
        <v>860.29049325000005</v>
      </c>
      <c r="S88" s="5">
        <v>955.90802156999996</v>
      </c>
      <c r="T88" s="5">
        <v>1038.7049956000001</v>
      </c>
      <c r="U88" s="5">
        <v>1118.5736002599999</v>
      </c>
      <c r="V88" s="5">
        <v>1198.6207917299998</v>
      </c>
      <c r="W88" s="5">
        <v>1275.5066398600002</v>
      </c>
      <c r="X88" s="5">
        <v>1349.49831356</v>
      </c>
      <c r="Y88" s="5">
        <v>1425.62567932</v>
      </c>
      <c r="Z88" s="5">
        <v>1507.2402882800002</v>
      </c>
      <c r="AA88" s="5">
        <v>1592.0229601999999</v>
      </c>
      <c r="AB88" s="5">
        <v>1679.8513663600002</v>
      </c>
      <c r="AC88" s="5">
        <v>1768.54372947</v>
      </c>
      <c r="AD88" s="5">
        <v>1862.5243552300001</v>
      </c>
      <c r="AE88" s="5">
        <v>1893.2939912900001</v>
      </c>
    </row>
    <row r="89" spans="1:31">
      <c r="A89" s="58" t="s">
        <v>131</v>
      </c>
      <c r="B89" s="58" t="s">
        <v>126</v>
      </c>
      <c r="C89" s="58" t="s">
        <v>89</v>
      </c>
      <c r="D89" s="5">
        <v>181.58349999999999</v>
      </c>
      <c r="E89" s="5">
        <v>230.42950000000002</v>
      </c>
      <c r="F89" s="5">
        <v>263.601</v>
      </c>
      <c r="G89" s="5">
        <v>310.37200000000001</v>
      </c>
      <c r="H89" s="5">
        <v>348.61299999999994</v>
      </c>
      <c r="I89" s="5">
        <v>387.50349999999997</v>
      </c>
      <c r="J89" s="5">
        <v>424.69</v>
      </c>
      <c r="K89" s="5">
        <v>458.70399999999989</v>
      </c>
      <c r="L89" s="5">
        <v>512.68150000000003</v>
      </c>
      <c r="M89" s="5">
        <v>568.37599999999998</v>
      </c>
      <c r="N89" s="5">
        <v>623.41800000000001</v>
      </c>
      <c r="O89" s="5">
        <v>679.90600000000006</v>
      </c>
      <c r="P89" s="5">
        <v>731.43100000000004</v>
      </c>
      <c r="Q89" s="5">
        <v>780.53399999999988</v>
      </c>
      <c r="R89" s="5">
        <v>825.68650000000002</v>
      </c>
      <c r="S89" s="5">
        <v>869.44999999999993</v>
      </c>
      <c r="T89" s="5">
        <v>894.35399999999993</v>
      </c>
      <c r="U89" s="5">
        <v>914.74150000000009</v>
      </c>
      <c r="V89" s="5">
        <v>927.40250000000015</v>
      </c>
      <c r="W89" s="5">
        <v>933.21299999999974</v>
      </c>
      <c r="X89" s="5">
        <v>933.12100000000009</v>
      </c>
      <c r="Y89" s="5">
        <v>934.87250000000017</v>
      </c>
      <c r="Z89" s="5">
        <v>933.9994999999999</v>
      </c>
      <c r="AA89" s="5">
        <v>932.10199999999986</v>
      </c>
      <c r="AB89" s="5">
        <v>929.02750000000037</v>
      </c>
      <c r="AC89" s="5">
        <v>926.92099999999982</v>
      </c>
      <c r="AD89" s="5">
        <v>921.52750000000037</v>
      </c>
      <c r="AE89" s="5">
        <v>921.52750000000037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255.21526033000001</v>
      </c>
      <c r="N91" s="5">
        <v>263.70715299</v>
      </c>
      <c r="O91" s="5">
        <v>450.14868725999997</v>
      </c>
      <c r="P91" s="5">
        <v>450.14868725999997</v>
      </c>
      <c r="Q91" s="5">
        <v>450.14868725999997</v>
      </c>
      <c r="R91" s="5">
        <v>450.14868725999997</v>
      </c>
      <c r="S91" s="5">
        <v>450.14868725999997</v>
      </c>
      <c r="T91" s="5">
        <v>450.14868725999997</v>
      </c>
      <c r="U91" s="5">
        <v>450.14868725999997</v>
      </c>
      <c r="V91" s="5">
        <v>450.14868725999997</v>
      </c>
      <c r="W91" s="5">
        <v>462.86650458999998</v>
      </c>
      <c r="X91" s="5">
        <v>470.53633927999999</v>
      </c>
      <c r="Y91" s="5">
        <v>470.53633927999999</v>
      </c>
      <c r="Z91" s="5">
        <v>470.53633927999999</v>
      </c>
      <c r="AA91" s="5">
        <v>512.32931256999996</v>
      </c>
      <c r="AB91" s="5">
        <v>689.09700973999998</v>
      </c>
      <c r="AC91" s="5">
        <v>689.09700973999998</v>
      </c>
      <c r="AD91" s="5">
        <v>689.09700973999998</v>
      </c>
      <c r="AE91" s="5">
        <v>689.09700973999998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2.1869999999999998</v>
      </c>
      <c r="E94" s="5">
        <v>3.7669999999999999</v>
      </c>
      <c r="F94" s="5">
        <v>6.1920000000000002</v>
      </c>
      <c r="G94" s="5">
        <v>9.4580000000000002</v>
      </c>
      <c r="H94" s="5">
        <v>13.686</v>
      </c>
      <c r="I94" s="5">
        <v>18.501000000000001</v>
      </c>
      <c r="J94" s="5">
        <v>25.306000000000001</v>
      </c>
      <c r="K94" s="5">
        <v>31.184044840000002</v>
      </c>
      <c r="L94" s="5">
        <v>40.632942110000002</v>
      </c>
      <c r="M94" s="5">
        <v>51.300529429999997</v>
      </c>
      <c r="N94" s="5">
        <v>63.448775210000001</v>
      </c>
      <c r="O94" s="5">
        <v>77.123163699999992</v>
      </c>
      <c r="P94" s="5">
        <v>92.380225859999996</v>
      </c>
      <c r="Q94" s="5">
        <v>108.63036286000001</v>
      </c>
      <c r="R94" s="5">
        <v>126.28066242</v>
      </c>
      <c r="S94" s="5">
        <v>145.43464885999998</v>
      </c>
      <c r="T94" s="5">
        <v>164.97765337999999</v>
      </c>
      <c r="U94" s="5">
        <v>185.59044840999999</v>
      </c>
      <c r="V94" s="5">
        <v>206.81589911</v>
      </c>
      <c r="W94" s="5">
        <v>228.36185279</v>
      </c>
      <c r="X94" s="5">
        <v>250.33571445000001</v>
      </c>
      <c r="Y94" s="5">
        <v>272.02680687999998</v>
      </c>
      <c r="Z94" s="5">
        <v>293.77251605999999</v>
      </c>
      <c r="AA94" s="5">
        <v>316.44538921000003</v>
      </c>
      <c r="AB94" s="5">
        <v>340.54830738000004</v>
      </c>
      <c r="AC94" s="5">
        <v>365.09264996000002</v>
      </c>
      <c r="AD94" s="5">
        <v>390.57406130999999</v>
      </c>
      <c r="AE94" s="5">
        <v>398.45674805000004</v>
      </c>
    </row>
    <row r="95" spans="1:31">
      <c r="A95" s="58" t="s">
        <v>131</v>
      </c>
      <c r="B95" s="58" t="s">
        <v>127</v>
      </c>
      <c r="C95" s="58" t="s">
        <v>89</v>
      </c>
      <c r="D95" s="5">
        <v>24.267499999999998</v>
      </c>
      <c r="E95" s="5">
        <v>30.654</v>
      </c>
      <c r="F95" s="5">
        <v>38.909999999999997</v>
      </c>
      <c r="G95" s="5">
        <v>48.162500000000001</v>
      </c>
      <c r="H95" s="5">
        <v>57.612000000000002</v>
      </c>
      <c r="I95" s="5">
        <v>65.989999999999995</v>
      </c>
      <c r="J95" s="5">
        <v>77.194499999999991</v>
      </c>
      <c r="K95" s="5">
        <v>87.767999999999986</v>
      </c>
      <c r="L95" s="5">
        <v>103.953</v>
      </c>
      <c r="M95" s="5">
        <v>120.36699999999999</v>
      </c>
      <c r="N95" s="5">
        <v>136.76050000000001</v>
      </c>
      <c r="O95" s="5">
        <v>153.10300000000001</v>
      </c>
      <c r="P95" s="5">
        <v>168.62099999999998</v>
      </c>
      <c r="Q95" s="5">
        <v>183.447</v>
      </c>
      <c r="R95" s="5">
        <v>197.71899999999999</v>
      </c>
      <c r="S95" s="5">
        <v>211.54949999999997</v>
      </c>
      <c r="T95" s="5">
        <v>222.22100000000003</v>
      </c>
      <c r="U95" s="5">
        <v>232.72050000000004</v>
      </c>
      <c r="V95" s="5">
        <v>241.60300000000001</v>
      </c>
      <c r="W95" s="5">
        <v>248.62799999999996</v>
      </c>
      <c r="X95" s="5">
        <v>253.13300000000004</v>
      </c>
      <c r="Y95" s="5">
        <v>256.3845</v>
      </c>
      <c r="Z95" s="5">
        <v>258.06499999999994</v>
      </c>
      <c r="AA95" s="5">
        <v>259.22649999999999</v>
      </c>
      <c r="AB95" s="5">
        <v>259.37849999999992</v>
      </c>
      <c r="AC95" s="5">
        <v>259.49599999999998</v>
      </c>
      <c r="AD95" s="5">
        <v>259.11299999999994</v>
      </c>
      <c r="AE95" s="5">
        <v>259.11299999999994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134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160</v>
      </c>
      <c r="S98" s="5">
        <v>160</v>
      </c>
      <c r="T98" s="5">
        <v>599.81114098</v>
      </c>
      <c r="U98" s="5">
        <v>664.61773300000004</v>
      </c>
      <c r="V98" s="5">
        <v>664.61773300000004</v>
      </c>
      <c r="W98" s="5">
        <v>664.61773300000004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8" t="s">
        <v>134</v>
      </c>
      <c r="B99" s="58" t="s">
        <v>123</v>
      </c>
      <c r="C99" s="58" t="s">
        <v>103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2678.6043895000003</v>
      </c>
      <c r="Q99" s="5">
        <v>2678.6043895000003</v>
      </c>
      <c r="R99" s="5">
        <v>2743.5363083399998</v>
      </c>
      <c r="S99" s="5">
        <v>2743.5363083399998</v>
      </c>
      <c r="T99" s="5">
        <v>2743.5363083399998</v>
      </c>
      <c r="U99" s="5">
        <v>2743.5363083399998</v>
      </c>
      <c r="V99" s="5">
        <v>2743.5363083399998</v>
      </c>
      <c r="W99" s="5">
        <v>2743.5363083399998</v>
      </c>
      <c r="X99" s="5">
        <v>2743.5363083399998</v>
      </c>
      <c r="Y99" s="5">
        <v>2743.5363083399998</v>
      </c>
      <c r="Z99" s="5">
        <v>2143.5363083399998</v>
      </c>
      <c r="AA99" s="5">
        <v>2143.5363083399998</v>
      </c>
      <c r="AB99" s="5">
        <v>1218.53630834</v>
      </c>
      <c r="AC99" s="5">
        <v>1218.53630834</v>
      </c>
      <c r="AD99" s="5">
        <v>1288.0793122</v>
      </c>
      <c r="AE99" s="5">
        <v>1995.0309401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134</v>
      </c>
      <c r="B101" s="58" t="s">
        <v>123</v>
      </c>
      <c r="C101" s="58" t="s">
        <v>88</v>
      </c>
      <c r="D101" s="5">
        <v>35.02999999</v>
      </c>
      <c r="E101" s="5">
        <v>66.469999989999991</v>
      </c>
      <c r="F101" s="5">
        <v>108.38499999999999</v>
      </c>
      <c r="G101" s="5">
        <v>164.93599999</v>
      </c>
      <c r="H101" s="5">
        <v>231.892</v>
      </c>
      <c r="I101" s="5">
        <v>309.83299999000002</v>
      </c>
      <c r="J101" s="5">
        <v>419.29300001000001</v>
      </c>
      <c r="K101" s="5">
        <v>525.28738249000003</v>
      </c>
      <c r="L101" s="5">
        <v>675.22522690999995</v>
      </c>
      <c r="M101" s="5">
        <v>847.1084129599999</v>
      </c>
      <c r="N101" s="5">
        <v>1045.3195499599999</v>
      </c>
      <c r="O101" s="5">
        <v>1274.0469571600001</v>
      </c>
      <c r="P101" s="5">
        <v>1526.09067319</v>
      </c>
      <c r="Q101" s="5">
        <v>1792.3273249800002</v>
      </c>
      <c r="R101" s="5">
        <v>2078.1703843300002</v>
      </c>
      <c r="S101" s="5">
        <v>2386.2274074900001</v>
      </c>
      <c r="T101" s="5">
        <v>2679.40297409</v>
      </c>
      <c r="U101" s="5">
        <v>2972.0554745599998</v>
      </c>
      <c r="V101" s="5">
        <v>3267.0208981099995</v>
      </c>
      <c r="W101" s="5">
        <v>3559.3649110099996</v>
      </c>
      <c r="X101" s="5">
        <v>3853.4202612400004</v>
      </c>
      <c r="Y101" s="5">
        <v>4158.5588425300002</v>
      </c>
      <c r="Z101" s="5">
        <v>4478.5367078599993</v>
      </c>
      <c r="AA101" s="5">
        <v>4812.9430813600002</v>
      </c>
      <c r="AB101" s="5">
        <v>5169.6485570200011</v>
      </c>
      <c r="AC101" s="5">
        <v>5533.2993767899998</v>
      </c>
      <c r="AD101" s="5">
        <v>5911.9665535799995</v>
      </c>
      <c r="AE101" s="5">
        <v>5970.2965017799997</v>
      </c>
    </row>
    <row r="102" spans="1:31">
      <c r="A102" s="58" t="s">
        <v>134</v>
      </c>
      <c r="B102" s="58" t="s">
        <v>123</v>
      </c>
      <c r="C102" s="58" t="s">
        <v>89</v>
      </c>
      <c r="D102" s="5">
        <v>342.40800000000002</v>
      </c>
      <c r="E102" s="5">
        <v>492.38850000000002</v>
      </c>
      <c r="F102" s="5">
        <v>638.09849999999994</v>
      </c>
      <c r="G102" s="5">
        <v>797.97050000000002</v>
      </c>
      <c r="H102" s="5">
        <v>941.96749999999997</v>
      </c>
      <c r="I102" s="5">
        <v>1074.9155000000001</v>
      </c>
      <c r="J102" s="5">
        <v>1258.761</v>
      </c>
      <c r="K102" s="5">
        <v>1431.83</v>
      </c>
      <c r="L102" s="5">
        <v>1668.596</v>
      </c>
      <c r="M102" s="5">
        <v>1912.4335000000001</v>
      </c>
      <c r="N102" s="5">
        <v>2164.4295000000002</v>
      </c>
      <c r="O102" s="5">
        <v>2429.6735000000003</v>
      </c>
      <c r="P102" s="5">
        <v>2676.2474999999995</v>
      </c>
      <c r="Q102" s="5">
        <v>2908.6255000000001</v>
      </c>
      <c r="R102" s="5">
        <v>3127.7740000000003</v>
      </c>
      <c r="S102" s="5">
        <v>3338.6740000000009</v>
      </c>
      <c r="T102" s="5">
        <v>3468.2249999999999</v>
      </c>
      <c r="U102" s="5">
        <v>3574.1655000000001</v>
      </c>
      <c r="V102" s="5">
        <v>3651.5284999999999</v>
      </c>
      <c r="W102" s="5">
        <v>3696.8409999999999</v>
      </c>
      <c r="X102" s="5">
        <v>3704.3780000000006</v>
      </c>
      <c r="Y102" s="5">
        <v>3716.8415000000005</v>
      </c>
      <c r="Z102" s="5">
        <v>3724.722999999999</v>
      </c>
      <c r="AA102" s="5">
        <v>3727.1389999999997</v>
      </c>
      <c r="AB102" s="5">
        <v>3717.7939999999999</v>
      </c>
      <c r="AC102" s="5">
        <v>3708.8210000000004</v>
      </c>
      <c r="AD102" s="5">
        <v>3694.5159999999996</v>
      </c>
      <c r="AE102" s="5">
        <v>3694.5159999999996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46.07309291</v>
      </c>
      <c r="S104" s="5">
        <v>69.37631288</v>
      </c>
      <c r="T104" s="5">
        <v>69.37631288</v>
      </c>
      <c r="U104" s="5">
        <v>376.84270101999999</v>
      </c>
      <c r="V104" s="5">
        <v>376.84270101999999</v>
      </c>
      <c r="W104" s="5">
        <v>610.14502572000004</v>
      </c>
      <c r="X104" s="5">
        <v>610.14502572000004</v>
      </c>
      <c r="Y104" s="5">
        <v>610.14502572000004</v>
      </c>
      <c r="Z104" s="5">
        <v>1830.6880668600002</v>
      </c>
      <c r="AA104" s="5">
        <v>2198.9838786800001</v>
      </c>
      <c r="AB104" s="5">
        <v>2592.8049478600001</v>
      </c>
      <c r="AC104" s="5">
        <v>2592.8049478600001</v>
      </c>
      <c r="AD104" s="5">
        <v>2592.8049478600001</v>
      </c>
      <c r="AE104" s="5">
        <v>2592.8049478600001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820</v>
      </c>
      <c r="J105" s="5">
        <v>820</v>
      </c>
      <c r="K105" s="5">
        <v>820</v>
      </c>
      <c r="L105" s="5">
        <v>820</v>
      </c>
      <c r="M105" s="5">
        <v>820</v>
      </c>
      <c r="N105" s="5">
        <v>1120.90753883</v>
      </c>
      <c r="O105" s="5">
        <v>1120.90753883</v>
      </c>
      <c r="P105" s="5">
        <v>2332.6473839300002</v>
      </c>
      <c r="Q105" s="5">
        <v>2332.6473839300002</v>
      </c>
      <c r="R105" s="5">
        <v>3298.0094204200004</v>
      </c>
      <c r="S105" s="5">
        <v>3349.7714797799999</v>
      </c>
      <c r="T105" s="5">
        <v>3382.2263906600001</v>
      </c>
      <c r="U105" s="5">
        <v>3382.2263906600001</v>
      </c>
      <c r="V105" s="5">
        <v>3382.2263906600001</v>
      </c>
      <c r="W105" s="5">
        <v>3382.2263906600001</v>
      </c>
      <c r="X105" s="5">
        <v>3382.2263906600001</v>
      </c>
      <c r="Y105" s="5">
        <v>3382.2263906600001</v>
      </c>
      <c r="Z105" s="5">
        <v>3382.2263906600001</v>
      </c>
      <c r="AA105" s="5">
        <v>3989.8663817500001</v>
      </c>
      <c r="AB105" s="5">
        <v>4935.6430479299997</v>
      </c>
      <c r="AC105" s="5">
        <v>7273.10009859</v>
      </c>
      <c r="AD105" s="5">
        <v>8610.412836290001</v>
      </c>
      <c r="AE105" s="5">
        <v>8610.412836290001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100</v>
      </c>
      <c r="J106" s="5">
        <v>100</v>
      </c>
      <c r="K106" s="5">
        <v>100</v>
      </c>
      <c r="L106" s="5">
        <v>100</v>
      </c>
      <c r="M106" s="5">
        <v>270.10274874000004</v>
      </c>
      <c r="N106" s="5">
        <v>270.10274874000004</v>
      </c>
      <c r="O106" s="5">
        <v>307.42687548000004</v>
      </c>
      <c r="P106" s="5">
        <v>307.42687548000004</v>
      </c>
      <c r="Q106" s="5">
        <v>307.42687548000004</v>
      </c>
      <c r="R106" s="5">
        <v>307.42687548000004</v>
      </c>
      <c r="S106" s="5">
        <v>307.42687548000004</v>
      </c>
      <c r="T106" s="5">
        <v>307.42687548000004</v>
      </c>
      <c r="U106" s="5">
        <v>307.42687548000004</v>
      </c>
      <c r="V106" s="5">
        <v>307.42687548000004</v>
      </c>
      <c r="W106" s="5">
        <v>307.42687548000004</v>
      </c>
      <c r="X106" s="5">
        <v>307.42687548000004</v>
      </c>
      <c r="Y106" s="5">
        <v>307.42687548000004</v>
      </c>
      <c r="Z106" s="5">
        <v>307.42687548000004</v>
      </c>
      <c r="AA106" s="5">
        <v>307.42687548000004</v>
      </c>
      <c r="AB106" s="5">
        <v>307.42687548000004</v>
      </c>
      <c r="AC106" s="5">
        <v>307.42687548000004</v>
      </c>
      <c r="AD106" s="5">
        <v>307.42687548000004</v>
      </c>
      <c r="AE106" s="5">
        <v>307.42687548000004</v>
      </c>
    </row>
    <row r="107" spans="1:31">
      <c r="A107" s="58" t="s">
        <v>134</v>
      </c>
      <c r="B107" s="58" t="s">
        <v>124</v>
      </c>
      <c r="C107" s="58" t="s">
        <v>88</v>
      </c>
      <c r="D107" s="5">
        <v>18.838999999999999</v>
      </c>
      <c r="E107" s="5">
        <v>30.972000000000001</v>
      </c>
      <c r="F107" s="5">
        <v>50.94</v>
      </c>
      <c r="G107" s="5">
        <v>79.948999999999998</v>
      </c>
      <c r="H107" s="5">
        <v>118.98399999999999</v>
      </c>
      <c r="I107" s="5">
        <v>166.928</v>
      </c>
      <c r="J107" s="5">
        <v>232.95499999999998</v>
      </c>
      <c r="K107" s="5">
        <v>295.07310101000002</v>
      </c>
      <c r="L107" s="5">
        <v>409.28461462000001</v>
      </c>
      <c r="M107" s="5">
        <v>546.49439326000004</v>
      </c>
      <c r="N107" s="5">
        <v>703.16856768000002</v>
      </c>
      <c r="O107" s="5">
        <v>877.87147774000005</v>
      </c>
      <c r="P107" s="5">
        <v>1068.75407331</v>
      </c>
      <c r="Q107" s="5">
        <v>1271.4459004400001</v>
      </c>
      <c r="R107" s="5">
        <v>1490.4415349200001</v>
      </c>
      <c r="S107" s="5">
        <v>1727.0777828399998</v>
      </c>
      <c r="T107" s="5">
        <v>1969.1584449499999</v>
      </c>
      <c r="U107" s="5">
        <v>2223.9569902400003</v>
      </c>
      <c r="V107" s="5">
        <v>2496.56162567</v>
      </c>
      <c r="W107" s="5">
        <v>2785.1480421799997</v>
      </c>
      <c r="X107" s="5">
        <v>3073.0860760400001</v>
      </c>
      <c r="Y107" s="5">
        <v>3346.2985513500003</v>
      </c>
      <c r="Z107" s="5">
        <v>3612.1516041700006</v>
      </c>
      <c r="AA107" s="5">
        <v>3869.9208983499998</v>
      </c>
      <c r="AB107" s="5">
        <v>4128.2938823900004</v>
      </c>
      <c r="AC107" s="5">
        <v>4388.5159284499996</v>
      </c>
      <c r="AD107" s="5">
        <v>4657.9511452500001</v>
      </c>
      <c r="AE107" s="5">
        <v>4738.5973468600005</v>
      </c>
    </row>
    <row r="108" spans="1:31">
      <c r="A108" s="58" t="s">
        <v>134</v>
      </c>
      <c r="B108" s="58" t="s">
        <v>124</v>
      </c>
      <c r="C108" s="58" t="s">
        <v>89</v>
      </c>
      <c r="D108" s="5">
        <v>176.69049999999999</v>
      </c>
      <c r="E108" s="5">
        <v>220.38299999999998</v>
      </c>
      <c r="F108" s="5">
        <v>291.14050000000003</v>
      </c>
      <c r="G108" s="5">
        <v>375.91799999999995</v>
      </c>
      <c r="H108" s="5">
        <v>473.93449999999996</v>
      </c>
      <c r="I108" s="5">
        <v>567.99900000000002</v>
      </c>
      <c r="J108" s="5">
        <v>689.92699999999991</v>
      </c>
      <c r="K108" s="5">
        <v>806.70550000000003</v>
      </c>
      <c r="L108" s="5">
        <v>1028.5839999999998</v>
      </c>
      <c r="M108" s="5">
        <v>1271.1665</v>
      </c>
      <c r="N108" s="5">
        <v>1515.414</v>
      </c>
      <c r="O108" s="5">
        <v>1755.8154999999999</v>
      </c>
      <c r="P108" s="5">
        <v>1977.0934999999999</v>
      </c>
      <c r="Q108" s="5">
        <v>2187.7380000000003</v>
      </c>
      <c r="R108" s="5">
        <v>2389.4565000000002</v>
      </c>
      <c r="S108" s="5">
        <v>2584.6570000000002</v>
      </c>
      <c r="T108" s="5">
        <v>2742.6190000000001</v>
      </c>
      <c r="U108" s="5">
        <v>2898.8229999999999</v>
      </c>
      <c r="V108" s="5">
        <v>3049.6634999999997</v>
      </c>
      <c r="W108" s="5">
        <v>3191.7325000000001</v>
      </c>
      <c r="X108" s="5">
        <v>3290.6579999999994</v>
      </c>
      <c r="Y108" s="5">
        <v>3358.1235000000001</v>
      </c>
      <c r="Z108" s="5">
        <v>3395.029</v>
      </c>
      <c r="AA108" s="5">
        <v>3404.2585000000008</v>
      </c>
      <c r="AB108" s="5">
        <v>3384.9764999999993</v>
      </c>
      <c r="AC108" s="5">
        <v>3365.9845000000005</v>
      </c>
      <c r="AD108" s="5">
        <v>3342.1390000000006</v>
      </c>
      <c r="AE108" s="5">
        <v>3342.1390000000006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42.202679070000002</v>
      </c>
      <c r="AD110" s="5">
        <v>42.202679070000002</v>
      </c>
      <c r="AE110" s="5">
        <v>700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663.68561774</v>
      </c>
      <c r="U111" s="5">
        <v>1000.90238384</v>
      </c>
      <c r="V111" s="5">
        <v>1000.90238384</v>
      </c>
      <c r="W111" s="5">
        <v>1000.90238384</v>
      </c>
      <c r="X111" s="5">
        <v>1000.90238384</v>
      </c>
      <c r="Y111" s="5">
        <v>1000.90238384</v>
      </c>
      <c r="Z111" s="5">
        <v>1000.90238384</v>
      </c>
      <c r="AA111" s="5">
        <v>1649.08279664</v>
      </c>
      <c r="AB111" s="5">
        <v>1649.08279664</v>
      </c>
      <c r="AC111" s="5">
        <v>1649.08279664</v>
      </c>
      <c r="AD111" s="5">
        <v>1649.08279664</v>
      </c>
      <c r="AE111" s="5">
        <v>1649.08279664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134</v>
      </c>
      <c r="B113" s="58" t="s">
        <v>125</v>
      </c>
      <c r="C113" s="58" t="s">
        <v>88</v>
      </c>
      <c r="D113" s="5">
        <v>18.14</v>
      </c>
      <c r="E113" s="5">
        <v>30.966000000000001</v>
      </c>
      <c r="F113" s="5">
        <v>48.356000000000002</v>
      </c>
      <c r="G113" s="5">
        <v>81.885999999999996</v>
      </c>
      <c r="H113" s="5">
        <v>130.08000000000001</v>
      </c>
      <c r="I113" s="5">
        <v>178.929</v>
      </c>
      <c r="J113" s="5">
        <v>243.18899999999999</v>
      </c>
      <c r="K113" s="5">
        <v>308.55135327000005</v>
      </c>
      <c r="L113" s="5">
        <v>405.21240256999999</v>
      </c>
      <c r="M113" s="5">
        <v>520.85541197999999</v>
      </c>
      <c r="N113" s="5">
        <v>658.37870593000002</v>
      </c>
      <c r="O113" s="5">
        <v>817.74173775999998</v>
      </c>
      <c r="P113" s="5">
        <v>998.03423137000004</v>
      </c>
      <c r="Q113" s="5">
        <v>1203.61717292</v>
      </c>
      <c r="R113" s="5">
        <v>1435.9331237599999</v>
      </c>
      <c r="S113" s="5">
        <v>1678.82339598</v>
      </c>
      <c r="T113" s="5">
        <v>1929.6023754400001</v>
      </c>
      <c r="U113" s="5">
        <v>2173.1667760199998</v>
      </c>
      <c r="V113" s="5">
        <v>2433.1600630399998</v>
      </c>
      <c r="W113" s="5">
        <v>2706.9205209000002</v>
      </c>
      <c r="X113" s="5">
        <v>2986.7466388799999</v>
      </c>
      <c r="Y113" s="5">
        <v>3263.7128615300003</v>
      </c>
      <c r="Z113" s="5">
        <v>3541.9466311800002</v>
      </c>
      <c r="AA113" s="5">
        <v>3821.88939828</v>
      </c>
      <c r="AB113" s="5">
        <v>4109.4792878499993</v>
      </c>
      <c r="AC113" s="5">
        <v>4404.0250771699993</v>
      </c>
      <c r="AD113" s="5">
        <v>4711.6905148900005</v>
      </c>
      <c r="AE113" s="5">
        <v>4767.7094063300001</v>
      </c>
    </row>
    <row r="114" spans="1:31">
      <c r="A114" s="58" t="s">
        <v>134</v>
      </c>
      <c r="B114" s="58" t="s">
        <v>125</v>
      </c>
      <c r="C114" s="58" t="s">
        <v>89</v>
      </c>
      <c r="D114" s="5">
        <v>192.197</v>
      </c>
      <c r="E114" s="5">
        <v>240.64800000000002</v>
      </c>
      <c r="F114" s="5">
        <v>291.60399999999998</v>
      </c>
      <c r="G114" s="5">
        <v>401.51799999999997</v>
      </c>
      <c r="H114" s="5">
        <v>532.50300000000004</v>
      </c>
      <c r="I114" s="5">
        <v>620.04250000000002</v>
      </c>
      <c r="J114" s="5">
        <v>723.53800000000001</v>
      </c>
      <c r="K114" s="5">
        <v>824.2360000000001</v>
      </c>
      <c r="L114" s="5">
        <v>973.98399999999992</v>
      </c>
      <c r="M114" s="5">
        <v>1138.355</v>
      </c>
      <c r="N114" s="5">
        <v>1315.6435000000001</v>
      </c>
      <c r="O114" s="5">
        <v>1502.1965</v>
      </c>
      <c r="P114" s="5">
        <v>1684.529</v>
      </c>
      <c r="Q114" s="5">
        <v>1883.4224999999997</v>
      </c>
      <c r="R114" s="5">
        <v>2091.261</v>
      </c>
      <c r="S114" s="5">
        <v>2276.7615000000005</v>
      </c>
      <c r="T114" s="5">
        <v>2429.2325000000001</v>
      </c>
      <c r="U114" s="5">
        <v>2546.2619999999993</v>
      </c>
      <c r="V114" s="5">
        <v>2657.9364999999998</v>
      </c>
      <c r="W114" s="5">
        <v>2760.1385</v>
      </c>
      <c r="X114" s="5">
        <v>2832.1140000000005</v>
      </c>
      <c r="Y114" s="5">
        <v>2886.2420000000002</v>
      </c>
      <c r="Z114" s="5">
        <v>2919.8580000000002</v>
      </c>
      <c r="AA114" s="5">
        <v>2935.6309999999999</v>
      </c>
      <c r="AB114" s="5">
        <v>2930.2645000000002</v>
      </c>
      <c r="AC114" s="5">
        <v>2926.1819999999989</v>
      </c>
      <c r="AD114" s="5">
        <v>2918.5005000000001</v>
      </c>
      <c r="AE114" s="5">
        <v>2918.5005000000001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411.06642429999999</v>
      </c>
      <c r="Q117" s="5">
        <v>411.06642429999999</v>
      </c>
      <c r="R117" s="5">
        <v>411.06642429999999</v>
      </c>
      <c r="S117" s="5">
        <v>411.06642429999999</v>
      </c>
      <c r="T117" s="5">
        <v>627.71924823999996</v>
      </c>
      <c r="U117" s="5">
        <v>933.25434802999996</v>
      </c>
      <c r="V117" s="5">
        <v>933.25434802999996</v>
      </c>
      <c r="W117" s="5">
        <v>933.25434802999996</v>
      </c>
      <c r="X117" s="5">
        <v>933.25434802999996</v>
      </c>
      <c r="Y117" s="5">
        <v>933.25434802999996</v>
      </c>
      <c r="Z117" s="5">
        <v>933.25434802999996</v>
      </c>
      <c r="AA117" s="5">
        <v>933.25434802999996</v>
      </c>
      <c r="AB117" s="5">
        <v>933.25434802999996</v>
      </c>
      <c r="AC117" s="5">
        <v>1463.1075523999998</v>
      </c>
      <c r="AD117" s="5">
        <v>1745.4707398199998</v>
      </c>
      <c r="AE117" s="5">
        <v>2100.3362104299999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134</v>
      </c>
      <c r="B119" s="58" t="s">
        <v>126</v>
      </c>
      <c r="C119" s="58" t="s">
        <v>88</v>
      </c>
      <c r="D119" s="5">
        <v>73.308999999999997</v>
      </c>
      <c r="E119" s="5">
        <v>101.551</v>
      </c>
      <c r="F119" s="5">
        <v>127.312</v>
      </c>
      <c r="G119" s="5">
        <v>163.02500000000001</v>
      </c>
      <c r="H119" s="5">
        <v>199.60599999999999</v>
      </c>
      <c r="I119" s="5">
        <v>240.464</v>
      </c>
      <c r="J119" s="5">
        <v>286.77499999999998</v>
      </c>
      <c r="K119" s="5">
        <v>327.14164325000002</v>
      </c>
      <c r="L119" s="5">
        <v>386.59627753999996</v>
      </c>
      <c r="M119" s="5">
        <v>451.54583057000002</v>
      </c>
      <c r="N119" s="5">
        <v>523.74430347000009</v>
      </c>
      <c r="O119" s="5">
        <v>603.50220841999999</v>
      </c>
      <c r="P119" s="5">
        <v>685.87139996999997</v>
      </c>
      <c r="Q119" s="5">
        <v>770.29098284999998</v>
      </c>
      <c r="R119" s="5">
        <v>860.29049325000005</v>
      </c>
      <c r="S119" s="5">
        <v>955.90802156999996</v>
      </c>
      <c r="T119" s="5">
        <v>1038.7049956000001</v>
      </c>
      <c r="U119" s="5">
        <v>1118.5736002599999</v>
      </c>
      <c r="V119" s="5">
        <v>1198.6207917299998</v>
      </c>
      <c r="W119" s="5">
        <v>1275.5066398600002</v>
      </c>
      <c r="X119" s="5">
        <v>1349.49831356</v>
      </c>
      <c r="Y119" s="5">
        <v>1425.62567932</v>
      </c>
      <c r="Z119" s="5">
        <v>1507.2402882800002</v>
      </c>
      <c r="AA119" s="5">
        <v>1592.0229601999999</v>
      </c>
      <c r="AB119" s="5">
        <v>1679.8513663600002</v>
      </c>
      <c r="AC119" s="5">
        <v>1768.54372947</v>
      </c>
      <c r="AD119" s="5">
        <v>1862.5243552300001</v>
      </c>
      <c r="AE119" s="5">
        <v>1893.2939912900001</v>
      </c>
    </row>
    <row r="120" spans="1:31">
      <c r="A120" s="58" t="s">
        <v>134</v>
      </c>
      <c r="B120" s="58" t="s">
        <v>126</v>
      </c>
      <c r="C120" s="58" t="s">
        <v>89</v>
      </c>
      <c r="D120" s="5">
        <v>181.58349999999999</v>
      </c>
      <c r="E120" s="5">
        <v>230.42950000000002</v>
      </c>
      <c r="F120" s="5">
        <v>263.601</v>
      </c>
      <c r="G120" s="5">
        <v>310.37200000000001</v>
      </c>
      <c r="H120" s="5">
        <v>348.61299999999994</v>
      </c>
      <c r="I120" s="5">
        <v>387.50349999999997</v>
      </c>
      <c r="J120" s="5">
        <v>424.69</v>
      </c>
      <c r="K120" s="5">
        <v>458.70399999999989</v>
      </c>
      <c r="L120" s="5">
        <v>512.68150000000003</v>
      </c>
      <c r="M120" s="5">
        <v>568.37599999999998</v>
      </c>
      <c r="N120" s="5">
        <v>623.41800000000001</v>
      </c>
      <c r="O120" s="5">
        <v>679.90600000000006</v>
      </c>
      <c r="P120" s="5">
        <v>731.43100000000004</v>
      </c>
      <c r="Q120" s="5">
        <v>780.53399999999988</v>
      </c>
      <c r="R120" s="5">
        <v>825.68650000000002</v>
      </c>
      <c r="S120" s="5">
        <v>869.44999999999993</v>
      </c>
      <c r="T120" s="5">
        <v>894.35399999999993</v>
      </c>
      <c r="U120" s="5">
        <v>914.74150000000009</v>
      </c>
      <c r="V120" s="5">
        <v>927.40250000000015</v>
      </c>
      <c r="W120" s="5">
        <v>933.21299999999974</v>
      </c>
      <c r="X120" s="5">
        <v>933.12100000000009</v>
      </c>
      <c r="Y120" s="5">
        <v>934.87250000000017</v>
      </c>
      <c r="Z120" s="5">
        <v>933.9994999999999</v>
      </c>
      <c r="AA120" s="5">
        <v>932.10199999999986</v>
      </c>
      <c r="AB120" s="5">
        <v>929.02750000000037</v>
      </c>
      <c r="AC120" s="5">
        <v>926.92099999999982</v>
      </c>
      <c r="AD120" s="5">
        <v>921.52750000000037</v>
      </c>
      <c r="AE120" s="5">
        <v>921.52750000000037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85.276003950000003</v>
      </c>
      <c r="Q122" s="5">
        <v>85.276003950000003</v>
      </c>
      <c r="R122" s="5">
        <v>85.276003950000003</v>
      </c>
      <c r="S122" s="5">
        <v>85.276003950000003</v>
      </c>
      <c r="T122" s="5">
        <v>85.276003950000003</v>
      </c>
      <c r="U122" s="5">
        <v>315.71531432</v>
      </c>
      <c r="V122" s="5">
        <v>315.71531432</v>
      </c>
      <c r="W122" s="5">
        <v>398.28174054999999</v>
      </c>
      <c r="X122" s="5">
        <v>398.28174054999999</v>
      </c>
      <c r="Y122" s="5">
        <v>398.28174054999999</v>
      </c>
      <c r="Z122" s="5">
        <v>430.52599189</v>
      </c>
      <c r="AA122" s="5">
        <v>474.44414858000005</v>
      </c>
      <c r="AB122" s="5">
        <v>635.64081751999993</v>
      </c>
      <c r="AC122" s="5">
        <v>635.64081751999993</v>
      </c>
      <c r="AD122" s="5">
        <v>635.64081751999993</v>
      </c>
      <c r="AE122" s="5">
        <v>635.64081751999993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2.1869999999999998</v>
      </c>
      <c r="E125" s="5">
        <v>3.7669999999999999</v>
      </c>
      <c r="F125" s="5">
        <v>6.1920000000000002</v>
      </c>
      <c r="G125" s="5">
        <v>9.4580000000000002</v>
      </c>
      <c r="H125" s="5">
        <v>13.686</v>
      </c>
      <c r="I125" s="5">
        <v>18.501000000000001</v>
      </c>
      <c r="J125" s="5">
        <v>25.306000000000001</v>
      </c>
      <c r="K125" s="5">
        <v>31.184044840000002</v>
      </c>
      <c r="L125" s="5">
        <v>40.632942110000002</v>
      </c>
      <c r="M125" s="5">
        <v>51.300529429999997</v>
      </c>
      <c r="N125" s="5">
        <v>63.448775210000001</v>
      </c>
      <c r="O125" s="5">
        <v>77.123163699999992</v>
      </c>
      <c r="P125" s="5">
        <v>92.380225859999996</v>
      </c>
      <c r="Q125" s="5">
        <v>108.63036286000001</v>
      </c>
      <c r="R125" s="5">
        <v>126.28066242</v>
      </c>
      <c r="S125" s="5">
        <v>145.43464885999998</v>
      </c>
      <c r="T125" s="5">
        <v>164.97765337999999</v>
      </c>
      <c r="U125" s="5">
        <v>185.59044840999999</v>
      </c>
      <c r="V125" s="5">
        <v>206.81589911</v>
      </c>
      <c r="W125" s="5">
        <v>228.36185279</v>
      </c>
      <c r="X125" s="5">
        <v>250.33571445000001</v>
      </c>
      <c r="Y125" s="5">
        <v>272.02680687999998</v>
      </c>
      <c r="Z125" s="5">
        <v>293.77251605999999</v>
      </c>
      <c r="AA125" s="5">
        <v>316.44538921000003</v>
      </c>
      <c r="AB125" s="5">
        <v>340.54830738000004</v>
      </c>
      <c r="AC125" s="5">
        <v>365.09264996000002</v>
      </c>
      <c r="AD125" s="5">
        <v>390.57406130999999</v>
      </c>
      <c r="AE125" s="5">
        <v>398.45674805000004</v>
      </c>
    </row>
    <row r="126" spans="1:31">
      <c r="A126" s="58" t="s">
        <v>134</v>
      </c>
      <c r="B126" s="58" t="s">
        <v>127</v>
      </c>
      <c r="C126" s="58" t="s">
        <v>89</v>
      </c>
      <c r="D126" s="5">
        <v>24.267499999999998</v>
      </c>
      <c r="E126" s="5">
        <v>30.654</v>
      </c>
      <c r="F126" s="5">
        <v>38.909999999999997</v>
      </c>
      <c r="G126" s="5">
        <v>48.162500000000001</v>
      </c>
      <c r="H126" s="5">
        <v>57.612000000000002</v>
      </c>
      <c r="I126" s="5">
        <v>65.989999999999995</v>
      </c>
      <c r="J126" s="5">
        <v>77.194499999999991</v>
      </c>
      <c r="K126" s="5">
        <v>87.767999999999986</v>
      </c>
      <c r="L126" s="5">
        <v>103.953</v>
      </c>
      <c r="M126" s="5">
        <v>120.36699999999999</v>
      </c>
      <c r="N126" s="5">
        <v>136.76050000000001</v>
      </c>
      <c r="O126" s="5">
        <v>153.10300000000001</v>
      </c>
      <c r="P126" s="5">
        <v>168.62099999999998</v>
      </c>
      <c r="Q126" s="5">
        <v>183.447</v>
      </c>
      <c r="R126" s="5">
        <v>197.71899999999999</v>
      </c>
      <c r="S126" s="5">
        <v>211.54949999999997</v>
      </c>
      <c r="T126" s="5">
        <v>222.22100000000003</v>
      </c>
      <c r="U126" s="5">
        <v>232.72050000000004</v>
      </c>
      <c r="V126" s="5">
        <v>241.60300000000001</v>
      </c>
      <c r="W126" s="5">
        <v>248.62799999999996</v>
      </c>
      <c r="X126" s="5">
        <v>253.13300000000004</v>
      </c>
      <c r="Y126" s="5">
        <v>256.3845</v>
      </c>
      <c r="Z126" s="5">
        <v>258.06499999999994</v>
      </c>
      <c r="AA126" s="5">
        <v>259.22649999999999</v>
      </c>
      <c r="AB126" s="5">
        <v>259.37849999999992</v>
      </c>
      <c r="AC126" s="5">
        <v>259.49599999999998</v>
      </c>
      <c r="AD126" s="5">
        <v>259.11299999999994</v>
      </c>
      <c r="AE126" s="5">
        <v>259.11299999999994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160</v>
      </c>
      <c r="M129" s="5">
        <v>160</v>
      </c>
      <c r="N129" s="5">
        <v>160</v>
      </c>
      <c r="O129" s="5">
        <v>160</v>
      </c>
      <c r="P129" s="5">
        <v>160</v>
      </c>
      <c r="Q129" s="5">
        <v>160</v>
      </c>
      <c r="R129" s="5">
        <v>160</v>
      </c>
      <c r="S129" s="5">
        <v>160</v>
      </c>
      <c r="T129" s="5">
        <v>512.56621309000002</v>
      </c>
      <c r="U129" s="5">
        <v>675.06943576000003</v>
      </c>
      <c r="V129" s="5">
        <v>675.06943576000003</v>
      </c>
      <c r="W129" s="5">
        <v>675.06943576000003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2005</v>
      </c>
      <c r="J130" s="5">
        <v>2080</v>
      </c>
      <c r="K130" s="5">
        <v>2080</v>
      </c>
      <c r="L130" s="5">
        <v>2080</v>
      </c>
      <c r="M130" s="5">
        <v>2080</v>
      </c>
      <c r="N130" s="5">
        <v>2080</v>
      </c>
      <c r="O130" s="5">
        <v>2080</v>
      </c>
      <c r="P130" s="5">
        <v>2080</v>
      </c>
      <c r="Q130" s="5">
        <v>2080</v>
      </c>
      <c r="R130" s="5">
        <v>2080</v>
      </c>
      <c r="S130" s="5">
        <v>2080</v>
      </c>
      <c r="T130" s="5">
        <v>2506.2278470399997</v>
      </c>
      <c r="U130" s="5">
        <v>2506.2278470399997</v>
      </c>
      <c r="V130" s="5">
        <v>2506.2278470399997</v>
      </c>
      <c r="W130" s="5">
        <v>2506.2278470399997</v>
      </c>
      <c r="X130" s="5">
        <v>2506.2278470399997</v>
      </c>
      <c r="Y130" s="5">
        <v>2506.2278470399997</v>
      </c>
      <c r="Z130" s="5">
        <v>1906.2278470399999</v>
      </c>
      <c r="AA130" s="5">
        <v>1906.2278470399999</v>
      </c>
      <c r="AB130" s="5">
        <v>981.22784703999992</v>
      </c>
      <c r="AC130" s="5">
        <v>1106.15999719</v>
      </c>
      <c r="AD130" s="5">
        <v>1213.4339106100001</v>
      </c>
      <c r="AE130" s="5">
        <v>1864.83863286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136</v>
      </c>
      <c r="B132" s="58" t="s">
        <v>123</v>
      </c>
      <c r="C132" s="58" t="s">
        <v>88</v>
      </c>
      <c r="D132" s="5">
        <v>35.02999999</v>
      </c>
      <c r="E132" s="5">
        <v>66.469999989999991</v>
      </c>
      <c r="F132" s="5">
        <v>108.38499999999999</v>
      </c>
      <c r="G132" s="5">
        <v>164.93599999</v>
      </c>
      <c r="H132" s="5">
        <v>231.892</v>
      </c>
      <c r="I132" s="5">
        <v>309.83299999000002</v>
      </c>
      <c r="J132" s="5">
        <v>419.29300001000001</v>
      </c>
      <c r="K132" s="5">
        <v>525.28738249000003</v>
      </c>
      <c r="L132" s="5">
        <v>675.22522690999995</v>
      </c>
      <c r="M132" s="5">
        <v>847.1084129599999</v>
      </c>
      <c r="N132" s="5">
        <v>1045.3195499599999</v>
      </c>
      <c r="O132" s="5">
        <v>1274.0469571600001</v>
      </c>
      <c r="P132" s="5">
        <v>1526.09067319</v>
      </c>
      <c r="Q132" s="5">
        <v>1792.3273249800002</v>
      </c>
      <c r="R132" s="5">
        <v>2078.1703843300002</v>
      </c>
      <c r="S132" s="5">
        <v>2386.2274074900001</v>
      </c>
      <c r="T132" s="5">
        <v>2679.40297409</v>
      </c>
      <c r="U132" s="5">
        <v>2972.0554745599998</v>
      </c>
      <c r="V132" s="5">
        <v>3267.0208981099995</v>
      </c>
      <c r="W132" s="5">
        <v>3559.3649110099996</v>
      </c>
      <c r="X132" s="5">
        <v>3853.4202612400004</v>
      </c>
      <c r="Y132" s="5">
        <v>4158.5588425300002</v>
      </c>
      <c r="Z132" s="5">
        <v>4478.5367078599993</v>
      </c>
      <c r="AA132" s="5">
        <v>4812.9430813600002</v>
      </c>
      <c r="AB132" s="5">
        <v>5169.6485570200011</v>
      </c>
      <c r="AC132" s="5">
        <v>5533.2993767899998</v>
      </c>
      <c r="AD132" s="5">
        <v>5911.9665535799995</v>
      </c>
      <c r="AE132" s="5">
        <v>5970.2965017799997</v>
      </c>
    </row>
    <row r="133" spans="1:31">
      <c r="A133" s="58" t="s">
        <v>136</v>
      </c>
      <c r="B133" s="58" t="s">
        <v>123</v>
      </c>
      <c r="C133" s="58" t="s">
        <v>89</v>
      </c>
      <c r="D133" s="5">
        <v>342.40800000000002</v>
      </c>
      <c r="E133" s="5">
        <v>492.38850000000002</v>
      </c>
      <c r="F133" s="5">
        <v>638.09849999999994</v>
      </c>
      <c r="G133" s="5">
        <v>797.97050000000002</v>
      </c>
      <c r="H133" s="5">
        <v>941.96749999999997</v>
      </c>
      <c r="I133" s="5">
        <v>1074.9155000000001</v>
      </c>
      <c r="J133" s="5">
        <v>1258.761</v>
      </c>
      <c r="K133" s="5">
        <v>1431.83</v>
      </c>
      <c r="L133" s="5">
        <v>1668.596</v>
      </c>
      <c r="M133" s="5">
        <v>1912.4335000000001</v>
      </c>
      <c r="N133" s="5">
        <v>2164.4295000000002</v>
      </c>
      <c r="O133" s="5">
        <v>2429.6735000000003</v>
      </c>
      <c r="P133" s="5">
        <v>2676.2474999999995</v>
      </c>
      <c r="Q133" s="5">
        <v>2908.6255000000001</v>
      </c>
      <c r="R133" s="5">
        <v>3127.7740000000003</v>
      </c>
      <c r="S133" s="5">
        <v>3338.6740000000009</v>
      </c>
      <c r="T133" s="5">
        <v>3468.2249999999999</v>
      </c>
      <c r="U133" s="5">
        <v>3574.1655000000001</v>
      </c>
      <c r="V133" s="5">
        <v>3651.5284999999999</v>
      </c>
      <c r="W133" s="5">
        <v>3696.8409999999999</v>
      </c>
      <c r="X133" s="5">
        <v>3704.3780000000006</v>
      </c>
      <c r="Y133" s="5">
        <v>3716.8415000000005</v>
      </c>
      <c r="Z133" s="5">
        <v>3724.722999999999</v>
      </c>
      <c r="AA133" s="5">
        <v>3727.1389999999997</v>
      </c>
      <c r="AB133" s="5">
        <v>3717.7939999999999</v>
      </c>
      <c r="AC133" s="5">
        <v>3708.8210000000004</v>
      </c>
      <c r="AD133" s="5">
        <v>3694.5159999999996</v>
      </c>
      <c r="AE133" s="5">
        <v>3694.5159999999996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128.76826539000001</v>
      </c>
      <c r="S135" s="5">
        <v>128.76826539000001</v>
      </c>
      <c r="T135" s="5">
        <v>128.76826539000001</v>
      </c>
      <c r="U135" s="5">
        <v>340.01553003999999</v>
      </c>
      <c r="V135" s="5">
        <v>340.01553003999999</v>
      </c>
      <c r="W135" s="5">
        <v>516.15041149000001</v>
      </c>
      <c r="X135" s="5">
        <v>516.15041149000001</v>
      </c>
      <c r="Y135" s="5">
        <v>516.15041149000001</v>
      </c>
      <c r="Z135" s="5">
        <v>1753.7967056700002</v>
      </c>
      <c r="AA135" s="5">
        <v>2139.73844052</v>
      </c>
      <c r="AB135" s="5">
        <v>2516.8124219800002</v>
      </c>
      <c r="AC135" s="5">
        <v>2516.8124219800002</v>
      </c>
      <c r="AD135" s="5">
        <v>2516.8124219800002</v>
      </c>
      <c r="AE135" s="5">
        <v>2516.8124219800002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820</v>
      </c>
      <c r="J136" s="5">
        <v>820</v>
      </c>
      <c r="K136" s="5">
        <v>820</v>
      </c>
      <c r="L136" s="5">
        <v>820</v>
      </c>
      <c r="M136" s="5">
        <v>820</v>
      </c>
      <c r="N136" s="5">
        <v>824.37230290000002</v>
      </c>
      <c r="O136" s="5">
        <v>824.37230290000002</v>
      </c>
      <c r="P136" s="5">
        <v>1961.7664261299999</v>
      </c>
      <c r="Q136" s="5">
        <v>1961.7664261299999</v>
      </c>
      <c r="R136" s="5">
        <v>2430.9047583000001</v>
      </c>
      <c r="S136" s="5">
        <v>2430.9047583000001</v>
      </c>
      <c r="T136" s="5">
        <v>2968.1442882300003</v>
      </c>
      <c r="U136" s="5">
        <v>3258.6002056500001</v>
      </c>
      <c r="V136" s="5">
        <v>3258.6002056500001</v>
      </c>
      <c r="W136" s="5">
        <v>3258.6002056500001</v>
      </c>
      <c r="X136" s="5">
        <v>3258.6002056500001</v>
      </c>
      <c r="Y136" s="5">
        <v>3258.6002056500001</v>
      </c>
      <c r="Z136" s="5">
        <v>3258.6002056500001</v>
      </c>
      <c r="AA136" s="5">
        <v>3753.6956064000001</v>
      </c>
      <c r="AB136" s="5">
        <v>4671.6399013700002</v>
      </c>
      <c r="AC136" s="5">
        <v>7045.9066365400004</v>
      </c>
      <c r="AD136" s="5">
        <v>8416.0832855600001</v>
      </c>
      <c r="AE136" s="5">
        <v>8416.0832855600001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327.52648844999999</v>
      </c>
      <c r="J137" s="5">
        <v>327.52648844999999</v>
      </c>
      <c r="K137" s="5">
        <v>544.88442796999993</v>
      </c>
      <c r="L137" s="5">
        <v>544.88442796999993</v>
      </c>
      <c r="M137" s="5">
        <v>544.88442796999993</v>
      </c>
      <c r="N137" s="5">
        <v>544.88442796999993</v>
      </c>
      <c r="O137" s="5">
        <v>594.06955949999997</v>
      </c>
      <c r="P137" s="5">
        <v>594.06955949999997</v>
      </c>
      <c r="Q137" s="5">
        <v>594.06955949999997</v>
      </c>
      <c r="R137" s="5">
        <v>594.06955949999997</v>
      </c>
      <c r="S137" s="5">
        <v>594.06955949999997</v>
      </c>
      <c r="T137" s="5">
        <v>594.06955949999997</v>
      </c>
      <c r="U137" s="5">
        <v>594.06955949999997</v>
      </c>
      <c r="V137" s="5">
        <v>594.06955949999997</v>
      </c>
      <c r="W137" s="5">
        <v>594.06955949999997</v>
      </c>
      <c r="X137" s="5">
        <v>594.06955949999997</v>
      </c>
      <c r="Y137" s="5">
        <v>594.06955949999997</v>
      </c>
      <c r="Z137" s="5">
        <v>594.06955949999997</v>
      </c>
      <c r="AA137" s="5">
        <v>594.06955949999997</v>
      </c>
      <c r="AB137" s="5">
        <v>594.06955949999997</v>
      </c>
      <c r="AC137" s="5">
        <v>366.54307104999998</v>
      </c>
      <c r="AD137" s="5">
        <v>366.54307104999998</v>
      </c>
      <c r="AE137" s="5">
        <v>149.18513153000001</v>
      </c>
    </row>
    <row r="138" spans="1:31">
      <c r="A138" s="58" t="s">
        <v>136</v>
      </c>
      <c r="B138" s="58" t="s">
        <v>124</v>
      </c>
      <c r="C138" s="58" t="s">
        <v>88</v>
      </c>
      <c r="D138" s="5">
        <v>18.838999999999999</v>
      </c>
      <c r="E138" s="5">
        <v>30.972000000000001</v>
      </c>
      <c r="F138" s="5">
        <v>50.94</v>
      </c>
      <c r="G138" s="5">
        <v>79.948999999999998</v>
      </c>
      <c r="H138" s="5">
        <v>118.98399999999999</v>
      </c>
      <c r="I138" s="5">
        <v>166.928</v>
      </c>
      <c r="J138" s="5">
        <v>232.95499999999998</v>
      </c>
      <c r="K138" s="5">
        <v>295.07310101000002</v>
      </c>
      <c r="L138" s="5">
        <v>409.28461462000001</v>
      </c>
      <c r="M138" s="5">
        <v>546.49439326000004</v>
      </c>
      <c r="N138" s="5">
        <v>703.16856768000002</v>
      </c>
      <c r="O138" s="5">
        <v>877.87147774000005</v>
      </c>
      <c r="P138" s="5">
        <v>1068.75407331</v>
      </c>
      <c r="Q138" s="5">
        <v>1271.4459004400001</v>
      </c>
      <c r="R138" s="5">
        <v>1490.4415349200001</v>
      </c>
      <c r="S138" s="5">
        <v>1727.0777828399998</v>
      </c>
      <c r="T138" s="5">
        <v>1969.1584449499999</v>
      </c>
      <c r="U138" s="5">
        <v>2223.9569902400003</v>
      </c>
      <c r="V138" s="5">
        <v>2496.56162567</v>
      </c>
      <c r="W138" s="5">
        <v>2785.1480421799997</v>
      </c>
      <c r="X138" s="5">
        <v>3073.0860760400001</v>
      </c>
      <c r="Y138" s="5">
        <v>3346.2985513500003</v>
      </c>
      <c r="Z138" s="5">
        <v>3612.1516041700006</v>
      </c>
      <c r="AA138" s="5">
        <v>3869.9208983499998</v>
      </c>
      <c r="AB138" s="5">
        <v>4128.2938823900004</v>
      </c>
      <c r="AC138" s="5">
        <v>4388.5159284499996</v>
      </c>
      <c r="AD138" s="5">
        <v>4657.9511452500001</v>
      </c>
      <c r="AE138" s="5">
        <v>4738.5973468600005</v>
      </c>
    </row>
    <row r="139" spans="1:31">
      <c r="A139" s="58" t="s">
        <v>136</v>
      </c>
      <c r="B139" s="58" t="s">
        <v>124</v>
      </c>
      <c r="C139" s="58" t="s">
        <v>89</v>
      </c>
      <c r="D139" s="5">
        <v>176.69049999999999</v>
      </c>
      <c r="E139" s="5">
        <v>220.38299999999998</v>
      </c>
      <c r="F139" s="5">
        <v>291.14050000000003</v>
      </c>
      <c r="G139" s="5">
        <v>375.91799999999995</v>
      </c>
      <c r="H139" s="5">
        <v>473.93449999999996</v>
      </c>
      <c r="I139" s="5">
        <v>567.99900000000002</v>
      </c>
      <c r="J139" s="5">
        <v>689.92699999999991</v>
      </c>
      <c r="K139" s="5">
        <v>806.70550000000003</v>
      </c>
      <c r="L139" s="5">
        <v>1028.5839999999998</v>
      </c>
      <c r="M139" s="5">
        <v>1271.1665</v>
      </c>
      <c r="N139" s="5">
        <v>1515.414</v>
      </c>
      <c r="O139" s="5">
        <v>1755.8154999999999</v>
      </c>
      <c r="P139" s="5">
        <v>1977.0934999999999</v>
      </c>
      <c r="Q139" s="5">
        <v>2187.7380000000003</v>
      </c>
      <c r="R139" s="5">
        <v>2389.4565000000002</v>
      </c>
      <c r="S139" s="5">
        <v>2584.6570000000002</v>
      </c>
      <c r="T139" s="5">
        <v>2742.6190000000001</v>
      </c>
      <c r="U139" s="5">
        <v>2898.8229999999999</v>
      </c>
      <c r="V139" s="5">
        <v>3049.6634999999997</v>
      </c>
      <c r="W139" s="5">
        <v>3191.7325000000001</v>
      </c>
      <c r="X139" s="5">
        <v>3290.6579999999994</v>
      </c>
      <c r="Y139" s="5">
        <v>3358.1235000000001</v>
      </c>
      <c r="Z139" s="5">
        <v>3395.029</v>
      </c>
      <c r="AA139" s="5">
        <v>3404.2585000000008</v>
      </c>
      <c r="AB139" s="5">
        <v>3384.9764999999993</v>
      </c>
      <c r="AC139" s="5">
        <v>3365.9845000000005</v>
      </c>
      <c r="AD139" s="5">
        <v>3342.1390000000006</v>
      </c>
      <c r="AE139" s="5">
        <v>3342.1390000000006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80.643257230000003</v>
      </c>
      <c r="AD141" s="5">
        <v>80.643257230000003</v>
      </c>
      <c r="AE141" s="5">
        <v>700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89.96182804</v>
      </c>
      <c r="P142" s="5">
        <v>818.40224326999999</v>
      </c>
      <c r="Q142" s="5">
        <v>992.27242732000002</v>
      </c>
      <c r="R142" s="5">
        <v>992.27242732000002</v>
      </c>
      <c r="S142" s="5">
        <v>992.27242732000002</v>
      </c>
      <c r="T142" s="5">
        <v>992.27242732000002</v>
      </c>
      <c r="U142" s="5">
        <v>992.27242732000002</v>
      </c>
      <c r="V142" s="5">
        <v>992.27242732000002</v>
      </c>
      <c r="W142" s="5">
        <v>992.27242732000002</v>
      </c>
      <c r="X142" s="5">
        <v>992.27242732000002</v>
      </c>
      <c r="Y142" s="5">
        <v>992.27242732000002</v>
      </c>
      <c r="Z142" s="5">
        <v>992.27242732000002</v>
      </c>
      <c r="AA142" s="5">
        <v>1569.6583714999999</v>
      </c>
      <c r="AB142" s="5">
        <v>1569.6583714999999</v>
      </c>
      <c r="AC142" s="5">
        <v>1569.6583714999999</v>
      </c>
      <c r="AD142" s="5">
        <v>1569.6583714999999</v>
      </c>
      <c r="AE142" s="5">
        <v>1569.6583714999999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136</v>
      </c>
      <c r="B144" s="58" t="s">
        <v>125</v>
      </c>
      <c r="C144" s="58" t="s">
        <v>88</v>
      </c>
      <c r="D144" s="5">
        <v>18.14</v>
      </c>
      <c r="E144" s="5">
        <v>30.966000000000001</v>
      </c>
      <c r="F144" s="5">
        <v>48.356000000000002</v>
      </c>
      <c r="G144" s="5">
        <v>81.885999999999996</v>
      </c>
      <c r="H144" s="5">
        <v>130.08000000000001</v>
      </c>
      <c r="I144" s="5">
        <v>178.929</v>
      </c>
      <c r="J144" s="5">
        <v>243.18899999999999</v>
      </c>
      <c r="K144" s="5">
        <v>308.55135327000005</v>
      </c>
      <c r="L144" s="5">
        <v>405.21240256999999</v>
      </c>
      <c r="M144" s="5">
        <v>520.85541197999999</v>
      </c>
      <c r="N144" s="5">
        <v>658.37870593000002</v>
      </c>
      <c r="O144" s="5">
        <v>817.74173775999998</v>
      </c>
      <c r="P144" s="5">
        <v>998.03423137000004</v>
      </c>
      <c r="Q144" s="5">
        <v>1203.61717292</v>
      </c>
      <c r="R144" s="5">
        <v>1435.9331237599999</v>
      </c>
      <c r="S144" s="5">
        <v>1678.82339598</v>
      </c>
      <c r="T144" s="5">
        <v>1929.6023754400001</v>
      </c>
      <c r="U144" s="5">
        <v>2173.1667760199998</v>
      </c>
      <c r="V144" s="5">
        <v>2433.1600630399998</v>
      </c>
      <c r="W144" s="5">
        <v>2706.9205209000002</v>
      </c>
      <c r="X144" s="5">
        <v>2986.7466388799999</v>
      </c>
      <c r="Y144" s="5">
        <v>3263.7128615300003</v>
      </c>
      <c r="Z144" s="5">
        <v>3541.9466311800002</v>
      </c>
      <c r="AA144" s="5">
        <v>3821.88939828</v>
      </c>
      <c r="AB144" s="5">
        <v>4109.4792878499993</v>
      </c>
      <c r="AC144" s="5">
        <v>4404.0250771699993</v>
      </c>
      <c r="AD144" s="5">
        <v>4711.6905148900005</v>
      </c>
      <c r="AE144" s="5">
        <v>4767.7094063300001</v>
      </c>
    </row>
    <row r="145" spans="1:31">
      <c r="A145" s="58" t="s">
        <v>136</v>
      </c>
      <c r="B145" s="58" t="s">
        <v>125</v>
      </c>
      <c r="C145" s="58" t="s">
        <v>89</v>
      </c>
      <c r="D145" s="5">
        <v>192.197</v>
      </c>
      <c r="E145" s="5">
        <v>240.64800000000002</v>
      </c>
      <c r="F145" s="5">
        <v>291.60399999999998</v>
      </c>
      <c r="G145" s="5">
        <v>401.51799999999997</v>
      </c>
      <c r="H145" s="5">
        <v>532.50300000000004</v>
      </c>
      <c r="I145" s="5">
        <v>620.04250000000002</v>
      </c>
      <c r="J145" s="5">
        <v>723.53800000000001</v>
      </c>
      <c r="K145" s="5">
        <v>824.2360000000001</v>
      </c>
      <c r="L145" s="5">
        <v>973.98399999999992</v>
      </c>
      <c r="M145" s="5">
        <v>1138.355</v>
      </c>
      <c r="N145" s="5">
        <v>1315.6435000000001</v>
      </c>
      <c r="O145" s="5">
        <v>1502.1965</v>
      </c>
      <c r="P145" s="5">
        <v>1684.529</v>
      </c>
      <c r="Q145" s="5">
        <v>1883.4224999999997</v>
      </c>
      <c r="R145" s="5">
        <v>2091.261</v>
      </c>
      <c r="S145" s="5">
        <v>2276.7615000000005</v>
      </c>
      <c r="T145" s="5">
        <v>2429.2325000000001</v>
      </c>
      <c r="U145" s="5">
        <v>2546.2619999999993</v>
      </c>
      <c r="V145" s="5">
        <v>2657.9364999999998</v>
      </c>
      <c r="W145" s="5">
        <v>2760.1385</v>
      </c>
      <c r="X145" s="5">
        <v>2832.1140000000005</v>
      </c>
      <c r="Y145" s="5">
        <v>2886.2420000000002</v>
      </c>
      <c r="Z145" s="5">
        <v>2919.8580000000002</v>
      </c>
      <c r="AA145" s="5">
        <v>2935.6309999999999</v>
      </c>
      <c r="AB145" s="5">
        <v>2930.2645000000002</v>
      </c>
      <c r="AC145" s="5">
        <v>2926.1819999999989</v>
      </c>
      <c r="AD145" s="5">
        <v>2918.5005000000001</v>
      </c>
      <c r="AE145" s="5">
        <v>2918.5005000000001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95.918321899999995</v>
      </c>
      <c r="P148" s="5">
        <v>95.918321899999995</v>
      </c>
      <c r="Q148" s="5">
        <v>95.918321899999995</v>
      </c>
      <c r="R148" s="5">
        <v>700.96513439</v>
      </c>
      <c r="S148" s="5">
        <v>700.96513439</v>
      </c>
      <c r="T148" s="5">
        <v>700.96513439</v>
      </c>
      <c r="U148" s="5">
        <v>958.14226914999995</v>
      </c>
      <c r="V148" s="5">
        <v>958.14226914999995</v>
      </c>
      <c r="W148" s="5">
        <v>958.14226914999995</v>
      </c>
      <c r="X148" s="5">
        <v>958.14226914999995</v>
      </c>
      <c r="Y148" s="5">
        <v>958.14226914999995</v>
      </c>
      <c r="Z148" s="5">
        <v>958.14226914999995</v>
      </c>
      <c r="AA148" s="5">
        <v>958.14226914999995</v>
      </c>
      <c r="AB148" s="5">
        <v>958.14226914999995</v>
      </c>
      <c r="AC148" s="5">
        <v>1501.4346266</v>
      </c>
      <c r="AD148" s="5">
        <v>1749.18781126</v>
      </c>
      <c r="AE148" s="5">
        <v>2118.75483781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136</v>
      </c>
      <c r="B150" s="58" t="s">
        <v>126</v>
      </c>
      <c r="C150" s="58" t="s">
        <v>88</v>
      </c>
      <c r="D150" s="5">
        <v>73.308999999999997</v>
      </c>
      <c r="E150" s="5">
        <v>101.551</v>
      </c>
      <c r="F150" s="5">
        <v>127.312</v>
      </c>
      <c r="G150" s="5">
        <v>163.02500000000001</v>
      </c>
      <c r="H150" s="5">
        <v>199.60599999999999</v>
      </c>
      <c r="I150" s="5">
        <v>240.464</v>
      </c>
      <c r="J150" s="5">
        <v>286.77499999999998</v>
      </c>
      <c r="K150" s="5">
        <v>327.14164325000002</v>
      </c>
      <c r="L150" s="5">
        <v>386.59627753999996</v>
      </c>
      <c r="M150" s="5">
        <v>451.54583057000002</v>
      </c>
      <c r="N150" s="5">
        <v>523.74430347000009</v>
      </c>
      <c r="O150" s="5">
        <v>603.50220841999999</v>
      </c>
      <c r="P150" s="5">
        <v>685.87139996999997</v>
      </c>
      <c r="Q150" s="5">
        <v>770.29098284999998</v>
      </c>
      <c r="R150" s="5">
        <v>860.29049325000005</v>
      </c>
      <c r="S150" s="5">
        <v>955.90802156999996</v>
      </c>
      <c r="T150" s="5">
        <v>1038.7049956000001</v>
      </c>
      <c r="U150" s="5">
        <v>1118.5736002599999</v>
      </c>
      <c r="V150" s="5">
        <v>1198.6207917299998</v>
      </c>
      <c r="W150" s="5">
        <v>1275.5066398600002</v>
      </c>
      <c r="X150" s="5">
        <v>1349.49831356</v>
      </c>
      <c r="Y150" s="5">
        <v>1425.62567932</v>
      </c>
      <c r="Z150" s="5">
        <v>1507.2402882800002</v>
      </c>
      <c r="AA150" s="5">
        <v>1592.0229601999999</v>
      </c>
      <c r="AB150" s="5">
        <v>1679.8513663600002</v>
      </c>
      <c r="AC150" s="5">
        <v>1768.54372947</v>
      </c>
      <c r="AD150" s="5">
        <v>1862.5243552300001</v>
      </c>
      <c r="AE150" s="5">
        <v>1893.2939912900001</v>
      </c>
    </row>
    <row r="151" spans="1:31">
      <c r="A151" s="58" t="s">
        <v>136</v>
      </c>
      <c r="B151" s="58" t="s">
        <v>126</v>
      </c>
      <c r="C151" s="58" t="s">
        <v>89</v>
      </c>
      <c r="D151" s="5">
        <v>181.58349999999999</v>
      </c>
      <c r="E151" s="5">
        <v>230.42950000000002</v>
      </c>
      <c r="F151" s="5">
        <v>263.601</v>
      </c>
      <c r="G151" s="5">
        <v>310.37200000000001</v>
      </c>
      <c r="H151" s="5">
        <v>348.61299999999994</v>
      </c>
      <c r="I151" s="5">
        <v>387.50349999999997</v>
      </c>
      <c r="J151" s="5">
        <v>424.69</v>
      </c>
      <c r="K151" s="5">
        <v>458.70399999999989</v>
      </c>
      <c r="L151" s="5">
        <v>512.68150000000003</v>
      </c>
      <c r="M151" s="5">
        <v>568.37599999999998</v>
      </c>
      <c r="N151" s="5">
        <v>623.41800000000001</v>
      </c>
      <c r="O151" s="5">
        <v>679.90600000000006</v>
      </c>
      <c r="P151" s="5">
        <v>731.43100000000004</v>
      </c>
      <c r="Q151" s="5">
        <v>780.53399999999988</v>
      </c>
      <c r="R151" s="5">
        <v>825.68650000000002</v>
      </c>
      <c r="S151" s="5">
        <v>869.44999999999993</v>
      </c>
      <c r="T151" s="5">
        <v>894.35399999999993</v>
      </c>
      <c r="U151" s="5">
        <v>914.74150000000009</v>
      </c>
      <c r="V151" s="5">
        <v>927.40250000000015</v>
      </c>
      <c r="W151" s="5">
        <v>933.21299999999974</v>
      </c>
      <c r="X151" s="5">
        <v>933.12100000000009</v>
      </c>
      <c r="Y151" s="5">
        <v>934.87250000000017</v>
      </c>
      <c r="Z151" s="5">
        <v>933.9994999999999</v>
      </c>
      <c r="AA151" s="5">
        <v>932.10199999999986</v>
      </c>
      <c r="AB151" s="5">
        <v>929.02750000000037</v>
      </c>
      <c r="AC151" s="5">
        <v>926.92099999999982</v>
      </c>
      <c r="AD151" s="5">
        <v>921.52750000000037</v>
      </c>
      <c r="AE151" s="5">
        <v>921.52750000000037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255.21526033000001</v>
      </c>
      <c r="N153" s="5">
        <v>263.70715299</v>
      </c>
      <c r="O153" s="5">
        <v>450.14868725999997</v>
      </c>
      <c r="P153" s="5">
        <v>450.14868725999997</v>
      </c>
      <c r="Q153" s="5">
        <v>450.14868725999997</v>
      </c>
      <c r="R153" s="5">
        <v>450.14868725999997</v>
      </c>
      <c r="S153" s="5">
        <v>450.14868725999997</v>
      </c>
      <c r="T153" s="5">
        <v>450.14868725999997</v>
      </c>
      <c r="U153" s="5">
        <v>450.14868725999997</v>
      </c>
      <c r="V153" s="5">
        <v>450.14868725999997</v>
      </c>
      <c r="W153" s="5">
        <v>462.86650458999998</v>
      </c>
      <c r="X153" s="5">
        <v>470.53633927999999</v>
      </c>
      <c r="Y153" s="5">
        <v>470.53633927999999</v>
      </c>
      <c r="Z153" s="5">
        <v>470.53633927999999</v>
      </c>
      <c r="AA153" s="5">
        <v>512.32931256999996</v>
      </c>
      <c r="AB153" s="5">
        <v>689.09700973999998</v>
      </c>
      <c r="AC153" s="5">
        <v>689.09700973999998</v>
      </c>
      <c r="AD153" s="5">
        <v>689.09700973999998</v>
      </c>
      <c r="AE153" s="5">
        <v>689.09700973999998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2.1869999999999998</v>
      </c>
      <c r="E156" s="5">
        <v>3.7669999999999999</v>
      </c>
      <c r="F156" s="5">
        <v>6.1920000000000002</v>
      </c>
      <c r="G156" s="5">
        <v>9.4580000000000002</v>
      </c>
      <c r="H156" s="5">
        <v>13.686</v>
      </c>
      <c r="I156" s="5">
        <v>18.501000000000001</v>
      </c>
      <c r="J156" s="5">
        <v>25.306000000000001</v>
      </c>
      <c r="K156" s="5">
        <v>31.184044840000002</v>
      </c>
      <c r="L156" s="5">
        <v>40.632942110000002</v>
      </c>
      <c r="M156" s="5">
        <v>51.300529429999997</v>
      </c>
      <c r="N156" s="5">
        <v>63.448775210000001</v>
      </c>
      <c r="O156" s="5">
        <v>77.123163699999992</v>
      </c>
      <c r="P156" s="5">
        <v>92.380225859999996</v>
      </c>
      <c r="Q156" s="5">
        <v>108.63036286000001</v>
      </c>
      <c r="R156" s="5">
        <v>126.28066242</v>
      </c>
      <c r="S156" s="5">
        <v>145.43464885999998</v>
      </c>
      <c r="T156" s="5">
        <v>164.97765337999999</v>
      </c>
      <c r="U156" s="5">
        <v>185.59044840999999</v>
      </c>
      <c r="V156" s="5">
        <v>206.81589911</v>
      </c>
      <c r="W156" s="5">
        <v>228.36185279</v>
      </c>
      <c r="X156" s="5">
        <v>250.33571445000001</v>
      </c>
      <c r="Y156" s="5">
        <v>272.02680687999998</v>
      </c>
      <c r="Z156" s="5">
        <v>293.77251605999999</v>
      </c>
      <c r="AA156" s="5">
        <v>316.44538921000003</v>
      </c>
      <c r="AB156" s="5">
        <v>340.54830738000004</v>
      </c>
      <c r="AC156" s="5">
        <v>365.09264996000002</v>
      </c>
      <c r="AD156" s="5">
        <v>390.57406130999999</v>
      </c>
      <c r="AE156" s="5">
        <v>398.45674805000004</v>
      </c>
    </row>
    <row r="157" spans="1:31">
      <c r="A157" s="58" t="s">
        <v>136</v>
      </c>
      <c r="B157" s="58" t="s">
        <v>127</v>
      </c>
      <c r="C157" s="58" t="s">
        <v>89</v>
      </c>
      <c r="D157" s="5">
        <v>24.267499999999998</v>
      </c>
      <c r="E157" s="5">
        <v>30.654</v>
      </c>
      <c r="F157" s="5">
        <v>38.909999999999997</v>
      </c>
      <c r="G157" s="5">
        <v>48.162500000000001</v>
      </c>
      <c r="H157" s="5">
        <v>57.612000000000002</v>
      </c>
      <c r="I157" s="5">
        <v>65.989999999999995</v>
      </c>
      <c r="J157" s="5">
        <v>77.194499999999991</v>
      </c>
      <c r="K157" s="5">
        <v>87.767999999999986</v>
      </c>
      <c r="L157" s="5">
        <v>103.953</v>
      </c>
      <c r="M157" s="5">
        <v>120.36699999999999</v>
      </c>
      <c r="N157" s="5">
        <v>136.76050000000001</v>
      </c>
      <c r="O157" s="5">
        <v>153.10300000000001</v>
      </c>
      <c r="P157" s="5">
        <v>168.62099999999998</v>
      </c>
      <c r="Q157" s="5">
        <v>183.447</v>
      </c>
      <c r="R157" s="5">
        <v>197.71899999999999</v>
      </c>
      <c r="S157" s="5">
        <v>211.54949999999997</v>
      </c>
      <c r="T157" s="5">
        <v>222.22100000000003</v>
      </c>
      <c r="U157" s="5">
        <v>232.72050000000004</v>
      </c>
      <c r="V157" s="5">
        <v>241.60300000000001</v>
      </c>
      <c r="W157" s="5">
        <v>248.62799999999996</v>
      </c>
      <c r="X157" s="5">
        <v>253.13300000000004</v>
      </c>
      <c r="Y157" s="5">
        <v>256.3845</v>
      </c>
      <c r="Z157" s="5">
        <v>258.06499999999994</v>
      </c>
      <c r="AA157" s="5">
        <v>259.22649999999999</v>
      </c>
      <c r="AB157" s="5">
        <v>259.37849999999992</v>
      </c>
      <c r="AC157" s="5">
        <v>259.49599999999998</v>
      </c>
      <c r="AD157" s="5">
        <v>259.11299999999994</v>
      </c>
      <c r="AE157" s="5">
        <v>259.11299999999994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160</v>
      </c>
      <c r="S160" s="5">
        <v>160</v>
      </c>
      <c r="T160" s="5">
        <v>548.31555527</v>
      </c>
      <c r="U160" s="5">
        <v>682.72784416000002</v>
      </c>
      <c r="V160" s="5">
        <v>682.72784416000002</v>
      </c>
      <c r="W160" s="5">
        <v>682.72784416000002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2541.2709350599998</v>
      </c>
      <c r="U161" s="5">
        <v>2541.2709350599998</v>
      </c>
      <c r="V161" s="5">
        <v>2541.2709350599998</v>
      </c>
      <c r="W161" s="5">
        <v>2541.2709350599998</v>
      </c>
      <c r="X161" s="5">
        <v>2541.2709350599998</v>
      </c>
      <c r="Y161" s="5">
        <v>2541.2709350599998</v>
      </c>
      <c r="Z161" s="5">
        <v>1941.2709350600001</v>
      </c>
      <c r="AA161" s="5">
        <v>1941.2709350600001</v>
      </c>
      <c r="AB161" s="5">
        <v>1016.2709350600001</v>
      </c>
      <c r="AC161" s="5">
        <v>1140.34705968</v>
      </c>
      <c r="AD161" s="5">
        <v>1226.7820402100001</v>
      </c>
      <c r="AE161" s="5">
        <v>1879.30643257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8" t="s">
        <v>137</v>
      </c>
      <c r="B163" s="58" t="s">
        <v>123</v>
      </c>
      <c r="C163" s="58" t="s">
        <v>88</v>
      </c>
      <c r="D163" s="5">
        <v>35.02999999</v>
      </c>
      <c r="E163" s="5">
        <v>66.469999989999991</v>
      </c>
      <c r="F163" s="5">
        <v>108.38499999999999</v>
      </c>
      <c r="G163" s="5">
        <v>164.93599999</v>
      </c>
      <c r="H163" s="5">
        <v>231.892</v>
      </c>
      <c r="I163" s="5">
        <v>309.83299999000002</v>
      </c>
      <c r="J163" s="5">
        <v>419.29300001000001</v>
      </c>
      <c r="K163" s="5">
        <v>525.28738249000003</v>
      </c>
      <c r="L163" s="5">
        <v>675.22522690999995</v>
      </c>
      <c r="M163" s="5">
        <v>847.1084129599999</v>
      </c>
      <c r="N163" s="5">
        <v>1045.3195499599999</v>
      </c>
      <c r="O163" s="5">
        <v>1274.0469571600001</v>
      </c>
      <c r="P163" s="5">
        <v>1526.09067319</v>
      </c>
      <c r="Q163" s="5">
        <v>1792.3273249800002</v>
      </c>
      <c r="R163" s="5">
        <v>2078.1703843300002</v>
      </c>
      <c r="S163" s="5">
        <v>2386.2274074900001</v>
      </c>
      <c r="T163" s="5">
        <v>2679.40297409</v>
      </c>
      <c r="U163" s="5">
        <v>2972.0554745599998</v>
      </c>
      <c r="V163" s="5">
        <v>3267.0208981099995</v>
      </c>
      <c r="W163" s="5">
        <v>3559.3649110099996</v>
      </c>
      <c r="X163" s="5">
        <v>3853.4202612400004</v>
      </c>
      <c r="Y163" s="5">
        <v>4158.5588425300002</v>
      </c>
      <c r="Z163" s="5">
        <v>4478.5367078599993</v>
      </c>
      <c r="AA163" s="5">
        <v>4812.9430813600002</v>
      </c>
      <c r="AB163" s="5">
        <v>5169.6485570200011</v>
      </c>
      <c r="AC163" s="5">
        <v>5533.2993767899998</v>
      </c>
      <c r="AD163" s="5">
        <v>5911.9665535799995</v>
      </c>
      <c r="AE163" s="5">
        <v>5970.2965017799997</v>
      </c>
    </row>
    <row r="164" spans="1:31">
      <c r="A164" s="58" t="s">
        <v>137</v>
      </c>
      <c r="B164" s="58" t="s">
        <v>123</v>
      </c>
      <c r="C164" s="58" t="s">
        <v>89</v>
      </c>
      <c r="D164" s="5">
        <v>342.40800000000002</v>
      </c>
      <c r="E164" s="5">
        <v>492.38850000000002</v>
      </c>
      <c r="F164" s="5">
        <v>638.09849999999994</v>
      </c>
      <c r="G164" s="5">
        <v>797.97050000000002</v>
      </c>
      <c r="H164" s="5">
        <v>941.96749999999997</v>
      </c>
      <c r="I164" s="5">
        <v>1074.9155000000001</v>
      </c>
      <c r="J164" s="5">
        <v>1258.761</v>
      </c>
      <c r="K164" s="5">
        <v>1431.83</v>
      </c>
      <c r="L164" s="5">
        <v>1668.596</v>
      </c>
      <c r="M164" s="5">
        <v>1912.4335000000001</v>
      </c>
      <c r="N164" s="5">
        <v>2164.4295000000002</v>
      </c>
      <c r="O164" s="5">
        <v>2429.6735000000003</v>
      </c>
      <c r="P164" s="5">
        <v>2676.2474999999995</v>
      </c>
      <c r="Q164" s="5">
        <v>2908.6255000000001</v>
      </c>
      <c r="R164" s="5">
        <v>3127.7740000000003</v>
      </c>
      <c r="S164" s="5">
        <v>3338.6740000000009</v>
      </c>
      <c r="T164" s="5">
        <v>3468.2249999999999</v>
      </c>
      <c r="U164" s="5">
        <v>3574.1655000000001</v>
      </c>
      <c r="V164" s="5">
        <v>3651.5284999999999</v>
      </c>
      <c r="W164" s="5">
        <v>3696.8409999999999</v>
      </c>
      <c r="X164" s="5">
        <v>3704.3780000000006</v>
      </c>
      <c r="Y164" s="5">
        <v>3716.8415000000005</v>
      </c>
      <c r="Z164" s="5">
        <v>3724.722999999999</v>
      </c>
      <c r="AA164" s="5">
        <v>3727.1389999999997</v>
      </c>
      <c r="AB164" s="5">
        <v>3717.7939999999999</v>
      </c>
      <c r="AC164" s="5">
        <v>3708.8210000000004</v>
      </c>
      <c r="AD164" s="5">
        <v>3694.5159999999996</v>
      </c>
      <c r="AE164" s="5">
        <v>3694.5159999999996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116.98159015</v>
      </c>
      <c r="S166" s="5">
        <v>121.74186736999999</v>
      </c>
      <c r="T166" s="5">
        <v>121.74186736999999</v>
      </c>
      <c r="U166" s="5">
        <v>341.40185794000001</v>
      </c>
      <c r="V166" s="5">
        <v>341.40185794000001</v>
      </c>
      <c r="W166" s="5">
        <v>512.95861549000006</v>
      </c>
      <c r="X166" s="5">
        <v>512.95861549000006</v>
      </c>
      <c r="Y166" s="5">
        <v>512.95861549000006</v>
      </c>
      <c r="Z166" s="5">
        <v>1743.0894641699999</v>
      </c>
      <c r="AA166" s="5">
        <v>2136.7281671800001</v>
      </c>
      <c r="AB166" s="5">
        <v>2534.5248806599998</v>
      </c>
      <c r="AC166" s="5">
        <v>2534.5248806599998</v>
      </c>
      <c r="AD166" s="5">
        <v>2534.5248806599998</v>
      </c>
      <c r="AE166" s="5">
        <v>2534.5248806599998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820</v>
      </c>
      <c r="J167" s="5">
        <v>820</v>
      </c>
      <c r="K167" s="5">
        <v>820</v>
      </c>
      <c r="L167" s="5">
        <v>820</v>
      </c>
      <c r="M167" s="5">
        <v>820</v>
      </c>
      <c r="N167" s="5">
        <v>1085.1315093000001</v>
      </c>
      <c r="O167" s="5">
        <v>1085.1315093000001</v>
      </c>
      <c r="P167" s="5">
        <v>2214.0243756</v>
      </c>
      <c r="Q167" s="5">
        <v>2214.0243756</v>
      </c>
      <c r="R167" s="5">
        <v>2664.08290657</v>
      </c>
      <c r="S167" s="5">
        <v>2664.08290657</v>
      </c>
      <c r="T167" s="5">
        <v>3288.9006167699999</v>
      </c>
      <c r="U167" s="5">
        <v>3542.3581801099999</v>
      </c>
      <c r="V167" s="5">
        <v>3542.3581801099999</v>
      </c>
      <c r="W167" s="5">
        <v>3542.3581801099999</v>
      </c>
      <c r="X167" s="5">
        <v>3542.3581801099999</v>
      </c>
      <c r="Y167" s="5">
        <v>3542.3581801099999</v>
      </c>
      <c r="Z167" s="5">
        <v>3542.3581801099999</v>
      </c>
      <c r="AA167" s="5">
        <v>3998.0541901299998</v>
      </c>
      <c r="AB167" s="5">
        <v>4923.0489079500003</v>
      </c>
      <c r="AC167" s="5">
        <v>7223.6534222800001</v>
      </c>
      <c r="AD167" s="5">
        <v>8559.7543977599998</v>
      </c>
      <c r="AE167" s="5">
        <v>8559.7543977599998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100</v>
      </c>
      <c r="J168" s="5">
        <v>100</v>
      </c>
      <c r="K168" s="5">
        <v>100</v>
      </c>
      <c r="L168" s="5">
        <v>100</v>
      </c>
      <c r="M168" s="5">
        <v>269.36595754999996</v>
      </c>
      <c r="N168" s="5">
        <v>269.36595754999996</v>
      </c>
      <c r="O168" s="5">
        <v>341.61518305000004</v>
      </c>
      <c r="P168" s="5">
        <v>341.61518305000004</v>
      </c>
      <c r="Q168" s="5">
        <v>341.61518305000004</v>
      </c>
      <c r="R168" s="5">
        <v>341.61518305000004</v>
      </c>
      <c r="S168" s="5">
        <v>341.61518305000004</v>
      </c>
      <c r="T168" s="5">
        <v>341.61518305000004</v>
      </c>
      <c r="U168" s="5">
        <v>341.61518305000004</v>
      </c>
      <c r="V168" s="5">
        <v>341.61518305000004</v>
      </c>
      <c r="W168" s="5">
        <v>341.61518305000004</v>
      </c>
      <c r="X168" s="5">
        <v>341.61518305000004</v>
      </c>
      <c r="Y168" s="5">
        <v>341.61518305000004</v>
      </c>
      <c r="Z168" s="5">
        <v>341.61518305000004</v>
      </c>
      <c r="AA168" s="5">
        <v>341.61518305000004</v>
      </c>
      <c r="AB168" s="5">
        <v>341.61518305000004</v>
      </c>
      <c r="AC168" s="5">
        <v>341.61518305000004</v>
      </c>
      <c r="AD168" s="5">
        <v>341.61518305000004</v>
      </c>
      <c r="AE168" s="5">
        <v>341.61518305000004</v>
      </c>
    </row>
    <row r="169" spans="1:31">
      <c r="A169" s="58" t="s">
        <v>137</v>
      </c>
      <c r="B169" s="58" t="s">
        <v>124</v>
      </c>
      <c r="C169" s="58" t="s">
        <v>88</v>
      </c>
      <c r="D169" s="5">
        <v>18.838999999999999</v>
      </c>
      <c r="E169" s="5">
        <v>30.972000000000001</v>
      </c>
      <c r="F169" s="5">
        <v>50.94</v>
      </c>
      <c r="G169" s="5">
        <v>79.948999999999998</v>
      </c>
      <c r="H169" s="5">
        <v>118.98399999999999</v>
      </c>
      <c r="I169" s="5">
        <v>166.928</v>
      </c>
      <c r="J169" s="5">
        <v>232.95499999999998</v>
      </c>
      <c r="K169" s="5">
        <v>295.07310101000002</v>
      </c>
      <c r="L169" s="5">
        <v>409.28461462000001</v>
      </c>
      <c r="M169" s="5">
        <v>546.49439326000004</v>
      </c>
      <c r="N169" s="5">
        <v>703.16856768000002</v>
      </c>
      <c r="O169" s="5">
        <v>877.87147774000005</v>
      </c>
      <c r="P169" s="5">
        <v>1068.75407331</v>
      </c>
      <c r="Q169" s="5">
        <v>1271.4459004400001</v>
      </c>
      <c r="R169" s="5">
        <v>1490.4415349200001</v>
      </c>
      <c r="S169" s="5">
        <v>1727.0777828399998</v>
      </c>
      <c r="T169" s="5">
        <v>1969.1584449499999</v>
      </c>
      <c r="U169" s="5">
        <v>2223.9569902400003</v>
      </c>
      <c r="V169" s="5">
        <v>2496.56162567</v>
      </c>
      <c r="W169" s="5">
        <v>2785.1480421799997</v>
      </c>
      <c r="X169" s="5">
        <v>3073.0860760400001</v>
      </c>
      <c r="Y169" s="5">
        <v>3346.2985513500003</v>
      </c>
      <c r="Z169" s="5">
        <v>3612.1516041700006</v>
      </c>
      <c r="AA169" s="5">
        <v>3869.9208983499998</v>
      </c>
      <c r="AB169" s="5">
        <v>4128.2938823900004</v>
      </c>
      <c r="AC169" s="5">
        <v>4388.5159284499996</v>
      </c>
      <c r="AD169" s="5">
        <v>4657.9511452500001</v>
      </c>
      <c r="AE169" s="5">
        <v>4738.5973468600005</v>
      </c>
    </row>
    <row r="170" spans="1:31">
      <c r="A170" s="58" t="s">
        <v>137</v>
      </c>
      <c r="B170" s="58" t="s">
        <v>124</v>
      </c>
      <c r="C170" s="58" t="s">
        <v>89</v>
      </c>
      <c r="D170" s="5">
        <v>176.69049999999999</v>
      </c>
      <c r="E170" s="5">
        <v>220.38299999999998</v>
      </c>
      <c r="F170" s="5">
        <v>291.14050000000003</v>
      </c>
      <c r="G170" s="5">
        <v>375.91799999999995</v>
      </c>
      <c r="H170" s="5">
        <v>473.93449999999996</v>
      </c>
      <c r="I170" s="5">
        <v>567.99900000000002</v>
      </c>
      <c r="J170" s="5">
        <v>689.92699999999991</v>
      </c>
      <c r="K170" s="5">
        <v>806.70550000000003</v>
      </c>
      <c r="L170" s="5">
        <v>1028.5839999999998</v>
      </c>
      <c r="M170" s="5">
        <v>1271.1665</v>
      </c>
      <c r="N170" s="5">
        <v>1515.414</v>
      </c>
      <c r="O170" s="5">
        <v>1755.8154999999999</v>
      </c>
      <c r="P170" s="5">
        <v>1977.0934999999999</v>
      </c>
      <c r="Q170" s="5">
        <v>2187.7380000000003</v>
      </c>
      <c r="R170" s="5">
        <v>2389.4565000000002</v>
      </c>
      <c r="S170" s="5">
        <v>2584.6570000000002</v>
      </c>
      <c r="T170" s="5">
        <v>2742.6190000000001</v>
      </c>
      <c r="U170" s="5">
        <v>2898.8229999999999</v>
      </c>
      <c r="V170" s="5">
        <v>3049.6634999999997</v>
      </c>
      <c r="W170" s="5">
        <v>3191.7325000000001</v>
      </c>
      <c r="X170" s="5">
        <v>3290.6579999999994</v>
      </c>
      <c r="Y170" s="5">
        <v>3358.1235000000001</v>
      </c>
      <c r="Z170" s="5">
        <v>3395.029</v>
      </c>
      <c r="AA170" s="5">
        <v>3404.2585000000008</v>
      </c>
      <c r="AB170" s="5">
        <v>3384.9764999999993</v>
      </c>
      <c r="AC170" s="5">
        <v>3365.9845000000005</v>
      </c>
      <c r="AD170" s="5">
        <v>3342.1390000000006</v>
      </c>
      <c r="AE170" s="5">
        <v>3342.1390000000006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60.71038085</v>
      </c>
      <c r="AD172" s="5">
        <v>60.71038085</v>
      </c>
      <c r="AE172" s="5">
        <v>700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66.835511260000004</v>
      </c>
      <c r="P173" s="5">
        <v>886.97645700999999</v>
      </c>
      <c r="Q173" s="5">
        <v>1025.0993101399999</v>
      </c>
      <c r="R173" s="5">
        <v>1025.0993101399999</v>
      </c>
      <c r="S173" s="5">
        <v>1025.0993101399999</v>
      </c>
      <c r="T173" s="5">
        <v>1025.0993101399999</v>
      </c>
      <c r="U173" s="5">
        <v>1025.0993101399999</v>
      </c>
      <c r="V173" s="5">
        <v>1025.0993101399999</v>
      </c>
      <c r="W173" s="5">
        <v>1025.0993101399999</v>
      </c>
      <c r="X173" s="5">
        <v>1025.0993101399999</v>
      </c>
      <c r="Y173" s="5">
        <v>1025.0993101399999</v>
      </c>
      <c r="Z173" s="5">
        <v>1025.0993101399999</v>
      </c>
      <c r="AA173" s="5">
        <v>1606.92590823</v>
      </c>
      <c r="AB173" s="5">
        <v>1606.92590823</v>
      </c>
      <c r="AC173" s="5">
        <v>1606.92590823</v>
      </c>
      <c r="AD173" s="5">
        <v>1606.92590823</v>
      </c>
      <c r="AE173" s="5">
        <v>1606.92590823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374.13</v>
      </c>
      <c r="Z174" s="5">
        <v>375.23</v>
      </c>
      <c r="AA174" s="5">
        <v>374.13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8" t="s">
        <v>137</v>
      </c>
      <c r="B175" s="58" t="s">
        <v>125</v>
      </c>
      <c r="C175" s="58" t="s">
        <v>88</v>
      </c>
      <c r="D175" s="5">
        <v>18.14</v>
      </c>
      <c r="E175" s="5">
        <v>30.966000000000001</v>
      </c>
      <c r="F175" s="5">
        <v>48.356000000000002</v>
      </c>
      <c r="G175" s="5">
        <v>81.885999999999996</v>
      </c>
      <c r="H175" s="5">
        <v>130.08000000000001</v>
      </c>
      <c r="I175" s="5">
        <v>178.929</v>
      </c>
      <c r="J175" s="5">
        <v>243.18899999999999</v>
      </c>
      <c r="K175" s="5">
        <v>308.55135327000005</v>
      </c>
      <c r="L175" s="5">
        <v>405.21240256999999</v>
      </c>
      <c r="M175" s="5">
        <v>520.85541197999999</v>
      </c>
      <c r="N175" s="5">
        <v>658.37870593000002</v>
      </c>
      <c r="O175" s="5">
        <v>817.74173775999998</v>
      </c>
      <c r="P175" s="5">
        <v>998.03423137000004</v>
      </c>
      <c r="Q175" s="5">
        <v>1203.61717292</v>
      </c>
      <c r="R175" s="5">
        <v>1435.9331237599999</v>
      </c>
      <c r="S175" s="5">
        <v>1678.82339598</v>
      </c>
      <c r="T175" s="5">
        <v>1929.6023754400001</v>
      </c>
      <c r="U175" s="5">
        <v>2173.1667760199998</v>
      </c>
      <c r="V175" s="5">
        <v>2433.1600630399998</v>
      </c>
      <c r="W175" s="5">
        <v>2706.9205209000002</v>
      </c>
      <c r="X175" s="5">
        <v>2986.7466388799999</v>
      </c>
      <c r="Y175" s="5">
        <v>3263.7128615300003</v>
      </c>
      <c r="Z175" s="5">
        <v>3541.9466311800002</v>
      </c>
      <c r="AA175" s="5">
        <v>3821.88939828</v>
      </c>
      <c r="AB175" s="5">
        <v>4109.4792878499993</v>
      </c>
      <c r="AC175" s="5">
        <v>4404.0250771699993</v>
      </c>
      <c r="AD175" s="5">
        <v>4711.6905148900005</v>
      </c>
      <c r="AE175" s="5">
        <v>4767.7094063300001</v>
      </c>
    </row>
    <row r="176" spans="1:31">
      <c r="A176" s="58" t="s">
        <v>137</v>
      </c>
      <c r="B176" s="58" t="s">
        <v>125</v>
      </c>
      <c r="C176" s="58" t="s">
        <v>89</v>
      </c>
      <c r="D176" s="5">
        <v>192.197</v>
      </c>
      <c r="E176" s="5">
        <v>240.64800000000002</v>
      </c>
      <c r="F176" s="5">
        <v>291.60399999999998</v>
      </c>
      <c r="G176" s="5">
        <v>401.51799999999997</v>
      </c>
      <c r="H176" s="5">
        <v>532.50300000000004</v>
      </c>
      <c r="I176" s="5">
        <v>620.04250000000002</v>
      </c>
      <c r="J176" s="5">
        <v>723.53800000000001</v>
      </c>
      <c r="K176" s="5">
        <v>824.2360000000001</v>
      </c>
      <c r="L176" s="5">
        <v>973.98399999999992</v>
      </c>
      <c r="M176" s="5">
        <v>1138.355</v>
      </c>
      <c r="N176" s="5">
        <v>1315.6435000000001</v>
      </c>
      <c r="O176" s="5">
        <v>1502.1965</v>
      </c>
      <c r="P176" s="5">
        <v>1684.529</v>
      </c>
      <c r="Q176" s="5">
        <v>1883.4224999999997</v>
      </c>
      <c r="R176" s="5">
        <v>2091.261</v>
      </c>
      <c r="S176" s="5">
        <v>2276.7615000000005</v>
      </c>
      <c r="T176" s="5">
        <v>2429.2325000000001</v>
      </c>
      <c r="U176" s="5">
        <v>2546.2619999999993</v>
      </c>
      <c r="V176" s="5">
        <v>2657.9364999999998</v>
      </c>
      <c r="W176" s="5">
        <v>2760.1385</v>
      </c>
      <c r="X176" s="5">
        <v>2832.1140000000005</v>
      </c>
      <c r="Y176" s="5">
        <v>2886.2420000000002</v>
      </c>
      <c r="Z176" s="5">
        <v>2919.8580000000002</v>
      </c>
      <c r="AA176" s="5">
        <v>2935.6309999999999</v>
      </c>
      <c r="AB176" s="5">
        <v>2930.2645000000002</v>
      </c>
      <c r="AC176" s="5">
        <v>2926.1819999999989</v>
      </c>
      <c r="AD176" s="5">
        <v>2918.5005000000001</v>
      </c>
      <c r="AE176" s="5">
        <v>2918.5005000000001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47.548112690000004</v>
      </c>
      <c r="N179" s="5">
        <v>50.529518869999997</v>
      </c>
      <c r="O179" s="5">
        <v>93.329655979999998</v>
      </c>
      <c r="P179" s="5">
        <v>93.329655979999998</v>
      </c>
      <c r="Q179" s="5">
        <v>93.329655979999998</v>
      </c>
      <c r="R179" s="5">
        <v>698.83985426000004</v>
      </c>
      <c r="S179" s="5">
        <v>698.83985426000004</v>
      </c>
      <c r="T179" s="5">
        <v>698.83985426000004</v>
      </c>
      <c r="U179" s="5">
        <v>958.67411950999997</v>
      </c>
      <c r="V179" s="5">
        <v>958.67411950999997</v>
      </c>
      <c r="W179" s="5">
        <v>958.67411950999997</v>
      </c>
      <c r="X179" s="5">
        <v>958.67411950999997</v>
      </c>
      <c r="Y179" s="5">
        <v>958.67411950999997</v>
      </c>
      <c r="Z179" s="5">
        <v>958.67411950999997</v>
      </c>
      <c r="AA179" s="5">
        <v>958.67411950999997</v>
      </c>
      <c r="AB179" s="5">
        <v>958.67411950999997</v>
      </c>
      <c r="AC179" s="5">
        <v>1481.18627199</v>
      </c>
      <c r="AD179" s="5">
        <v>1737.9814471999998</v>
      </c>
      <c r="AE179" s="5">
        <v>2109.1967122699998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137</v>
      </c>
      <c r="B181" s="58" t="s">
        <v>126</v>
      </c>
      <c r="C181" s="58" t="s">
        <v>88</v>
      </c>
      <c r="D181" s="5">
        <v>73.308999999999997</v>
      </c>
      <c r="E181" s="5">
        <v>101.551</v>
      </c>
      <c r="F181" s="5">
        <v>127.312</v>
      </c>
      <c r="G181" s="5">
        <v>163.02500000000001</v>
      </c>
      <c r="H181" s="5">
        <v>199.60599999999999</v>
      </c>
      <c r="I181" s="5">
        <v>240.464</v>
      </c>
      <c r="J181" s="5">
        <v>286.77499999999998</v>
      </c>
      <c r="K181" s="5">
        <v>327.14164325000002</v>
      </c>
      <c r="L181" s="5">
        <v>386.59627753999996</v>
      </c>
      <c r="M181" s="5">
        <v>451.54583057000002</v>
      </c>
      <c r="N181" s="5">
        <v>523.74430347000009</v>
      </c>
      <c r="O181" s="5">
        <v>603.50220841999999</v>
      </c>
      <c r="P181" s="5">
        <v>685.87139996999997</v>
      </c>
      <c r="Q181" s="5">
        <v>770.29098284999998</v>
      </c>
      <c r="R181" s="5">
        <v>860.29049325000005</v>
      </c>
      <c r="S181" s="5">
        <v>955.90802156999996</v>
      </c>
      <c r="T181" s="5">
        <v>1038.7049956000001</v>
      </c>
      <c r="U181" s="5">
        <v>1118.5736002599999</v>
      </c>
      <c r="V181" s="5">
        <v>1198.6207917299998</v>
      </c>
      <c r="W181" s="5">
        <v>1275.5066398600002</v>
      </c>
      <c r="X181" s="5">
        <v>1349.49831356</v>
      </c>
      <c r="Y181" s="5">
        <v>1425.62567932</v>
      </c>
      <c r="Z181" s="5">
        <v>1507.2402882800002</v>
      </c>
      <c r="AA181" s="5">
        <v>1592.0229601999999</v>
      </c>
      <c r="AB181" s="5">
        <v>1679.8513663600002</v>
      </c>
      <c r="AC181" s="5">
        <v>1768.54372947</v>
      </c>
      <c r="AD181" s="5">
        <v>1862.5243552300001</v>
      </c>
      <c r="AE181" s="5">
        <v>1893.2939912900001</v>
      </c>
    </row>
    <row r="182" spans="1:31">
      <c r="A182" s="58" t="s">
        <v>137</v>
      </c>
      <c r="B182" s="58" t="s">
        <v>126</v>
      </c>
      <c r="C182" s="58" t="s">
        <v>89</v>
      </c>
      <c r="D182" s="5">
        <v>181.58349999999999</v>
      </c>
      <c r="E182" s="5">
        <v>230.42950000000002</v>
      </c>
      <c r="F182" s="5">
        <v>263.601</v>
      </c>
      <c r="G182" s="5">
        <v>310.37200000000001</v>
      </c>
      <c r="H182" s="5">
        <v>348.61299999999994</v>
      </c>
      <c r="I182" s="5">
        <v>387.50349999999997</v>
      </c>
      <c r="J182" s="5">
        <v>424.69</v>
      </c>
      <c r="K182" s="5">
        <v>458.70399999999989</v>
      </c>
      <c r="L182" s="5">
        <v>512.68150000000003</v>
      </c>
      <c r="M182" s="5">
        <v>568.37599999999998</v>
      </c>
      <c r="N182" s="5">
        <v>623.41800000000001</v>
      </c>
      <c r="O182" s="5">
        <v>679.90600000000006</v>
      </c>
      <c r="P182" s="5">
        <v>731.43100000000004</v>
      </c>
      <c r="Q182" s="5">
        <v>780.53399999999988</v>
      </c>
      <c r="R182" s="5">
        <v>825.68650000000002</v>
      </c>
      <c r="S182" s="5">
        <v>869.44999999999993</v>
      </c>
      <c r="T182" s="5">
        <v>894.35399999999993</v>
      </c>
      <c r="U182" s="5">
        <v>914.74150000000009</v>
      </c>
      <c r="V182" s="5">
        <v>927.40250000000015</v>
      </c>
      <c r="W182" s="5">
        <v>933.21299999999974</v>
      </c>
      <c r="X182" s="5">
        <v>933.12100000000009</v>
      </c>
      <c r="Y182" s="5">
        <v>934.87250000000017</v>
      </c>
      <c r="Z182" s="5">
        <v>933.9994999999999</v>
      </c>
      <c r="AA182" s="5">
        <v>932.10199999999986</v>
      </c>
      <c r="AB182" s="5">
        <v>929.02750000000037</v>
      </c>
      <c r="AC182" s="5">
        <v>926.92099999999982</v>
      </c>
      <c r="AD182" s="5">
        <v>921.52750000000037</v>
      </c>
      <c r="AE182" s="5">
        <v>921.52750000000037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172.00881426999999</v>
      </c>
      <c r="N184" s="5">
        <v>198.70539552</v>
      </c>
      <c r="O184" s="5">
        <v>404.91953254999999</v>
      </c>
      <c r="P184" s="5">
        <v>404.91953254999999</v>
      </c>
      <c r="Q184" s="5">
        <v>416.01059821000001</v>
      </c>
      <c r="R184" s="5">
        <v>416.01059821000001</v>
      </c>
      <c r="S184" s="5">
        <v>416.01059821000001</v>
      </c>
      <c r="T184" s="5">
        <v>416.01059821000001</v>
      </c>
      <c r="U184" s="5">
        <v>416.01059821000001</v>
      </c>
      <c r="V184" s="5">
        <v>416.01059821000001</v>
      </c>
      <c r="W184" s="5">
        <v>445.49450757</v>
      </c>
      <c r="X184" s="5">
        <v>458.38912271999999</v>
      </c>
      <c r="Y184" s="5">
        <v>458.38912271999999</v>
      </c>
      <c r="Z184" s="5">
        <v>458.38912271999999</v>
      </c>
      <c r="AA184" s="5">
        <v>503.49792176</v>
      </c>
      <c r="AB184" s="5">
        <v>670.67881937000004</v>
      </c>
      <c r="AC184" s="5">
        <v>670.67881937000004</v>
      </c>
      <c r="AD184" s="5">
        <v>670.67881937000004</v>
      </c>
      <c r="AE184" s="5">
        <v>670.67881937000004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2.1869999999999998</v>
      </c>
      <c r="E187" s="5">
        <v>3.7669999999999999</v>
      </c>
      <c r="F187" s="5">
        <v>6.1920000000000002</v>
      </c>
      <c r="G187" s="5">
        <v>9.4580000000000002</v>
      </c>
      <c r="H187" s="5">
        <v>13.686</v>
      </c>
      <c r="I187" s="5">
        <v>18.501000000000001</v>
      </c>
      <c r="J187" s="5">
        <v>25.306000000000001</v>
      </c>
      <c r="K187" s="5">
        <v>31.184044840000002</v>
      </c>
      <c r="L187" s="5">
        <v>40.632942110000002</v>
      </c>
      <c r="M187" s="5">
        <v>51.300529429999997</v>
      </c>
      <c r="N187" s="5">
        <v>63.448775210000001</v>
      </c>
      <c r="O187" s="5">
        <v>77.123163699999992</v>
      </c>
      <c r="P187" s="5">
        <v>92.380225859999996</v>
      </c>
      <c r="Q187" s="5">
        <v>108.63036286000001</v>
      </c>
      <c r="R187" s="5">
        <v>126.28066242</v>
      </c>
      <c r="S187" s="5">
        <v>145.43464885999998</v>
      </c>
      <c r="T187" s="5">
        <v>164.97765337999999</v>
      </c>
      <c r="U187" s="5">
        <v>185.59044840999999</v>
      </c>
      <c r="V187" s="5">
        <v>206.81589911</v>
      </c>
      <c r="W187" s="5">
        <v>228.36185279</v>
      </c>
      <c r="X187" s="5">
        <v>250.33571445000001</v>
      </c>
      <c r="Y187" s="5">
        <v>272.02680687999998</v>
      </c>
      <c r="Z187" s="5">
        <v>293.77251605999999</v>
      </c>
      <c r="AA187" s="5">
        <v>316.44538921000003</v>
      </c>
      <c r="AB187" s="5">
        <v>340.54830738000004</v>
      </c>
      <c r="AC187" s="5">
        <v>365.09264996000002</v>
      </c>
      <c r="AD187" s="5">
        <v>390.57406130999999</v>
      </c>
      <c r="AE187" s="5">
        <v>398.45674805000004</v>
      </c>
    </row>
    <row r="188" spans="1:31">
      <c r="A188" s="58" t="s">
        <v>137</v>
      </c>
      <c r="B188" s="58" t="s">
        <v>127</v>
      </c>
      <c r="C188" s="58" t="s">
        <v>89</v>
      </c>
      <c r="D188" s="5">
        <v>24.267499999999998</v>
      </c>
      <c r="E188" s="5">
        <v>30.654</v>
      </c>
      <c r="F188" s="5">
        <v>38.909999999999997</v>
      </c>
      <c r="G188" s="5">
        <v>48.162500000000001</v>
      </c>
      <c r="H188" s="5">
        <v>57.612000000000002</v>
      </c>
      <c r="I188" s="5">
        <v>65.989999999999995</v>
      </c>
      <c r="J188" s="5">
        <v>77.194499999999991</v>
      </c>
      <c r="K188" s="5">
        <v>87.767999999999986</v>
      </c>
      <c r="L188" s="5">
        <v>103.953</v>
      </c>
      <c r="M188" s="5">
        <v>120.36699999999999</v>
      </c>
      <c r="N188" s="5">
        <v>136.76050000000001</v>
      </c>
      <c r="O188" s="5">
        <v>153.10300000000001</v>
      </c>
      <c r="P188" s="5">
        <v>168.62099999999998</v>
      </c>
      <c r="Q188" s="5">
        <v>183.447</v>
      </c>
      <c r="R188" s="5">
        <v>197.71899999999999</v>
      </c>
      <c r="S188" s="5">
        <v>211.54949999999997</v>
      </c>
      <c r="T188" s="5">
        <v>222.22100000000003</v>
      </c>
      <c r="U188" s="5">
        <v>232.72050000000004</v>
      </c>
      <c r="V188" s="5">
        <v>241.60300000000001</v>
      </c>
      <c r="W188" s="5">
        <v>248.62799999999996</v>
      </c>
      <c r="X188" s="5">
        <v>253.13300000000004</v>
      </c>
      <c r="Y188" s="5">
        <v>256.3845</v>
      </c>
      <c r="Z188" s="5">
        <v>258.06499999999994</v>
      </c>
      <c r="AA188" s="5">
        <v>259.22649999999999</v>
      </c>
      <c r="AB188" s="5">
        <v>259.37849999999992</v>
      </c>
      <c r="AC188" s="5">
        <v>259.49599999999998</v>
      </c>
      <c r="AD188" s="5">
        <v>259.11299999999994</v>
      </c>
      <c r="AE188" s="5">
        <v>259.11299999999994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160</v>
      </c>
      <c r="M191" s="5">
        <v>160</v>
      </c>
      <c r="N191" s="5">
        <v>160</v>
      </c>
      <c r="O191" s="5">
        <v>160</v>
      </c>
      <c r="P191" s="5">
        <v>160</v>
      </c>
      <c r="Q191" s="5">
        <v>160</v>
      </c>
      <c r="R191" s="5">
        <v>160</v>
      </c>
      <c r="S191" s="5">
        <v>160</v>
      </c>
      <c r="T191" s="5">
        <v>512.56621309000002</v>
      </c>
      <c r="U191" s="5">
        <v>675.06943576000003</v>
      </c>
      <c r="V191" s="5">
        <v>675.06943576000003</v>
      </c>
      <c r="W191" s="5">
        <v>675.06943576000003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2005</v>
      </c>
      <c r="J192" s="5">
        <v>2080</v>
      </c>
      <c r="K192" s="5">
        <v>2080</v>
      </c>
      <c r="L192" s="5">
        <v>2080</v>
      </c>
      <c r="M192" s="5">
        <v>2080</v>
      </c>
      <c r="N192" s="5">
        <v>2080</v>
      </c>
      <c r="O192" s="5">
        <v>2080</v>
      </c>
      <c r="P192" s="5">
        <v>2080</v>
      </c>
      <c r="Q192" s="5">
        <v>2080</v>
      </c>
      <c r="R192" s="5">
        <v>2080</v>
      </c>
      <c r="S192" s="5">
        <v>2080</v>
      </c>
      <c r="T192" s="5">
        <v>2506.2278470399997</v>
      </c>
      <c r="U192" s="5">
        <v>2506.2278470399997</v>
      </c>
      <c r="V192" s="5">
        <v>2506.2278470399997</v>
      </c>
      <c r="W192" s="5">
        <v>2506.2278470399997</v>
      </c>
      <c r="X192" s="5">
        <v>2506.2278470399997</v>
      </c>
      <c r="Y192" s="5">
        <v>2506.2278470399997</v>
      </c>
      <c r="Z192" s="5">
        <v>1906.2278470399999</v>
      </c>
      <c r="AA192" s="5">
        <v>1906.2278470399999</v>
      </c>
      <c r="AB192" s="5">
        <v>981.22784703999992</v>
      </c>
      <c r="AC192" s="5">
        <v>1106.15999719</v>
      </c>
      <c r="AD192" s="5">
        <v>1213.4339106100001</v>
      </c>
      <c r="AE192" s="5">
        <v>1864.83863286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8" t="s">
        <v>138</v>
      </c>
      <c r="B194" s="58" t="s">
        <v>123</v>
      </c>
      <c r="C194" s="58" t="s">
        <v>88</v>
      </c>
      <c r="D194" s="5">
        <v>35.02999999</v>
      </c>
      <c r="E194" s="5">
        <v>66.469999989999991</v>
      </c>
      <c r="F194" s="5">
        <v>108.38499999999999</v>
      </c>
      <c r="G194" s="5">
        <v>164.93599999</v>
      </c>
      <c r="H194" s="5">
        <v>231.892</v>
      </c>
      <c r="I194" s="5">
        <v>309.83299999000002</v>
      </c>
      <c r="J194" s="5">
        <v>419.29300001000001</v>
      </c>
      <c r="K194" s="5">
        <v>525.28738249000003</v>
      </c>
      <c r="L194" s="5">
        <v>675.22522690999995</v>
      </c>
      <c r="M194" s="5">
        <v>847.1084129599999</v>
      </c>
      <c r="N194" s="5">
        <v>1045.3195499599999</v>
      </c>
      <c r="O194" s="5">
        <v>1274.0469571600001</v>
      </c>
      <c r="P194" s="5">
        <v>1526.09067319</v>
      </c>
      <c r="Q194" s="5">
        <v>1792.3273249800002</v>
      </c>
      <c r="R194" s="5">
        <v>2078.1703843300002</v>
      </c>
      <c r="S194" s="5">
        <v>2386.2274074900001</v>
      </c>
      <c r="T194" s="5">
        <v>2679.40297409</v>
      </c>
      <c r="U194" s="5">
        <v>2972.0554745599998</v>
      </c>
      <c r="V194" s="5">
        <v>3267.0208981099995</v>
      </c>
      <c r="W194" s="5">
        <v>3559.3649110099996</v>
      </c>
      <c r="X194" s="5">
        <v>3853.4202612400004</v>
      </c>
      <c r="Y194" s="5">
        <v>4158.5588425300002</v>
      </c>
      <c r="Z194" s="5">
        <v>4478.5367078599993</v>
      </c>
      <c r="AA194" s="5">
        <v>4812.9430813600002</v>
      </c>
      <c r="AB194" s="5">
        <v>5169.6485570200011</v>
      </c>
      <c r="AC194" s="5">
        <v>5533.2993767899998</v>
      </c>
      <c r="AD194" s="5">
        <v>5911.9665535799995</v>
      </c>
      <c r="AE194" s="5">
        <v>5970.2965017799997</v>
      </c>
    </row>
    <row r="195" spans="1:31">
      <c r="A195" s="58" t="s">
        <v>138</v>
      </c>
      <c r="B195" s="58" t="s">
        <v>123</v>
      </c>
      <c r="C195" s="58" t="s">
        <v>89</v>
      </c>
      <c r="D195" s="5">
        <v>342.40800000000002</v>
      </c>
      <c r="E195" s="5">
        <v>492.38850000000002</v>
      </c>
      <c r="F195" s="5">
        <v>638.09849999999994</v>
      </c>
      <c r="G195" s="5">
        <v>797.97050000000002</v>
      </c>
      <c r="H195" s="5">
        <v>941.96749999999997</v>
      </c>
      <c r="I195" s="5">
        <v>1074.9155000000001</v>
      </c>
      <c r="J195" s="5">
        <v>1258.761</v>
      </c>
      <c r="K195" s="5">
        <v>1431.83</v>
      </c>
      <c r="L195" s="5">
        <v>1668.596</v>
      </c>
      <c r="M195" s="5">
        <v>1912.4335000000001</v>
      </c>
      <c r="N195" s="5">
        <v>2164.4295000000002</v>
      </c>
      <c r="O195" s="5">
        <v>2429.6735000000003</v>
      </c>
      <c r="P195" s="5">
        <v>2676.2474999999995</v>
      </c>
      <c r="Q195" s="5">
        <v>2908.6255000000001</v>
      </c>
      <c r="R195" s="5">
        <v>3127.7740000000003</v>
      </c>
      <c r="S195" s="5">
        <v>3338.6740000000009</v>
      </c>
      <c r="T195" s="5">
        <v>3468.2249999999999</v>
      </c>
      <c r="U195" s="5">
        <v>3574.1655000000001</v>
      </c>
      <c r="V195" s="5">
        <v>3651.5284999999999</v>
      </c>
      <c r="W195" s="5">
        <v>3696.8409999999999</v>
      </c>
      <c r="X195" s="5">
        <v>3704.3780000000006</v>
      </c>
      <c r="Y195" s="5">
        <v>3716.8415000000005</v>
      </c>
      <c r="Z195" s="5">
        <v>3724.722999999999</v>
      </c>
      <c r="AA195" s="5">
        <v>3727.1389999999997</v>
      </c>
      <c r="AB195" s="5">
        <v>3717.7939999999999</v>
      </c>
      <c r="AC195" s="5">
        <v>3708.8210000000004</v>
      </c>
      <c r="AD195" s="5">
        <v>3694.5159999999996</v>
      </c>
      <c r="AE195" s="5">
        <v>3694.5159999999996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128.76826539000001</v>
      </c>
      <c r="S197" s="5">
        <v>128.76826539000001</v>
      </c>
      <c r="T197" s="5">
        <v>128.76826539000001</v>
      </c>
      <c r="U197" s="5">
        <v>340.01553003999999</v>
      </c>
      <c r="V197" s="5">
        <v>340.01553003999999</v>
      </c>
      <c r="W197" s="5">
        <v>516.15041149000001</v>
      </c>
      <c r="X197" s="5">
        <v>516.15041149000001</v>
      </c>
      <c r="Y197" s="5">
        <v>516.15041149000001</v>
      </c>
      <c r="Z197" s="5">
        <v>1753.7967056700002</v>
      </c>
      <c r="AA197" s="5">
        <v>2139.73844052</v>
      </c>
      <c r="AB197" s="5">
        <v>2516.8124219800002</v>
      </c>
      <c r="AC197" s="5">
        <v>2516.8124219800002</v>
      </c>
      <c r="AD197" s="5">
        <v>2516.8124219800002</v>
      </c>
      <c r="AE197" s="5">
        <v>2516.8124219800002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820</v>
      </c>
      <c r="J198" s="5">
        <v>820</v>
      </c>
      <c r="K198" s="5">
        <v>820</v>
      </c>
      <c r="L198" s="5">
        <v>820</v>
      </c>
      <c r="M198" s="5">
        <v>820</v>
      </c>
      <c r="N198" s="5">
        <v>824.37230290000002</v>
      </c>
      <c r="O198" s="5">
        <v>824.37230290000002</v>
      </c>
      <c r="P198" s="5">
        <v>1961.7664261299999</v>
      </c>
      <c r="Q198" s="5">
        <v>1961.7664261299999</v>
      </c>
      <c r="R198" s="5">
        <v>2430.9047583000001</v>
      </c>
      <c r="S198" s="5">
        <v>2430.9047583000001</v>
      </c>
      <c r="T198" s="5">
        <v>2968.1442882300003</v>
      </c>
      <c r="U198" s="5">
        <v>3258.6002056500001</v>
      </c>
      <c r="V198" s="5">
        <v>3258.6002056500001</v>
      </c>
      <c r="W198" s="5">
        <v>3258.6002056500001</v>
      </c>
      <c r="X198" s="5">
        <v>3258.6002056500001</v>
      </c>
      <c r="Y198" s="5">
        <v>3258.6002056500001</v>
      </c>
      <c r="Z198" s="5">
        <v>3258.6002056500001</v>
      </c>
      <c r="AA198" s="5">
        <v>3753.6956064000001</v>
      </c>
      <c r="AB198" s="5">
        <v>4671.6399013700002</v>
      </c>
      <c r="AC198" s="5">
        <v>7045.9066365400004</v>
      </c>
      <c r="AD198" s="5">
        <v>8416.0832855600001</v>
      </c>
      <c r="AE198" s="5">
        <v>8416.0832855600001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327.52648844999999</v>
      </c>
      <c r="J199" s="5">
        <v>327.52648844999999</v>
      </c>
      <c r="K199" s="5">
        <v>544.88442796999993</v>
      </c>
      <c r="L199" s="5">
        <v>544.88442796999993</v>
      </c>
      <c r="M199" s="5">
        <v>544.88442796999993</v>
      </c>
      <c r="N199" s="5">
        <v>544.88442796999993</v>
      </c>
      <c r="O199" s="5">
        <v>594.06955949999997</v>
      </c>
      <c r="P199" s="5">
        <v>594.06955949999997</v>
      </c>
      <c r="Q199" s="5">
        <v>594.06955949999997</v>
      </c>
      <c r="R199" s="5">
        <v>594.06955949999997</v>
      </c>
      <c r="S199" s="5">
        <v>594.06955949999997</v>
      </c>
      <c r="T199" s="5">
        <v>594.06955949999997</v>
      </c>
      <c r="U199" s="5">
        <v>594.06955949999997</v>
      </c>
      <c r="V199" s="5">
        <v>594.06955949999997</v>
      </c>
      <c r="W199" s="5">
        <v>594.06955949999997</v>
      </c>
      <c r="X199" s="5">
        <v>594.06955949999997</v>
      </c>
      <c r="Y199" s="5">
        <v>594.06955949999997</v>
      </c>
      <c r="Z199" s="5">
        <v>594.06955949999997</v>
      </c>
      <c r="AA199" s="5">
        <v>594.06955949999997</v>
      </c>
      <c r="AB199" s="5">
        <v>594.06955949999997</v>
      </c>
      <c r="AC199" s="5">
        <v>366.54307104999998</v>
      </c>
      <c r="AD199" s="5">
        <v>366.54307104999998</v>
      </c>
      <c r="AE199" s="5">
        <v>149.18513153000001</v>
      </c>
    </row>
    <row r="200" spans="1:31">
      <c r="A200" s="58" t="s">
        <v>138</v>
      </c>
      <c r="B200" s="58" t="s">
        <v>124</v>
      </c>
      <c r="C200" s="58" t="s">
        <v>88</v>
      </c>
      <c r="D200" s="5">
        <v>18.838999999999999</v>
      </c>
      <c r="E200" s="5">
        <v>30.972000000000001</v>
      </c>
      <c r="F200" s="5">
        <v>50.94</v>
      </c>
      <c r="G200" s="5">
        <v>79.948999999999998</v>
      </c>
      <c r="H200" s="5">
        <v>118.98399999999999</v>
      </c>
      <c r="I200" s="5">
        <v>166.928</v>
      </c>
      <c r="J200" s="5">
        <v>232.95499999999998</v>
      </c>
      <c r="K200" s="5">
        <v>295.07310101000002</v>
      </c>
      <c r="L200" s="5">
        <v>409.28461462000001</v>
      </c>
      <c r="M200" s="5">
        <v>546.49439326000004</v>
      </c>
      <c r="N200" s="5">
        <v>703.16856768000002</v>
      </c>
      <c r="O200" s="5">
        <v>877.87147774000005</v>
      </c>
      <c r="P200" s="5">
        <v>1068.75407331</v>
      </c>
      <c r="Q200" s="5">
        <v>1271.4459004400001</v>
      </c>
      <c r="R200" s="5">
        <v>1490.4415349200001</v>
      </c>
      <c r="S200" s="5">
        <v>1727.0777828399998</v>
      </c>
      <c r="T200" s="5">
        <v>1969.1584449499999</v>
      </c>
      <c r="U200" s="5">
        <v>2223.9569902400003</v>
      </c>
      <c r="V200" s="5">
        <v>2496.56162567</v>
      </c>
      <c r="W200" s="5">
        <v>2785.1480421799997</v>
      </c>
      <c r="X200" s="5">
        <v>3073.0860760400001</v>
      </c>
      <c r="Y200" s="5">
        <v>3346.2985513500003</v>
      </c>
      <c r="Z200" s="5">
        <v>3612.1516041700006</v>
      </c>
      <c r="AA200" s="5">
        <v>3869.9208983499998</v>
      </c>
      <c r="AB200" s="5">
        <v>4128.2938823900004</v>
      </c>
      <c r="AC200" s="5">
        <v>4388.5159284499996</v>
      </c>
      <c r="AD200" s="5">
        <v>4657.9511452500001</v>
      </c>
      <c r="AE200" s="5">
        <v>4738.5973468600005</v>
      </c>
    </row>
    <row r="201" spans="1:31">
      <c r="A201" s="58" t="s">
        <v>138</v>
      </c>
      <c r="B201" s="58" t="s">
        <v>124</v>
      </c>
      <c r="C201" s="58" t="s">
        <v>89</v>
      </c>
      <c r="D201" s="5">
        <v>176.69049999999999</v>
      </c>
      <c r="E201" s="5">
        <v>220.38299999999998</v>
      </c>
      <c r="F201" s="5">
        <v>291.14050000000003</v>
      </c>
      <c r="G201" s="5">
        <v>375.91799999999995</v>
      </c>
      <c r="H201" s="5">
        <v>473.93449999999996</v>
      </c>
      <c r="I201" s="5">
        <v>567.99900000000002</v>
      </c>
      <c r="J201" s="5">
        <v>689.92699999999991</v>
      </c>
      <c r="K201" s="5">
        <v>806.70550000000003</v>
      </c>
      <c r="L201" s="5">
        <v>1028.5839999999998</v>
      </c>
      <c r="M201" s="5">
        <v>1271.1665</v>
      </c>
      <c r="N201" s="5">
        <v>1515.414</v>
      </c>
      <c r="O201" s="5">
        <v>1755.8154999999999</v>
      </c>
      <c r="P201" s="5">
        <v>1977.0934999999999</v>
      </c>
      <c r="Q201" s="5">
        <v>2187.7380000000003</v>
      </c>
      <c r="R201" s="5">
        <v>2389.4565000000002</v>
      </c>
      <c r="S201" s="5">
        <v>2584.6570000000002</v>
      </c>
      <c r="T201" s="5">
        <v>2742.6190000000001</v>
      </c>
      <c r="U201" s="5">
        <v>2898.8229999999999</v>
      </c>
      <c r="V201" s="5">
        <v>3049.6634999999997</v>
      </c>
      <c r="W201" s="5">
        <v>3191.7325000000001</v>
      </c>
      <c r="X201" s="5">
        <v>3290.6579999999994</v>
      </c>
      <c r="Y201" s="5">
        <v>3358.1235000000001</v>
      </c>
      <c r="Z201" s="5">
        <v>3395.029</v>
      </c>
      <c r="AA201" s="5">
        <v>3404.2585000000008</v>
      </c>
      <c r="AB201" s="5">
        <v>3384.9764999999993</v>
      </c>
      <c r="AC201" s="5">
        <v>3365.9845000000005</v>
      </c>
      <c r="AD201" s="5">
        <v>3342.1390000000006</v>
      </c>
      <c r="AE201" s="5">
        <v>3342.1390000000006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80.643257230000003</v>
      </c>
      <c r="AD203" s="5">
        <v>80.643257230000003</v>
      </c>
      <c r="AE203" s="5">
        <v>700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89.96182804</v>
      </c>
      <c r="P204" s="5">
        <v>818.40224326999999</v>
      </c>
      <c r="Q204" s="5">
        <v>992.27242732000002</v>
      </c>
      <c r="R204" s="5">
        <v>992.27242732000002</v>
      </c>
      <c r="S204" s="5">
        <v>992.27242732000002</v>
      </c>
      <c r="T204" s="5">
        <v>992.27242732000002</v>
      </c>
      <c r="U204" s="5">
        <v>992.27242732000002</v>
      </c>
      <c r="V204" s="5">
        <v>992.27242732000002</v>
      </c>
      <c r="W204" s="5">
        <v>992.27242732000002</v>
      </c>
      <c r="X204" s="5">
        <v>992.27242732000002</v>
      </c>
      <c r="Y204" s="5">
        <v>992.27242732000002</v>
      </c>
      <c r="Z204" s="5">
        <v>992.27242732000002</v>
      </c>
      <c r="AA204" s="5">
        <v>1569.6583714999999</v>
      </c>
      <c r="AB204" s="5">
        <v>1569.6583714999999</v>
      </c>
      <c r="AC204" s="5">
        <v>1569.6583714999999</v>
      </c>
      <c r="AD204" s="5">
        <v>1569.6583714999999</v>
      </c>
      <c r="AE204" s="5">
        <v>1569.6583714999999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374.13</v>
      </c>
      <c r="Z205" s="5">
        <v>375.23</v>
      </c>
      <c r="AA205" s="5">
        <v>374.13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8" t="s">
        <v>138</v>
      </c>
      <c r="B206" s="58" t="s">
        <v>125</v>
      </c>
      <c r="C206" s="58" t="s">
        <v>88</v>
      </c>
      <c r="D206" s="5">
        <v>18.14</v>
      </c>
      <c r="E206" s="5">
        <v>30.966000000000001</v>
      </c>
      <c r="F206" s="5">
        <v>48.356000000000002</v>
      </c>
      <c r="G206" s="5">
        <v>81.885999999999996</v>
      </c>
      <c r="H206" s="5">
        <v>130.08000000000001</v>
      </c>
      <c r="I206" s="5">
        <v>178.929</v>
      </c>
      <c r="J206" s="5">
        <v>243.18899999999999</v>
      </c>
      <c r="K206" s="5">
        <v>308.55135327000005</v>
      </c>
      <c r="L206" s="5">
        <v>405.21240256999999</v>
      </c>
      <c r="M206" s="5">
        <v>520.85541197999999</v>
      </c>
      <c r="N206" s="5">
        <v>658.37870593000002</v>
      </c>
      <c r="O206" s="5">
        <v>817.74173775999998</v>
      </c>
      <c r="P206" s="5">
        <v>998.03423137000004</v>
      </c>
      <c r="Q206" s="5">
        <v>1203.61717292</v>
      </c>
      <c r="R206" s="5">
        <v>1435.9331237599999</v>
      </c>
      <c r="S206" s="5">
        <v>1678.82339598</v>
      </c>
      <c r="T206" s="5">
        <v>1929.6023754400001</v>
      </c>
      <c r="U206" s="5">
        <v>2173.1667760199998</v>
      </c>
      <c r="V206" s="5">
        <v>2433.1600630399998</v>
      </c>
      <c r="W206" s="5">
        <v>2706.9205209000002</v>
      </c>
      <c r="X206" s="5">
        <v>2986.7466388799999</v>
      </c>
      <c r="Y206" s="5">
        <v>3263.7128615300003</v>
      </c>
      <c r="Z206" s="5">
        <v>3541.9466311800002</v>
      </c>
      <c r="AA206" s="5">
        <v>3821.88939828</v>
      </c>
      <c r="AB206" s="5">
        <v>4109.4792878499993</v>
      </c>
      <c r="AC206" s="5">
        <v>4404.0250771699993</v>
      </c>
      <c r="AD206" s="5">
        <v>4711.6905148900005</v>
      </c>
      <c r="AE206" s="5">
        <v>4767.7094063300001</v>
      </c>
    </row>
    <row r="207" spans="1:31">
      <c r="A207" s="58" t="s">
        <v>138</v>
      </c>
      <c r="B207" s="58" t="s">
        <v>125</v>
      </c>
      <c r="C207" s="58" t="s">
        <v>89</v>
      </c>
      <c r="D207" s="5">
        <v>192.197</v>
      </c>
      <c r="E207" s="5">
        <v>240.64800000000002</v>
      </c>
      <c r="F207" s="5">
        <v>291.60399999999998</v>
      </c>
      <c r="G207" s="5">
        <v>401.51799999999997</v>
      </c>
      <c r="H207" s="5">
        <v>532.50300000000004</v>
      </c>
      <c r="I207" s="5">
        <v>620.04250000000002</v>
      </c>
      <c r="J207" s="5">
        <v>723.53800000000001</v>
      </c>
      <c r="K207" s="5">
        <v>824.2360000000001</v>
      </c>
      <c r="L207" s="5">
        <v>973.98399999999992</v>
      </c>
      <c r="M207" s="5">
        <v>1138.355</v>
      </c>
      <c r="N207" s="5">
        <v>1315.6435000000001</v>
      </c>
      <c r="O207" s="5">
        <v>1502.1965</v>
      </c>
      <c r="P207" s="5">
        <v>1684.529</v>
      </c>
      <c r="Q207" s="5">
        <v>1883.4224999999997</v>
      </c>
      <c r="R207" s="5">
        <v>2091.261</v>
      </c>
      <c r="S207" s="5">
        <v>2276.7615000000005</v>
      </c>
      <c r="T207" s="5">
        <v>2429.2325000000001</v>
      </c>
      <c r="U207" s="5">
        <v>2546.2619999999993</v>
      </c>
      <c r="V207" s="5">
        <v>2657.9364999999998</v>
      </c>
      <c r="W207" s="5">
        <v>2760.1385</v>
      </c>
      <c r="X207" s="5">
        <v>2832.1140000000005</v>
      </c>
      <c r="Y207" s="5">
        <v>2886.2420000000002</v>
      </c>
      <c r="Z207" s="5">
        <v>2919.8580000000002</v>
      </c>
      <c r="AA207" s="5">
        <v>2935.6309999999999</v>
      </c>
      <c r="AB207" s="5">
        <v>2930.2645000000002</v>
      </c>
      <c r="AC207" s="5">
        <v>2926.1819999999989</v>
      </c>
      <c r="AD207" s="5">
        <v>2918.5005000000001</v>
      </c>
      <c r="AE207" s="5">
        <v>2918.5005000000001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95.918321899999995</v>
      </c>
      <c r="P210" s="5">
        <v>95.918321899999995</v>
      </c>
      <c r="Q210" s="5">
        <v>95.918321899999995</v>
      </c>
      <c r="R210" s="5">
        <v>700.96513439</v>
      </c>
      <c r="S210" s="5">
        <v>700.96513439</v>
      </c>
      <c r="T210" s="5">
        <v>700.96513439</v>
      </c>
      <c r="U210" s="5">
        <v>958.14226914999995</v>
      </c>
      <c r="V210" s="5">
        <v>958.14226914999995</v>
      </c>
      <c r="W210" s="5">
        <v>958.14226914999995</v>
      </c>
      <c r="X210" s="5">
        <v>958.14226914999995</v>
      </c>
      <c r="Y210" s="5">
        <v>958.14226914999995</v>
      </c>
      <c r="Z210" s="5">
        <v>958.14226914999995</v>
      </c>
      <c r="AA210" s="5">
        <v>958.14226914999995</v>
      </c>
      <c r="AB210" s="5">
        <v>958.14226914999995</v>
      </c>
      <c r="AC210" s="5">
        <v>1501.4346266</v>
      </c>
      <c r="AD210" s="5">
        <v>1749.18781126</v>
      </c>
      <c r="AE210" s="5">
        <v>2118.75483781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8" t="s">
        <v>138</v>
      </c>
      <c r="B212" s="58" t="s">
        <v>126</v>
      </c>
      <c r="C212" s="58" t="s">
        <v>88</v>
      </c>
      <c r="D212" s="5">
        <v>73.308999999999997</v>
      </c>
      <c r="E212" s="5">
        <v>101.551</v>
      </c>
      <c r="F212" s="5">
        <v>127.312</v>
      </c>
      <c r="G212" s="5">
        <v>163.02500000000001</v>
      </c>
      <c r="H212" s="5">
        <v>199.60599999999999</v>
      </c>
      <c r="I212" s="5">
        <v>240.464</v>
      </c>
      <c r="J212" s="5">
        <v>286.77499999999998</v>
      </c>
      <c r="K212" s="5">
        <v>327.14164325000002</v>
      </c>
      <c r="L212" s="5">
        <v>386.59627753999996</v>
      </c>
      <c r="M212" s="5">
        <v>451.54583057000002</v>
      </c>
      <c r="N212" s="5">
        <v>523.74430347000009</v>
      </c>
      <c r="O212" s="5">
        <v>603.50220841999999</v>
      </c>
      <c r="P212" s="5">
        <v>685.87139996999997</v>
      </c>
      <c r="Q212" s="5">
        <v>770.29098284999998</v>
      </c>
      <c r="R212" s="5">
        <v>860.29049325000005</v>
      </c>
      <c r="S212" s="5">
        <v>955.90802156999996</v>
      </c>
      <c r="T212" s="5">
        <v>1038.7049956000001</v>
      </c>
      <c r="U212" s="5">
        <v>1118.5736002599999</v>
      </c>
      <c r="V212" s="5">
        <v>1198.6207917299998</v>
      </c>
      <c r="W212" s="5">
        <v>1275.5066398600002</v>
      </c>
      <c r="X212" s="5">
        <v>1349.49831356</v>
      </c>
      <c r="Y212" s="5">
        <v>1425.62567932</v>
      </c>
      <c r="Z212" s="5">
        <v>1507.2402882800002</v>
      </c>
      <c r="AA212" s="5">
        <v>1592.0229601999999</v>
      </c>
      <c r="AB212" s="5">
        <v>1679.8513663600002</v>
      </c>
      <c r="AC212" s="5">
        <v>1768.54372947</v>
      </c>
      <c r="AD212" s="5">
        <v>1862.5243552300001</v>
      </c>
      <c r="AE212" s="5">
        <v>1893.2939912900001</v>
      </c>
    </row>
    <row r="213" spans="1:31">
      <c r="A213" s="58" t="s">
        <v>138</v>
      </c>
      <c r="B213" s="58" t="s">
        <v>126</v>
      </c>
      <c r="C213" s="58" t="s">
        <v>89</v>
      </c>
      <c r="D213" s="5">
        <v>181.58349999999999</v>
      </c>
      <c r="E213" s="5">
        <v>230.42950000000002</v>
      </c>
      <c r="F213" s="5">
        <v>263.601</v>
      </c>
      <c r="G213" s="5">
        <v>310.37200000000001</v>
      </c>
      <c r="H213" s="5">
        <v>348.61299999999994</v>
      </c>
      <c r="I213" s="5">
        <v>387.50349999999997</v>
      </c>
      <c r="J213" s="5">
        <v>424.69</v>
      </c>
      <c r="K213" s="5">
        <v>458.70399999999989</v>
      </c>
      <c r="L213" s="5">
        <v>512.68150000000003</v>
      </c>
      <c r="M213" s="5">
        <v>568.37599999999998</v>
      </c>
      <c r="N213" s="5">
        <v>623.41800000000001</v>
      </c>
      <c r="O213" s="5">
        <v>679.90600000000006</v>
      </c>
      <c r="P213" s="5">
        <v>731.43100000000004</v>
      </c>
      <c r="Q213" s="5">
        <v>780.53399999999988</v>
      </c>
      <c r="R213" s="5">
        <v>825.68650000000002</v>
      </c>
      <c r="S213" s="5">
        <v>869.44999999999993</v>
      </c>
      <c r="T213" s="5">
        <v>894.35399999999993</v>
      </c>
      <c r="U213" s="5">
        <v>914.74150000000009</v>
      </c>
      <c r="V213" s="5">
        <v>927.40250000000015</v>
      </c>
      <c r="W213" s="5">
        <v>933.21299999999974</v>
      </c>
      <c r="X213" s="5">
        <v>933.12100000000009</v>
      </c>
      <c r="Y213" s="5">
        <v>934.87250000000017</v>
      </c>
      <c r="Z213" s="5">
        <v>933.9994999999999</v>
      </c>
      <c r="AA213" s="5">
        <v>932.10199999999986</v>
      </c>
      <c r="AB213" s="5">
        <v>929.02750000000037</v>
      </c>
      <c r="AC213" s="5">
        <v>926.92099999999982</v>
      </c>
      <c r="AD213" s="5">
        <v>921.52750000000037</v>
      </c>
      <c r="AE213" s="5">
        <v>921.52750000000037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255.21526033000001</v>
      </c>
      <c r="N215" s="5">
        <v>263.70715299</v>
      </c>
      <c r="O215" s="5">
        <v>450.14868725999997</v>
      </c>
      <c r="P215" s="5">
        <v>450.14868725999997</v>
      </c>
      <c r="Q215" s="5">
        <v>450.14868725999997</v>
      </c>
      <c r="R215" s="5">
        <v>450.14868725999997</v>
      </c>
      <c r="S215" s="5">
        <v>450.14868725999997</v>
      </c>
      <c r="T215" s="5">
        <v>450.14868725999997</v>
      </c>
      <c r="U215" s="5">
        <v>450.14868725999997</v>
      </c>
      <c r="V215" s="5">
        <v>450.14868725999997</v>
      </c>
      <c r="W215" s="5">
        <v>462.86650458999998</v>
      </c>
      <c r="X215" s="5">
        <v>470.53633927999999</v>
      </c>
      <c r="Y215" s="5">
        <v>470.53633927999999</v>
      </c>
      <c r="Z215" s="5">
        <v>470.53633927999999</v>
      </c>
      <c r="AA215" s="5">
        <v>512.32931256999996</v>
      </c>
      <c r="AB215" s="5">
        <v>689.09700973999998</v>
      </c>
      <c r="AC215" s="5">
        <v>689.09700973999998</v>
      </c>
      <c r="AD215" s="5">
        <v>689.09700973999998</v>
      </c>
      <c r="AE215" s="5">
        <v>689.09700973999998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2.1869999999999998</v>
      </c>
      <c r="E218" s="5">
        <v>3.7669999999999999</v>
      </c>
      <c r="F218" s="5">
        <v>6.1920000000000002</v>
      </c>
      <c r="G218" s="5">
        <v>9.4580000000000002</v>
      </c>
      <c r="H218" s="5">
        <v>13.686</v>
      </c>
      <c r="I218" s="5">
        <v>18.501000000000001</v>
      </c>
      <c r="J218" s="5">
        <v>25.306000000000001</v>
      </c>
      <c r="K218" s="5">
        <v>31.184044840000002</v>
      </c>
      <c r="L218" s="5">
        <v>40.632942110000002</v>
      </c>
      <c r="M218" s="5">
        <v>51.300529429999997</v>
      </c>
      <c r="N218" s="5">
        <v>63.448775210000001</v>
      </c>
      <c r="O218" s="5">
        <v>77.123163699999992</v>
      </c>
      <c r="P218" s="5">
        <v>92.380225859999996</v>
      </c>
      <c r="Q218" s="5">
        <v>108.63036286000001</v>
      </c>
      <c r="R218" s="5">
        <v>126.28066242</v>
      </c>
      <c r="S218" s="5">
        <v>145.43464885999998</v>
      </c>
      <c r="T218" s="5">
        <v>164.97765337999999</v>
      </c>
      <c r="U218" s="5">
        <v>185.59044840999999</v>
      </c>
      <c r="V218" s="5">
        <v>206.81589911</v>
      </c>
      <c r="W218" s="5">
        <v>228.36185279</v>
      </c>
      <c r="X218" s="5">
        <v>250.33571445000001</v>
      </c>
      <c r="Y218" s="5">
        <v>272.02680687999998</v>
      </c>
      <c r="Z218" s="5">
        <v>293.77251605999999</v>
      </c>
      <c r="AA218" s="5">
        <v>316.44538921000003</v>
      </c>
      <c r="AB218" s="5">
        <v>340.54830738000004</v>
      </c>
      <c r="AC218" s="5">
        <v>365.09264996000002</v>
      </c>
      <c r="AD218" s="5">
        <v>390.57406130999999</v>
      </c>
      <c r="AE218" s="5">
        <v>398.45674805000004</v>
      </c>
    </row>
    <row r="219" spans="1:31">
      <c r="A219" s="58" t="s">
        <v>138</v>
      </c>
      <c r="B219" s="58" t="s">
        <v>127</v>
      </c>
      <c r="C219" s="58" t="s">
        <v>89</v>
      </c>
      <c r="D219" s="5">
        <v>24.267499999999998</v>
      </c>
      <c r="E219" s="5">
        <v>30.654</v>
      </c>
      <c r="F219" s="5">
        <v>38.909999999999997</v>
      </c>
      <c r="G219" s="5">
        <v>48.162500000000001</v>
      </c>
      <c r="H219" s="5">
        <v>57.612000000000002</v>
      </c>
      <c r="I219" s="5">
        <v>65.989999999999995</v>
      </c>
      <c r="J219" s="5">
        <v>77.194499999999991</v>
      </c>
      <c r="K219" s="5">
        <v>87.767999999999986</v>
      </c>
      <c r="L219" s="5">
        <v>103.953</v>
      </c>
      <c r="M219" s="5">
        <v>120.36699999999999</v>
      </c>
      <c r="N219" s="5">
        <v>136.76050000000001</v>
      </c>
      <c r="O219" s="5">
        <v>153.10300000000001</v>
      </c>
      <c r="P219" s="5">
        <v>168.62099999999998</v>
      </c>
      <c r="Q219" s="5">
        <v>183.447</v>
      </c>
      <c r="R219" s="5">
        <v>197.71899999999999</v>
      </c>
      <c r="S219" s="5">
        <v>211.54949999999997</v>
      </c>
      <c r="T219" s="5">
        <v>222.22100000000003</v>
      </c>
      <c r="U219" s="5">
        <v>232.72050000000004</v>
      </c>
      <c r="V219" s="5">
        <v>241.60300000000001</v>
      </c>
      <c r="W219" s="5">
        <v>248.62799999999996</v>
      </c>
      <c r="X219" s="5">
        <v>253.13300000000004</v>
      </c>
      <c r="Y219" s="5">
        <v>256.3845</v>
      </c>
      <c r="Z219" s="5">
        <v>258.06499999999994</v>
      </c>
      <c r="AA219" s="5">
        <v>259.22649999999999</v>
      </c>
      <c r="AB219" s="5">
        <v>259.37849999999992</v>
      </c>
      <c r="AC219" s="5">
        <v>259.49599999999998</v>
      </c>
      <c r="AD219" s="5">
        <v>259.11299999999994</v>
      </c>
      <c r="AE219" s="5">
        <v>259.11299999999994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8" t="s">
        <v>37</v>
      </c>
      <c r="B222" s="58" t="s">
        <v>123</v>
      </c>
      <c r="C222" s="58" t="s">
        <v>102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160</v>
      </c>
      <c r="J222" s="5">
        <v>160</v>
      </c>
      <c r="K222" s="5">
        <v>160</v>
      </c>
      <c r="L222" s="5">
        <v>160</v>
      </c>
      <c r="M222" s="5">
        <v>160</v>
      </c>
      <c r="N222" s="5">
        <v>160</v>
      </c>
      <c r="O222" s="5">
        <v>160</v>
      </c>
      <c r="P222" s="5">
        <v>160</v>
      </c>
      <c r="Q222" s="5">
        <v>175.22388534999999</v>
      </c>
      <c r="R222" s="5">
        <v>175.22388534999999</v>
      </c>
      <c r="S222" s="5">
        <v>175.22388534999999</v>
      </c>
      <c r="T222" s="5">
        <v>175.22388534999999</v>
      </c>
      <c r="U222" s="5">
        <v>175.22388534999999</v>
      </c>
      <c r="V222" s="5">
        <v>175.22388534999999</v>
      </c>
      <c r="W222" s="5">
        <v>175.22388534999999</v>
      </c>
      <c r="X222" s="5">
        <v>261.39891821000003</v>
      </c>
      <c r="Y222" s="5">
        <v>261.39891821000003</v>
      </c>
      <c r="Z222" s="5">
        <v>261.39891821000003</v>
      </c>
      <c r="AA222" s="5">
        <v>261.39891821000003</v>
      </c>
      <c r="AB222" s="5">
        <v>261.39891821000003</v>
      </c>
      <c r="AC222" s="5">
        <v>261.39891821000003</v>
      </c>
      <c r="AD222" s="5">
        <v>261.39891821000003</v>
      </c>
      <c r="AE222" s="5">
        <v>261.39891821000003</v>
      </c>
    </row>
    <row r="223" spans="1:31">
      <c r="A223" s="58" t="s">
        <v>37</v>
      </c>
      <c r="B223" s="58" t="s">
        <v>123</v>
      </c>
      <c r="C223" s="58" t="s">
        <v>103</v>
      </c>
      <c r="D223" s="5">
        <v>80</v>
      </c>
      <c r="E223" s="5">
        <v>80</v>
      </c>
      <c r="F223" s="5">
        <v>680</v>
      </c>
      <c r="G223" s="5">
        <v>680</v>
      </c>
      <c r="H223" s="5">
        <v>1605</v>
      </c>
      <c r="I223" s="5">
        <v>2005</v>
      </c>
      <c r="J223" s="5">
        <v>2080</v>
      </c>
      <c r="K223" s="5">
        <v>2080</v>
      </c>
      <c r="L223" s="5">
        <v>2080</v>
      </c>
      <c r="M223" s="5">
        <v>2080</v>
      </c>
      <c r="N223" s="5">
        <v>2080</v>
      </c>
      <c r="O223" s="5">
        <v>2080</v>
      </c>
      <c r="P223" s="5">
        <v>2080</v>
      </c>
      <c r="Q223" s="5">
        <v>2080</v>
      </c>
      <c r="R223" s="5">
        <v>2080</v>
      </c>
      <c r="S223" s="5">
        <v>2080</v>
      </c>
      <c r="T223" s="5">
        <v>2215.7369283799999</v>
      </c>
      <c r="U223" s="5">
        <v>2215.7369283799999</v>
      </c>
      <c r="V223" s="5">
        <v>2215.7369283799999</v>
      </c>
      <c r="W223" s="5">
        <v>2215.7369283799999</v>
      </c>
      <c r="X223" s="5">
        <v>2215.7369283799999</v>
      </c>
      <c r="Y223" s="5">
        <v>2215.7369283799999</v>
      </c>
      <c r="Z223" s="5">
        <v>1615.7369283799999</v>
      </c>
      <c r="AA223" s="5">
        <v>1615.7369283799999</v>
      </c>
      <c r="AB223" s="5">
        <v>690.73692837999999</v>
      </c>
      <c r="AC223" s="5">
        <v>690.73692837999999</v>
      </c>
      <c r="AD223" s="5">
        <v>690.73692837999999</v>
      </c>
      <c r="AE223" s="5">
        <v>690.73692837999999</v>
      </c>
    </row>
    <row r="224" spans="1:31">
      <c r="A224" s="58" t="s">
        <v>37</v>
      </c>
      <c r="B224" s="58" t="s">
        <v>123</v>
      </c>
      <c r="C224" s="58" t="s">
        <v>104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138.23014332</v>
      </c>
      <c r="J224" s="5">
        <v>138.23014332</v>
      </c>
      <c r="K224" s="5">
        <v>138.23014332</v>
      </c>
      <c r="L224" s="5">
        <v>138.23014332</v>
      </c>
      <c r="M224" s="5">
        <v>138.23014332</v>
      </c>
      <c r="N224" s="5">
        <v>138.23014332</v>
      </c>
      <c r="O224" s="5">
        <v>138.23014332</v>
      </c>
      <c r="P224" s="5">
        <v>138.23014332</v>
      </c>
      <c r="Q224" s="5">
        <v>138.23014332</v>
      </c>
      <c r="R224" s="5">
        <v>138.23014332</v>
      </c>
      <c r="S224" s="5">
        <v>138.23014332</v>
      </c>
      <c r="T224" s="5">
        <v>138.23014332</v>
      </c>
      <c r="U224" s="5">
        <v>138.23014332</v>
      </c>
      <c r="V224" s="5">
        <v>138.23014332</v>
      </c>
      <c r="W224" s="5">
        <v>138.23014332</v>
      </c>
      <c r="X224" s="5">
        <v>138.23014332</v>
      </c>
      <c r="Y224" s="5">
        <v>138.23014332</v>
      </c>
      <c r="Z224" s="5">
        <v>138.23014332</v>
      </c>
      <c r="AA224" s="5">
        <v>138.23014332</v>
      </c>
      <c r="AB224" s="5">
        <v>138.23014332</v>
      </c>
      <c r="AC224" s="5">
        <v>50</v>
      </c>
      <c r="AD224" s="5">
        <v>50</v>
      </c>
      <c r="AE224" s="5">
        <v>50</v>
      </c>
    </row>
    <row r="225" spans="1:31">
      <c r="A225" s="58" t="s">
        <v>37</v>
      </c>
      <c r="B225" s="58" t="s">
        <v>123</v>
      </c>
      <c r="C225" s="58" t="s">
        <v>88</v>
      </c>
      <c r="D225" s="5">
        <v>35.02999999</v>
      </c>
      <c r="E225" s="5">
        <v>66.469999989999991</v>
      </c>
      <c r="F225" s="5">
        <v>108.38499999999999</v>
      </c>
      <c r="G225" s="5">
        <v>164.93599999</v>
      </c>
      <c r="H225" s="5">
        <v>231.892</v>
      </c>
      <c r="I225" s="5">
        <v>309.83299999000002</v>
      </c>
      <c r="J225" s="5">
        <v>419.29300001000001</v>
      </c>
      <c r="K225" s="5">
        <v>525.28738249000003</v>
      </c>
      <c r="L225" s="5">
        <v>675.22522690999995</v>
      </c>
      <c r="M225" s="5">
        <v>847.1084129599999</v>
      </c>
      <c r="N225" s="5">
        <v>1045.3195499599999</v>
      </c>
      <c r="O225" s="5">
        <v>1274.0469571600001</v>
      </c>
      <c r="P225" s="5">
        <v>1526.09067319</v>
      </c>
      <c r="Q225" s="5">
        <v>1792.3273249800002</v>
      </c>
      <c r="R225" s="5">
        <v>2078.1703843300002</v>
      </c>
      <c r="S225" s="5">
        <v>2386.2274074900001</v>
      </c>
      <c r="T225" s="5">
        <v>2679.40297409</v>
      </c>
      <c r="U225" s="5">
        <v>2972.0554745599998</v>
      </c>
      <c r="V225" s="5">
        <v>3267.0208981099995</v>
      </c>
      <c r="W225" s="5">
        <v>3559.3649110099996</v>
      </c>
      <c r="X225" s="5">
        <v>3853.4202612400004</v>
      </c>
      <c r="Y225" s="5">
        <v>4158.5588425300002</v>
      </c>
      <c r="Z225" s="5">
        <v>4478.5367078599993</v>
      </c>
      <c r="AA225" s="5">
        <v>4812.9430813600002</v>
      </c>
      <c r="AB225" s="5">
        <v>5169.6485570200011</v>
      </c>
      <c r="AC225" s="5">
        <v>5533.2993767899998</v>
      </c>
      <c r="AD225" s="5">
        <v>5911.9665535799995</v>
      </c>
      <c r="AE225" s="5">
        <v>5970.2965017799997</v>
      </c>
    </row>
    <row r="226" spans="1:31">
      <c r="A226" s="58" t="s">
        <v>37</v>
      </c>
      <c r="B226" s="58" t="s">
        <v>123</v>
      </c>
      <c r="C226" s="58" t="s">
        <v>89</v>
      </c>
      <c r="D226" s="5">
        <v>342.40800000000002</v>
      </c>
      <c r="E226" s="5">
        <v>492.38850000000002</v>
      </c>
      <c r="F226" s="5">
        <v>638.09849999999994</v>
      </c>
      <c r="G226" s="5">
        <v>797.97050000000002</v>
      </c>
      <c r="H226" s="5">
        <v>941.96749999999997</v>
      </c>
      <c r="I226" s="5">
        <v>1074.9155000000001</v>
      </c>
      <c r="J226" s="5">
        <v>1258.761</v>
      </c>
      <c r="K226" s="5">
        <v>1431.83</v>
      </c>
      <c r="L226" s="5">
        <v>1668.596</v>
      </c>
      <c r="M226" s="5">
        <v>1912.4335000000001</v>
      </c>
      <c r="N226" s="5">
        <v>2164.4295000000002</v>
      </c>
      <c r="O226" s="5">
        <v>2429.6735000000003</v>
      </c>
      <c r="P226" s="5">
        <v>2676.2474999999995</v>
      </c>
      <c r="Q226" s="5">
        <v>2908.6255000000001</v>
      </c>
      <c r="R226" s="5">
        <v>3127.7740000000003</v>
      </c>
      <c r="S226" s="5">
        <v>3338.6740000000009</v>
      </c>
      <c r="T226" s="5">
        <v>3468.2249999999999</v>
      </c>
      <c r="U226" s="5">
        <v>3574.1655000000001</v>
      </c>
      <c r="V226" s="5">
        <v>3651.5284999999999</v>
      </c>
      <c r="W226" s="5">
        <v>3696.8409999999999</v>
      </c>
      <c r="X226" s="5">
        <v>3704.3780000000006</v>
      </c>
      <c r="Y226" s="5">
        <v>3716.8415000000005</v>
      </c>
      <c r="Z226" s="5">
        <v>3724.722999999999</v>
      </c>
      <c r="AA226" s="5">
        <v>3727.1389999999997</v>
      </c>
      <c r="AB226" s="5">
        <v>3717.7939999999999</v>
      </c>
      <c r="AC226" s="5">
        <v>3708.8210000000004</v>
      </c>
      <c r="AD226" s="5">
        <v>3694.5159999999996</v>
      </c>
      <c r="AE226" s="5">
        <v>3694.5159999999996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324.68619733999998</v>
      </c>
      <c r="Q228" s="5">
        <v>539.97365338999998</v>
      </c>
      <c r="R228" s="5">
        <v>539.97365338999998</v>
      </c>
      <c r="S228" s="5">
        <v>859.94052432000001</v>
      </c>
      <c r="T228" s="5">
        <v>859.94052432000001</v>
      </c>
      <c r="U228" s="5">
        <v>859.94052432000001</v>
      </c>
      <c r="V228" s="5">
        <v>978.36602104999997</v>
      </c>
      <c r="W228" s="5">
        <v>1120.30681792</v>
      </c>
      <c r="X228" s="5">
        <v>1543.4940289900001</v>
      </c>
      <c r="Y228" s="5">
        <v>1543.4940289900001</v>
      </c>
      <c r="Z228" s="5">
        <v>2493.87269345</v>
      </c>
      <c r="AA228" s="5">
        <v>2493.87269345</v>
      </c>
      <c r="AB228" s="5">
        <v>2493.87269345</v>
      </c>
      <c r="AC228" s="5">
        <v>2493.87269345</v>
      </c>
      <c r="AD228" s="5">
        <v>2493.87269345</v>
      </c>
      <c r="AE228" s="5">
        <v>2493.87269345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570</v>
      </c>
      <c r="E229" s="5">
        <v>570</v>
      </c>
      <c r="F229" s="5">
        <v>820</v>
      </c>
      <c r="G229" s="5">
        <v>820</v>
      </c>
      <c r="H229" s="5">
        <v>820</v>
      </c>
      <c r="I229" s="5">
        <v>820</v>
      </c>
      <c r="J229" s="5">
        <v>820</v>
      </c>
      <c r="K229" s="5">
        <v>820</v>
      </c>
      <c r="L229" s="5">
        <v>820</v>
      </c>
      <c r="M229" s="5">
        <v>953.77313308999999</v>
      </c>
      <c r="N229" s="5">
        <v>1285.61354353</v>
      </c>
      <c r="O229" s="5">
        <v>1476.9047236400002</v>
      </c>
      <c r="P229" s="5">
        <v>2291.8789189600002</v>
      </c>
      <c r="Q229" s="5">
        <v>2588.22292956</v>
      </c>
      <c r="R229" s="5">
        <v>2588.22292956</v>
      </c>
      <c r="S229" s="5">
        <v>2608.1151597099997</v>
      </c>
      <c r="T229" s="5">
        <v>2611.7777413700001</v>
      </c>
      <c r="U229" s="5">
        <v>2611.7777413700001</v>
      </c>
      <c r="V229" s="5">
        <v>3021.1465048199998</v>
      </c>
      <c r="W229" s="5">
        <v>3021.1465048199998</v>
      </c>
      <c r="X229" s="5">
        <v>3021.1465048199998</v>
      </c>
      <c r="Y229" s="5">
        <v>3021.1465048199998</v>
      </c>
      <c r="Z229" s="5">
        <v>3021.1465048199998</v>
      </c>
      <c r="AA229" s="5">
        <v>3021.1465048199998</v>
      </c>
      <c r="AB229" s="5">
        <v>3329.09423462</v>
      </c>
      <c r="AC229" s="5">
        <v>3461.0817709399998</v>
      </c>
      <c r="AD229" s="5">
        <v>3535.52788461</v>
      </c>
      <c r="AE229" s="5">
        <v>3535.52788461</v>
      </c>
    </row>
    <row r="230" spans="1:31">
      <c r="A230" s="58" t="s">
        <v>37</v>
      </c>
      <c r="B230" s="58" t="s">
        <v>124</v>
      </c>
      <c r="C230" s="58" t="s">
        <v>104</v>
      </c>
      <c r="D230" s="5">
        <v>100</v>
      </c>
      <c r="E230" s="5">
        <v>100</v>
      </c>
      <c r="F230" s="5">
        <v>100</v>
      </c>
      <c r="G230" s="5">
        <v>100</v>
      </c>
      <c r="H230" s="5">
        <v>100</v>
      </c>
      <c r="I230" s="5">
        <v>100</v>
      </c>
      <c r="J230" s="5">
        <v>100</v>
      </c>
      <c r="K230" s="5">
        <v>1129.2788374199999</v>
      </c>
      <c r="L230" s="5">
        <v>1129.2788374199999</v>
      </c>
      <c r="M230" s="5">
        <v>1201.4452041899999</v>
      </c>
      <c r="N230" s="5">
        <v>1201.4452041899999</v>
      </c>
      <c r="O230" s="5">
        <v>1201.4452041899999</v>
      </c>
      <c r="P230" s="5">
        <v>1201.4452041899999</v>
      </c>
      <c r="Q230" s="5">
        <v>1201.4452041899999</v>
      </c>
      <c r="R230" s="5">
        <v>1201.4452041899999</v>
      </c>
      <c r="S230" s="5">
        <v>1201.4452041899999</v>
      </c>
      <c r="T230" s="5">
        <v>1201.4452041899999</v>
      </c>
      <c r="U230" s="5">
        <v>1201.4452041899999</v>
      </c>
      <c r="V230" s="5">
        <v>1201.4452041899999</v>
      </c>
      <c r="W230" s="5">
        <v>1201.4452041899999</v>
      </c>
      <c r="X230" s="5">
        <v>1201.4452041899999</v>
      </c>
      <c r="Y230" s="5">
        <v>1201.4452041899999</v>
      </c>
      <c r="Z230" s="5">
        <v>1201.4452041899999</v>
      </c>
      <c r="AA230" s="5">
        <v>1201.4452041899999</v>
      </c>
      <c r="AB230" s="5">
        <v>1201.4452041899999</v>
      </c>
      <c r="AC230" s="5">
        <v>1201.4452041899999</v>
      </c>
      <c r="AD230" s="5">
        <v>1201.4452041899999</v>
      </c>
      <c r="AE230" s="5">
        <v>172.16636677</v>
      </c>
    </row>
    <row r="231" spans="1:31">
      <c r="A231" s="58" t="s">
        <v>37</v>
      </c>
      <c r="B231" s="58" t="s">
        <v>124</v>
      </c>
      <c r="C231" s="58" t="s">
        <v>88</v>
      </c>
      <c r="D231" s="5">
        <v>18.838999999999999</v>
      </c>
      <c r="E231" s="5">
        <v>30.972000000000001</v>
      </c>
      <c r="F231" s="5">
        <v>50.94</v>
      </c>
      <c r="G231" s="5">
        <v>79.948999999999998</v>
      </c>
      <c r="H231" s="5">
        <v>118.98399999999999</v>
      </c>
      <c r="I231" s="5">
        <v>166.928</v>
      </c>
      <c r="J231" s="5">
        <v>232.95499999999998</v>
      </c>
      <c r="K231" s="5">
        <v>295.07310101000002</v>
      </c>
      <c r="L231" s="5">
        <v>409.28461462000001</v>
      </c>
      <c r="M231" s="5">
        <v>546.49439326000004</v>
      </c>
      <c r="N231" s="5">
        <v>703.16856768000002</v>
      </c>
      <c r="O231" s="5">
        <v>877.87147774000005</v>
      </c>
      <c r="P231" s="5">
        <v>1068.75407331</v>
      </c>
      <c r="Q231" s="5">
        <v>1271.4459004400001</v>
      </c>
      <c r="R231" s="5">
        <v>1490.4415349200001</v>
      </c>
      <c r="S231" s="5">
        <v>1727.0777828399998</v>
      </c>
      <c r="T231" s="5">
        <v>1969.1584449499999</v>
      </c>
      <c r="U231" s="5">
        <v>2223.9569902400003</v>
      </c>
      <c r="V231" s="5">
        <v>2496.56162567</v>
      </c>
      <c r="W231" s="5">
        <v>2785.1480421799997</v>
      </c>
      <c r="X231" s="5">
        <v>3073.0860760400001</v>
      </c>
      <c r="Y231" s="5">
        <v>3346.2985513500003</v>
      </c>
      <c r="Z231" s="5">
        <v>3612.1516041700006</v>
      </c>
      <c r="AA231" s="5">
        <v>3869.9208983499998</v>
      </c>
      <c r="AB231" s="5">
        <v>4128.2938823900004</v>
      </c>
      <c r="AC231" s="5">
        <v>4388.5159284499996</v>
      </c>
      <c r="AD231" s="5">
        <v>4657.9511452500001</v>
      </c>
      <c r="AE231" s="5">
        <v>4738.5973468600005</v>
      </c>
    </row>
    <row r="232" spans="1:31">
      <c r="A232" s="58" t="s">
        <v>37</v>
      </c>
      <c r="B232" s="58" t="s">
        <v>124</v>
      </c>
      <c r="C232" s="58" t="s">
        <v>89</v>
      </c>
      <c r="D232" s="5">
        <v>176.69049999999999</v>
      </c>
      <c r="E232" s="5">
        <v>220.38299999999998</v>
      </c>
      <c r="F232" s="5">
        <v>291.14050000000003</v>
      </c>
      <c r="G232" s="5">
        <v>375.91799999999995</v>
      </c>
      <c r="H232" s="5">
        <v>473.93449999999996</v>
      </c>
      <c r="I232" s="5">
        <v>567.99900000000002</v>
      </c>
      <c r="J232" s="5">
        <v>689.92699999999991</v>
      </c>
      <c r="K232" s="5">
        <v>806.70550000000003</v>
      </c>
      <c r="L232" s="5">
        <v>1028.5839999999998</v>
      </c>
      <c r="M232" s="5">
        <v>1271.1665</v>
      </c>
      <c r="N232" s="5">
        <v>1515.414</v>
      </c>
      <c r="O232" s="5">
        <v>1755.8154999999999</v>
      </c>
      <c r="P232" s="5">
        <v>1977.0934999999999</v>
      </c>
      <c r="Q232" s="5">
        <v>2187.7380000000003</v>
      </c>
      <c r="R232" s="5">
        <v>2389.4565000000002</v>
      </c>
      <c r="S232" s="5">
        <v>2584.6570000000002</v>
      </c>
      <c r="T232" s="5">
        <v>2742.6190000000001</v>
      </c>
      <c r="U232" s="5">
        <v>2898.8229999999999</v>
      </c>
      <c r="V232" s="5">
        <v>3049.6634999999997</v>
      </c>
      <c r="W232" s="5">
        <v>3191.7325000000001</v>
      </c>
      <c r="X232" s="5">
        <v>3290.6579999999994</v>
      </c>
      <c r="Y232" s="5">
        <v>3358.1235000000001</v>
      </c>
      <c r="Z232" s="5">
        <v>3395.029</v>
      </c>
      <c r="AA232" s="5">
        <v>3404.2585000000008</v>
      </c>
      <c r="AB232" s="5">
        <v>3384.9764999999993</v>
      </c>
      <c r="AC232" s="5">
        <v>3365.9845000000005</v>
      </c>
      <c r="AD232" s="5">
        <v>3342.1390000000006</v>
      </c>
      <c r="AE232" s="5">
        <v>3342.1390000000006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208.03803497999999</v>
      </c>
      <c r="Q234" s="5">
        <v>208.03803497999999</v>
      </c>
      <c r="R234" s="5">
        <v>208.03803497999999</v>
      </c>
      <c r="S234" s="5">
        <v>208.03803497999999</v>
      </c>
      <c r="T234" s="5">
        <v>238.17433869999999</v>
      </c>
      <c r="U234" s="5">
        <v>238.17433869999999</v>
      </c>
      <c r="V234" s="5">
        <v>238.17433869999999</v>
      </c>
      <c r="W234" s="5">
        <v>238.17433869999999</v>
      </c>
      <c r="X234" s="5">
        <v>238.17433869999999</v>
      </c>
      <c r="Y234" s="5">
        <v>238.17433869999999</v>
      </c>
      <c r="Z234" s="5">
        <v>238.17433869999999</v>
      </c>
      <c r="AA234" s="5">
        <v>238.17433869999999</v>
      </c>
      <c r="AB234" s="5">
        <v>238.17433869999999</v>
      </c>
      <c r="AC234" s="5">
        <v>238.17433869999999</v>
      </c>
      <c r="AD234" s="5">
        <v>238.17433869999999</v>
      </c>
      <c r="AE234" s="5">
        <v>238.17433869999999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734.61381203999997</v>
      </c>
      <c r="L235" s="5">
        <v>734.61381203999997</v>
      </c>
      <c r="M235" s="5">
        <v>734.61381203999997</v>
      </c>
      <c r="N235" s="5">
        <v>734.61381203999997</v>
      </c>
      <c r="O235" s="5">
        <v>734.61381203999997</v>
      </c>
      <c r="P235" s="5">
        <v>1072.4915114200001</v>
      </c>
      <c r="Q235" s="5">
        <v>1755.7673541899999</v>
      </c>
      <c r="R235" s="5">
        <v>1755.7673541899999</v>
      </c>
      <c r="S235" s="5">
        <v>1755.7673541899999</v>
      </c>
      <c r="T235" s="5">
        <v>1755.7673541899999</v>
      </c>
      <c r="U235" s="5">
        <v>1755.7673541899999</v>
      </c>
      <c r="V235" s="5">
        <v>1755.7673541899999</v>
      </c>
      <c r="W235" s="5">
        <v>1755.7673541899999</v>
      </c>
      <c r="X235" s="5">
        <v>1755.7673541899999</v>
      </c>
      <c r="Y235" s="5">
        <v>1755.7673541899999</v>
      </c>
      <c r="Z235" s="5">
        <v>1755.7673541899999</v>
      </c>
      <c r="AA235" s="5">
        <v>1755.7673541899999</v>
      </c>
      <c r="AB235" s="5">
        <v>1755.7673541899999</v>
      </c>
      <c r="AC235" s="5">
        <v>1755.7673541899999</v>
      </c>
      <c r="AD235" s="5">
        <v>1755.7673541899999</v>
      </c>
      <c r="AE235" s="5">
        <v>1755.7673541899999</v>
      </c>
    </row>
    <row r="236" spans="1:31">
      <c r="A236" s="58" t="s">
        <v>37</v>
      </c>
      <c r="B236" s="58" t="s">
        <v>125</v>
      </c>
      <c r="C236" s="58" t="s">
        <v>104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499.23411952999999</v>
      </c>
      <c r="L236" s="5">
        <v>499.23411952999999</v>
      </c>
      <c r="M236" s="5">
        <v>683.23312323999994</v>
      </c>
      <c r="N236" s="5">
        <v>682.13312324000003</v>
      </c>
      <c r="O236" s="5">
        <v>683.23312323999994</v>
      </c>
      <c r="P236" s="5">
        <v>1032.7382675200001</v>
      </c>
      <c r="Q236" s="5">
        <v>1032.7382675200001</v>
      </c>
      <c r="R236" s="5">
        <v>1032.7382675200001</v>
      </c>
      <c r="S236" s="5">
        <v>1033.83826752</v>
      </c>
      <c r="T236" s="5">
        <v>1032.7382675200001</v>
      </c>
      <c r="U236" s="5">
        <v>1032.7382675200001</v>
      </c>
      <c r="V236" s="5">
        <v>1032.7382675200001</v>
      </c>
      <c r="W236" s="5">
        <v>1032.7382675200001</v>
      </c>
      <c r="X236" s="5">
        <v>1033.83826752</v>
      </c>
      <c r="Y236" s="5">
        <v>1032.7382675200001</v>
      </c>
      <c r="Z236" s="5">
        <v>1033.83826752</v>
      </c>
      <c r="AA236" s="5">
        <v>1032.7382675200001</v>
      </c>
      <c r="AB236" s="5">
        <v>1033.83826752</v>
      </c>
      <c r="AC236" s="5">
        <v>1033.83826752</v>
      </c>
      <c r="AD236" s="5">
        <v>1033.83826752</v>
      </c>
      <c r="AE236" s="5">
        <v>908.73414799</v>
      </c>
    </row>
    <row r="237" spans="1:31">
      <c r="A237" s="58" t="s">
        <v>37</v>
      </c>
      <c r="B237" s="58" t="s">
        <v>125</v>
      </c>
      <c r="C237" s="58" t="s">
        <v>88</v>
      </c>
      <c r="D237" s="5">
        <v>18.14</v>
      </c>
      <c r="E237" s="5">
        <v>30.966000000000001</v>
      </c>
      <c r="F237" s="5">
        <v>48.356000000000002</v>
      </c>
      <c r="G237" s="5">
        <v>81.885999999999996</v>
      </c>
      <c r="H237" s="5">
        <v>130.08000000000001</v>
      </c>
      <c r="I237" s="5">
        <v>178.929</v>
      </c>
      <c r="J237" s="5">
        <v>243.18899999999999</v>
      </c>
      <c r="K237" s="5">
        <v>308.55135327000005</v>
      </c>
      <c r="L237" s="5">
        <v>405.21240256999999</v>
      </c>
      <c r="M237" s="5">
        <v>520.85541197999999</v>
      </c>
      <c r="N237" s="5">
        <v>658.37870593000002</v>
      </c>
      <c r="O237" s="5">
        <v>817.74173775999998</v>
      </c>
      <c r="P237" s="5">
        <v>998.03423137000004</v>
      </c>
      <c r="Q237" s="5">
        <v>1203.61717292</v>
      </c>
      <c r="R237" s="5">
        <v>1435.9331237599999</v>
      </c>
      <c r="S237" s="5">
        <v>1678.82339598</v>
      </c>
      <c r="T237" s="5">
        <v>1929.6023754400001</v>
      </c>
      <c r="U237" s="5">
        <v>2173.1667760199998</v>
      </c>
      <c r="V237" s="5">
        <v>2433.1600630399998</v>
      </c>
      <c r="W237" s="5">
        <v>2706.9205209000002</v>
      </c>
      <c r="X237" s="5">
        <v>2986.7466388799999</v>
      </c>
      <c r="Y237" s="5">
        <v>3263.7128615300003</v>
      </c>
      <c r="Z237" s="5">
        <v>3541.9466311800002</v>
      </c>
      <c r="AA237" s="5">
        <v>3821.88939828</v>
      </c>
      <c r="AB237" s="5">
        <v>4109.4792878499993</v>
      </c>
      <c r="AC237" s="5">
        <v>4404.0250771699993</v>
      </c>
      <c r="AD237" s="5">
        <v>4711.6905148900005</v>
      </c>
      <c r="AE237" s="5">
        <v>4767.7094063300001</v>
      </c>
    </row>
    <row r="238" spans="1:31">
      <c r="A238" s="58" t="s">
        <v>37</v>
      </c>
      <c r="B238" s="58" t="s">
        <v>125</v>
      </c>
      <c r="C238" s="58" t="s">
        <v>89</v>
      </c>
      <c r="D238" s="5">
        <v>192.197</v>
      </c>
      <c r="E238" s="5">
        <v>240.64800000000002</v>
      </c>
      <c r="F238" s="5">
        <v>291.60399999999998</v>
      </c>
      <c r="G238" s="5">
        <v>401.51799999999997</v>
      </c>
      <c r="H238" s="5">
        <v>532.50300000000004</v>
      </c>
      <c r="I238" s="5">
        <v>620.04250000000002</v>
      </c>
      <c r="J238" s="5">
        <v>723.53800000000001</v>
      </c>
      <c r="K238" s="5">
        <v>824.2360000000001</v>
      </c>
      <c r="L238" s="5">
        <v>973.98399999999992</v>
      </c>
      <c r="M238" s="5">
        <v>1138.355</v>
      </c>
      <c r="N238" s="5">
        <v>1315.6435000000001</v>
      </c>
      <c r="O238" s="5">
        <v>1502.1965</v>
      </c>
      <c r="P238" s="5">
        <v>1684.529</v>
      </c>
      <c r="Q238" s="5">
        <v>1883.4224999999997</v>
      </c>
      <c r="R238" s="5">
        <v>2091.261</v>
      </c>
      <c r="S238" s="5">
        <v>2276.7615000000005</v>
      </c>
      <c r="T238" s="5">
        <v>2429.2325000000001</v>
      </c>
      <c r="U238" s="5">
        <v>2546.2619999999993</v>
      </c>
      <c r="V238" s="5">
        <v>2657.9364999999998</v>
      </c>
      <c r="W238" s="5">
        <v>2760.1385</v>
      </c>
      <c r="X238" s="5">
        <v>2832.1140000000005</v>
      </c>
      <c r="Y238" s="5">
        <v>2886.2420000000002</v>
      </c>
      <c r="Z238" s="5">
        <v>2919.8580000000002</v>
      </c>
      <c r="AA238" s="5">
        <v>2935.6309999999999</v>
      </c>
      <c r="AB238" s="5">
        <v>2930.2645000000002</v>
      </c>
      <c r="AC238" s="5">
        <v>2926.1819999999989</v>
      </c>
      <c r="AD238" s="5">
        <v>2918.5005000000001</v>
      </c>
      <c r="AE238" s="5">
        <v>2918.5005000000001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119.69542968</v>
      </c>
      <c r="T241" s="5">
        <v>811.76096930999995</v>
      </c>
      <c r="U241" s="5">
        <v>811.76096930999995</v>
      </c>
      <c r="V241" s="5">
        <v>811.76096930999995</v>
      </c>
      <c r="W241" s="5">
        <v>811.76096930999995</v>
      </c>
      <c r="X241" s="5">
        <v>811.76096930999995</v>
      </c>
      <c r="Y241" s="5">
        <v>811.76096930999995</v>
      </c>
      <c r="Z241" s="5">
        <v>811.76096930999995</v>
      </c>
      <c r="AA241" s="5">
        <v>811.76096930999995</v>
      </c>
      <c r="AB241" s="5">
        <v>811.76096930999995</v>
      </c>
      <c r="AC241" s="5">
        <v>811.76096930999995</v>
      </c>
      <c r="AD241" s="5">
        <v>811.76096930999995</v>
      </c>
      <c r="AE241" s="5">
        <v>811.76096930999995</v>
      </c>
    </row>
    <row r="242" spans="1:31">
      <c r="A242" s="58" t="s">
        <v>37</v>
      </c>
      <c r="B242" s="58" t="s">
        <v>126</v>
      </c>
      <c r="C242" s="58" t="s">
        <v>104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8" t="s">
        <v>37</v>
      </c>
      <c r="B243" s="58" t="s">
        <v>126</v>
      </c>
      <c r="C243" s="58" t="s">
        <v>88</v>
      </c>
      <c r="D243" s="5">
        <v>73.308999999999997</v>
      </c>
      <c r="E243" s="5">
        <v>101.551</v>
      </c>
      <c r="F243" s="5">
        <v>127.312</v>
      </c>
      <c r="G243" s="5">
        <v>163.02500000000001</v>
      </c>
      <c r="H243" s="5">
        <v>199.60599999999999</v>
      </c>
      <c r="I243" s="5">
        <v>240.464</v>
      </c>
      <c r="J243" s="5">
        <v>286.77499999999998</v>
      </c>
      <c r="K243" s="5">
        <v>327.14164325000002</v>
      </c>
      <c r="L243" s="5">
        <v>386.59627753999996</v>
      </c>
      <c r="M243" s="5">
        <v>451.54583057000002</v>
      </c>
      <c r="N243" s="5">
        <v>523.74430347000009</v>
      </c>
      <c r="O243" s="5">
        <v>603.50220841999999</v>
      </c>
      <c r="P243" s="5">
        <v>685.87139996999997</v>
      </c>
      <c r="Q243" s="5">
        <v>770.29098284999998</v>
      </c>
      <c r="R243" s="5">
        <v>860.29049325000005</v>
      </c>
      <c r="S243" s="5">
        <v>955.90802156999996</v>
      </c>
      <c r="T243" s="5">
        <v>1038.7049956000001</v>
      </c>
      <c r="U243" s="5">
        <v>1118.5736002599999</v>
      </c>
      <c r="V243" s="5">
        <v>1198.6207917299998</v>
      </c>
      <c r="W243" s="5">
        <v>1275.5066398600002</v>
      </c>
      <c r="X243" s="5">
        <v>1349.49831356</v>
      </c>
      <c r="Y243" s="5">
        <v>1425.62567932</v>
      </c>
      <c r="Z243" s="5">
        <v>1507.2402882800002</v>
      </c>
      <c r="AA243" s="5">
        <v>1592.0229601999999</v>
      </c>
      <c r="AB243" s="5">
        <v>1679.8513663600002</v>
      </c>
      <c r="AC243" s="5">
        <v>1768.54372947</v>
      </c>
      <c r="AD243" s="5">
        <v>1862.5243552300001</v>
      </c>
      <c r="AE243" s="5">
        <v>1893.2939912900001</v>
      </c>
    </row>
    <row r="244" spans="1:31">
      <c r="A244" s="58" t="s">
        <v>37</v>
      </c>
      <c r="B244" s="58" t="s">
        <v>126</v>
      </c>
      <c r="C244" s="58" t="s">
        <v>89</v>
      </c>
      <c r="D244" s="5">
        <v>181.58349999999999</v>
      </c>
      <c r="E244" s="5">
        <v>230.42950000000002</v>
      </c>
      <c r="F244" s="5">
        <v>263.601</v>
      </c>
      <c r="G244" s="5">
        <v>310.37200000000001</v>
      </c>
      <c r="H244" s="5">
        <v>348.61299999999994</v>
      </c>
      <c r="I244" s="5">
        <v>387.50349999999997</v>
      </c>
      <c r="J244" s="5">
        <v>424.69</v>
      </c>
      <c r="K244" s="5">
        <v>458.70399999999989</v>
      </c>
      <c r="L244" s="5">
        <v>512.68150000000003</v>
      </c>
      <c r="M244" s="5">
        <v>568.37599999999998</v>
      </c>
      <c r="N244" s="5">
        <v>623.41800000000001</v>
      </c>
      <c r="O244" s="5">
        <v>679.90600000000006</v>
      </c>
      <c r="P244" s="5">
        <v>731.43100000000004</v>
      </c>
      <c r="Q244" s="5">
        <v>780.53399999999988</v>
      </c>
      <c r="R244" s="5">
        <v>825.68650000000002</v>
      </c>
      <c r="S244" s="5">
        <v>869.44999999999993</v>
      </c>
      <c r="T244" s="5">
        <v>894.35399999999993</v>
      </c>
      <c r="U244" s="5">
        <v>914.74150000000009</v>
      </c>
      <c r="V244" s="5">
        <v>927.40250000000015</v>
      </c>
      <c r="W244" s="5">
        <v>933.21299999999974</v>
      </c>
      <c r="X244" s="5">
        <v>933.12100000000009</v>
      </c>
      <c r="Y244" s="5">
        <v>934.87250000000017</v>
      </c>
      <c r="Z244" s="5">
        <v>933.9994999999999</v>
      </c>
      <c r="AA244" s="5">
        <v>932.10199999999986</v>
      </c>
      <c r="AB244" s="5">
        <v>929.02750000000037</v>
      </c>
      <c r="AC244" s="5">
        <v>926.92099999999982</v>
      </c>
      <c r="AD244" s="5">
        <v>921.52750000000037</v>
      </c>
      <c r="AE244" s="5">
        <v>921.52750000000037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2.1869999999999998</v>
      </c>
      <c r="E249" s="5">
        <v>3.7669999999999999</v>
      </c>
      <c r="F249" s="5">
        <v>6.1920000000000002</v>
      </c>
      <c r="G249" s="5">
        <v>9.4580000000000002</v>
      </c>
      <c r="H249" s="5">
        <v>13.686</v>
      </c>
      <c r="I249" s="5">
        <v>18.501000000000001</v>
      </c>
      <c r="J249" s="5">
        <v>25.306000000000001</v>
      </c>
      <c r="K249" s="5">
        <v>31.184044840000002</v>
      </c>
      <c r="L249" s="5">
        <v>40.632942110000002</v>
      </c>
      <c r="M249" s="5">
        <v>51.300529429999997</v>
      </c>
      <c r="N249" s="5">
        <v>63.448775210000001</v>
      </c>
      <c r="O249" s="5">
        <v>77.123163699999992</v>
      </c>
      <c r="P249" s="5">
        <v>92.380225859999996</v>
      </c>
      <c r="Q249" s="5">
        <v>108.63036286000001</v>
      </c>
      <c r="R249" s="5">
        <v>126.28066242</v>
      </c>
      <c r="S249" s="5">
        <v>145.43464885999998</v>
      </c>
      <c r="T249" s="5">
        <v>164.97765337999999</v>
      </c>
      <c r="U249" s="5">
        <v>185.59044840999999</v>
      </c>
      <c r="V249" s="5">
        <v>206.81589911</v>
      </c>
      <c r="W249" s="5">
        <v>228.36185279</v>
      </c>
      <c r="X249" s="5">
        <v>250.33571445000001</v>
      </c>
      <c r="Y249" s="5">
        <v>272.02680687999998</v>
      </c>
      <c r="Z249" s="5">
        <v>293.77251605999999</v>
      </c>
      <c r="AA249" s="5">
        <v>316.44538921000003</v>
      </c>
      <c r="AB249" s="5">
        <v>340.54830738000004</v>
      </c>
      <c r="AC249" s="5">
        <v>365.09264996000002</v>
      </c>
      <c r="AD249" s="5">
        <v>390.57406130999999</v>
      </c>
      <c r="AE249" s="5">
        <v>398.45674805000004</v>
      </c>
    </row>
    <row r="250" spans="1:31">
      <c r="A250" s="58" t="s">
        <v>37</v>
      </c>
      <c r="B250" s="58" t="s">
        <v>127</v>
      </c>
      <c r="C250" s="58" t="s">
        <v>89</v>
      </c>
      <c r="D250" s="5">
        <v>24.267499999999998</v>
      </c>
      <c r="E250" s="5">
        <v>30.654</v>
      </c>
      <c r="F250" s="5">
        <v>38.909999999999997</v>
      </c>
      <c r="G250" s="5">
        <v>48.162500000000001</v>
      </c>
      <c r="H250" s="5">
        <v>57.612000000000002</v>
      </c>
      <c r="I250" s="5">
        <v>65.989999999999995</v>
      </c>
      <c r="J250" s="5">
        <v>77.194499999999991</v>
      </c>
      <c r="K250" s="5">
        <v>87.767999999999986</v>
      </c>
      <c r="L250" s="5">
        <v>103.953</v>
      </c>
      <c r="M250" s="5">
        <v>120.36699999999999</v>
      </c>
      <c r="N250" s="5">
        <v>136.76050000000001</v>
      </c>
      <c r="O250" s="5">
        <v>153.10300000000001</v>
      </c>
      <c r="P250" s="5">
        <v>168.62099999999998</v>
      </c>
      <c r="Q250" s="5">
        <v>183.447</v>
      </c>
      <c r="R250" s="5">
        <v>197.71899999999999</v>
      </c>
      <c r="S250" s="5">
        <v>211.54949999999997</v>
      </c>
      <c r="T250" s="5">
        <v>222.22100000000003</v>
      </c>
      <c r="U250" s="5">
        <v>232.72050000000004</v>
      </c>
      <c r="V250" s="5">
        <v>241.60300000000001</v>
      </c>
      <c r="W250" s="5">
        <v>248.62799999999996</v>
      </c>
      <c r="X250" s="5">
        <v>253.13300000000004</v>
      </c>
      <c r="Y250" s="5">
        <v>256.3845</v>
      </c>
      <c r="Z250" s="5">
        <v>258.06499999999994</v>
      </c>
      <c r="AA250" s="5">
        <v>259.22649999999999</v>
      </c>
      <c r="AB250" s="5">
        <v>259.37849999999992</v>
      </c>
      <c r="AC250" s="5">
        <v>259.49599999999998</v>
      </c>
      <c r="AD250" s="5">
        <v>259.11299999999994</v>
      </c>
      <c r="AE250" s="5">
        <v>259.11299999999994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6.0490000000000004</v>
      </c>
      <c r="M5" s="5">
        <v>6.0490000000000004</v>
      </c>
      <c r="N5" s="5">
        <v>6.0490000000000004</v>
      </c>
      <c r="O5" s="5">
        <v>6.0490000000000004</v>
      </c>
      <c r="P5" s="5">
        <v>6.0490000000000004</v>
      </c>
      <c r="Q5" s="5">
        <v>6.0490000000000004</v>
      </c>
      <c r="R5" s="5">
        <v>6.0490000000000004</v>
      </c>
      <c r="S5" s="5">
        <v>6.0490000000000004</v>
      </c>
      <c r="T5" s="5">
        <v>23.99046280336</v>
      </c>
      <c r="U5" s="5">
        <v>31.012176562960001</v>
      </c>
      <c r="V5" s="5">
        <v>31.012176562960001</v>
      </c>
      <c r="W5" s="5">
        <v>31.012176562960001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0.222</v>
      </c>
      <c r="E6" s="5">
        <v>0.222</v>
      </c>
      <c r="F6" s="5">
        <v>5.0220000000000002</v>
      </c>
      <c r="G6" s="5">
        <v>5.0220000000000002</v>
      </c>
      <c r="H6" s="5">
        <v>12.422000000000001</v>
      </c>
      <c r="I6" s="5">
        <v>15.622000000000002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16.222000000000001</v>
      </c>
      <c r="P6" s="5">
        <v>16.222000000000001</v>
      </c>
      <c r="Q6" s="5">
        <v>16.222000000000001</v>
      </c>
      <c r="R6" s="5">
        <v>16.222000000000001</v>
      </c>
      <c r="S6" s="5">
        <v>16.222000000000001</v>
      </c>
      <c r="T6" s="5">
        <v>17.947912365960001</v>
      </c>
      <c r="U6" s="5">
        <v>17.947912365960001</v>
      </c>
      <c r="V6" s="5">
        <v>17.947912365960001</v>
      </c>
      <c r="W6" s="5">
        <v>17.947912365960001</v>
      </c>
      <c r="X6" s="5">
        <v>17.947912365960001</v>
      </c>
      <c r="Y6" s="5">
        <v>17.947912365960001</v>
      </c>
      <c r="Z6" s="5">
        <v>13.147912365959998</v>
      </c>
      <c r="AA6" s="5">
        <v>13.147912365959998</v>
      </c>
      <c r="AB6" s="5">
        <v>5.7479123659600004</v>
      </c>
      <c r="AC6" s="5">
        <v>6.8382658728400001</v>
      </c>
      <c r="AD6" s="5">
        <v>7.4021225629999998</v>
      </c>
      <c r="AE6" s="5">
        <v>12.948964250600001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7.005999998000001E-2</v>
      </c>
      <c r="E8" s="5">
        <v>0.13293999998</v>
      </c>
      <c r="F8" s="5">
        <v>0.21676999999999999</v>
      </c>
      <c r="G8" s="5">
        <v>0.32987199997999994</v>
      </c>
      <c r="H8" s="5">
        <v>0.46378399999999997</v>
      </c>
      <c r="I8" s="5">
        <v>0.61966599998000005</v>
      </c>
      <c r="J8" s="5">
        <v>0.83858600001999994</v>
      </c>
      <c r="K8" s="5">
        <v>1.124800751165</v>
      </c>
      <c r="L8" s="5">
        <v>1.5413894286700001</v>
      </c>
      <c r="M8" s="5">
        <v>2.0440495101599998</v>
      </c>
      <c r="N8" s="5">
        <v>2.6424341745950004</v>
      </c>
      <c r="O8" s="5">
        <v>3.3457086357949999</v>
      </c>
      <c r="P8" s="5">
        <v>4.1403832221150001</v>
      </c>
      <c r="Q8" s="5">
        <v>5.0091447623300009</v>
      </c>
      <c r="R8" s="5">
        <v>5.9639022668699999</v>
      </c>
      <c r="S8" s="5">
        <v>7.0108949636650006</v>
      </c>
      <c r="T8" s="5">
        <v>8.0768132797650001</v>
      </c>
      <c r="U8" s="5">
        <v>9.1917740337599998</v>
      </c>
      <c r="V8" s="5">
        <v>10.362274633999998</v>
      </c>
      <c r="W8" s="5">
        <v>11.579289243519998</v>
      </c>
      <c r="X8" s="5">
        <v>12.852190220539999</v>
      </c>
      <c r="Y8" s="5">
        <v>14.200409661505001</v>
      </c>
      <c r="Z8" s="5">
        <v>15.631876016874999</v>
      </c>
      <c r="AA8" s="5">
        <v>17.146256691559998</v>
      </c>
      <c r="AB8" s="5">
        <v>18.759992234670001</v>
      </c>
      <c r="AC8" s="5">
        <v>20.442656202715</v>
      </c>
      <c r="AD8" s="5">
        <v>22.210826205430003</v>
      </c>
      <c r="AE8" s="5">
        <v>22.412219765130001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0.73069000000000006</v>
      </c>
      <c r="E9" s="5">
        <v>1.0683419999999999</v>
      </c>
      <c r="F9" s="5">
        <v>1.389947</v>
      </c>
      <c r="G9" s="5">
        <v>1.7344119999999998</v>
      </c>
      <c r="H9" s="5">
        <v>2.0374749999999997</v>
      </c>
      <c r="I9" s="5">
        <v>2.3018594999999999</v>
      </c>
      <c r="J9" s="5">
        <v>2.6865949999999996</v>
      </c>
      <c r="K9" s="5">
        <v>3.0303685000000007</v>
      </c>
      <c r="L9" s="5">
        <v>3.5236680000000007</v>
      </c>
      <c r="M9" s="5">
        <v>4.0148050000000008</v>
      </c>
      <c r="N9" s="5">
        <v>4.5171774999999998</v>
      </c>
      <c r="O9" s="5">
        <v>5.0799194999999999</v>
      </c>
      <c r="P9" s="5">
        <v>5.5871690000000012</v>
      </c>
      <c r="Q9" s="5">
        <v>6.0382520000000008</v>
      </c>
      <c r="R9" s="5">
        <v>6.4434355000000005</v>
      </c>
      <c r="S9" s="5">
        <v>6.810375500000001</v>
      </c>
      <c r="T9" s="5">
        <v>7.0111714999999997</v>
      </c>
      <c r="U9" s="5">
        <v>7.1407390000000008</v>
      </c>
      <c r="V9" s="5">
        <v>7.2585654999999996</v>
      </c>
      <c r="W9" s="5">
        <v>7.3020315</v>
      </c>
      <c r="X9" s="5">
        <v>7.2740214999999999</v>
      </c>
      <c r="Y9" s="5">
        <v>7.312361000000001</v>
      </c>
      <c r="Z9" s="5">
        <v>7.3411549999999997</v>
      </c>
      <c r="AA9" s="5">
        <v>7.3481705000000019</v>
      </c>
      <c r="AB9" s="5">
        <v>7.3284185000000006</v>
      </c>
      <c r="AC9" s="5">
        <v>7.3039100000000001</v>
      </c>
      <c r="AD9" s="5">
        <v>7.2508739999999996</v>
      </c>
      <c r="AE9" s="5">
        <v>7.2508739999999996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3.0770988035999998</v>
      </c>
      <c r="S11" s="5">
        <v>3.0770988035999998</v>
      </c>
      <c r="T11" s="5">
        <v>3.0770988035999998</v>
      </c>
      <c r="U11" s="5">
        <v>8.3186861107199999</v>
      </c>
      <c r="V11" s="5">
        <v>8.3186861107199999</v>
      </c>
      <c r="W11" s="5">
        <v>12.9752761812</v>
      </c>
      <c r="X11" s="5">
        <v>12.9752761812</v>
      </c>
      <c r="Y11" s="5">
        <v>12.9752761812</v>
      </c>
      <c r="Z11" s="5">
        <v>42.510894421920007</v>
      </c>
      <c r="AA11" s="5">
        <v>51.618376121760001</v>
      </c>
      <c r="AB11" s="5">
        <v>61.327665242399995</v>
      </c>
      <c r="AC11" s="5">
        <v>61.327665242399995</v>
      </c>
      <c r="AD11" s="5">
        <v>61.327665242399995</v>
      </c>
      <c r="AE11" s="5">
        <v>61.327665242399995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7.7</v>
      </c>
      <c r="J12" s="5">
        <v>7.7</v>
      </c>
      <c r="K12" s="5">
        <v>7.7</v>
      </c>
      <c r="L12" s="5">
        <v>7.7</v>
      </c>
      <c r="M12" s="5">
        <v>7.7</v>
      </c>
      <c r="N12" s="5">
        <v>7.7</v>
      </c>
      <c r="O12" s="5">
        <v>7.7</v>
      </c>
      <c r="P12" s="5">
        <v>13.345002985480001</v>
      </c>
      <c r="Q12" s="5">
        <v>13.345002985480001</v>
      </c>
      <c r="R12" s="5">
        <v>16.915673605119999</v>
      </c>
      <c r="S12" s="5">
        <v>16.915673605119999</v>
      </c>
      <c r="T12" s="5">
        <v>19.042669154519999</v>
      </c>
      <c r="U12" s="5">
        <v>19.896186015320001</v>
      </c>
      <c r="V12" s="5">
        <v>19.896186015320001</v>
      </c>
      <c r="W12" s="5">
        <v>19.896186015320001</v>
      </c>
      <c r="X12" s="5">
        <v>19.896186015320001</v>
      </c>
      <c r="Y12" s="5">
        <v>19.896186015320001</v>
      </c>
      <c r="Z12" s="5">
        <v>19.896186015320001</v>
      </c>
      <c r="AA12" s="5">
        <v>24.013308975079998</v>
      </c>
      <c r="AB12" s="5">
        <v>31.503689604680002</v>
      </c>
      <c r="AC12" s="5">
        <v>50.273639668520005</v>
      </c>
      <c r="AD12" s="5">
        <v>61.123628398440005</v>
      </c>
      <c r="AE12" s="5">
        <v>61.123628398440005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0.59872816835999998</v>
      </c>
      <c r="J13" s="5">
        <v>0.59872816835999998</v>
      </c>
      <c r="K13" s="5">
        <v>1.0427843751000001</v>
      </c>
      <c r="L13" s="5">
        <v>1.0427843751000001</v>
      </c>
      <c r="M13" s="5">
        <v>1.0427843751000001</v>
      </c>
      <c r="N13" s="5">
        <v>1.0427843751000001</v>
      </c>
      <c r="O13" s="5">
        <v>1.1265795697800001</v>
      </c>
      <c r="P13" s="5">
        <v>1.1265795697800001</v>
      </c>
      <c r="Q13" s="5">
        <v>1.1265795697800001</v>
      </c>
      <c r="R13" s="5">
        <v>1.1265795697800001</v>
      </c>
      <c r="S13" s="5">
        <v>1.1265795697800001</v>
      </c>
      <c r="T13" s="5">
        <v>1.1265795697800001</v>
      </c>
      <c r="U13" s="5">
        <v>1.1265795697800001</v>
      </c>
      <c r="V13" s="5">
        <v>1.1265795697800001</v>
      </c>
      <c r="W13" s="5">
        <v>1.1265795697800001</v>
      </c>
      <c r="X13" s="5">
        <v>1.1265795697800001</v>
      </c>
      <c r="Y13" s="5">
        <v>1.1265795697800001</v>
      </c>
      <c r="Z13" s="5">
        <v>1.1265795697800001</v>
      </c>
      <c r="AA13" s="5">
        <v>1.1265795697800001</v>
      </c>
      <c r="AB13" s="5">
        <v>1.1265795697800001</v>
      </c>
      <c r="AC13" s="5">
        <v>0.67785140142</v>
      </c>
      <c r="AD13" s="5">
        <v>0.67785140142</v>
      </c>
      <c r="AE13" s="5">
        <v>0.23379519467999998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3.7678000000000003E-2</v>
      </c>
      <c r="E14" s="5">
        <v>6.1943999999999999E-2</v>
      </c>
      <c r="F14" s="5">
        <v>0.10188</v>
      </c>
      <c r="G14" s="5">
        <v>0.15989799999999998</v>
      </c>
      <c r="H14" s="5">
        <v>0.23796799999999999</v>
      </c>
      <c r="I14" s="5">
        <v>0.33385599999999999</v>
      </c>
      <c r="J14" s="5">
        <v>0.46590999999999999</v>
      </c>
      <c r="K14" s="5">
        <v>0.60250985852000005</v>
      </c>
      <c r="L14" s="5">
        <v>0.87238022420499994</v>
      </c>
      <c r="M14" s="5">
        <v>1.2078788427099998</v>
      </c>
      <c r="N14" s="5">
        <v>1.6055463252800002</v>
      </c>
      <c r="O14" s="5">
        <v>2.0629100607250002</v>
      </c>
      <c r="P14" s="5">
        <v>2.576752623135</v>
      </c>
      <c r="Q14" s="5">
        <v>3.13886315374</v>
      </c>
      <c r="R14" s="5">
        <v>3.7588065468200003</v>
      </c>
      <c r="S14" s="5">
        <v>4.4398791541399998</v>
      </c>
      <c r="T14" s="5">
        <v>5.1582007820749993</v>
      </c>
      <c r="U14" s="5">
        <v>5.9289519170400009</v>
      </c>
      <c r="V14" s="5">
        <v>6.762888818195</v>
      </c>
      <c r="W14" s="5">
        <v>7.6568873585299997</v>
      </c>
      <c r="X14" s="5">
        <v>8.5781346463399988</v>
      </c>
      <c r="Y14" s="5">
        <v>9.4989236864750008</v>
      </c>
      <c r="Z14" s="5">
        <v>10.434332135510001</v>
      </c>
      <c r="AA14" s="5">
        <v>11.383201635974999</v>
      </c>
      <c r="AB14" s="5">
        <v>12.36348850025</v>
      </c>
      <c r="AC14" s="5">
        <v>13.377835391825</v>
      </c>
      <c r="AD14" s="5">
        <v>14.441367734625</v>
      </c>
      <c r="AE14" s="5">
        <v>14.88554794831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0.37349599999999999</v>
      </c>
      <c r="E15" s="5">
        <v>0.46379750000000003</v>
      </c>
      <c r="F15" s="5">
        <v>0.61745099999999997</v>
      </c>
      <c r="G15" s="5">
        <v>0.80181500000000006</v>
      </c>
      <c r="H15" s="5">
        <v>1.0156924999999999</v>
      </c>
      <c r="I15" s="5">
        <v>1.215098</v>
      </c>
      <c r="J15" s="5">
        <v>1.4809645</v>
      </c>
      <c r="K15" s="5">
        <v>1.7249320000000004</v>
      </c>
      <c r="L15" s="5">
        <v>2.2248565000000005</v>
      </c>
      <c r="M15" s="5">
        <v>2.7541125000000002</v>
      </c>
      <c r="N15" s="5">
        <v>3.265425</v>
      </c>
      <c r="O15" s="5">
        <v>3.7466870000000001</v>
      </c>
      <c r="P15" s="5">
        <v>4.1779549999999999</v>
      </c>
      <c r="Q15" s="5">
        <v>4.5732980000000003</v>
      </c>
      <c r="R15" s="5">
        <v>4.9426870000000003</v>
      </c>
      <c r="S15" s="5">
        <v>5.2863945000000001</v>
      </c>
      <c r="T15" s="5">
        <v>5.5587435000000003</v>
      </c>
      <c r="U15" s="5">
        <v>5.8157885000000009</v>
      </c>
      <c r="V15" s="5">
        <v>6.1437495000000011</v>
      </c>
      <c r="W15" s="5">
        <v>6.455313499999999</v>
      </c>
      <c r="X15" s="5">
        <v>6.6545819999999996</v>
      </c>
      <c r="Y15" s="5">
        <v>6.7655064999999999</v>
      </c>
      <c r="Z15" s="5">
        <v>6.8013505000000007</v>
      </c>
      <c r="AA15" s="5">
        <v>6.7696049999999994</v>
      </c>
      <c r="AB15" s="5">
        <v>6.6804369999999995</v>
      </c>
      <c r="AC15" s="5">
        <v>6.5972734999999982</v>
      </c>
      <c r="AD15" s="5">
        <v>6.5113294999999995</v>
      </c>
      <c r="AE15" s="5">
        <v>6.5113294999999995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1.4411199967199999</v>
      </c>
      <c r="AD17" s="5">
        <v>1.4411199967199999</v>
      </c>
      <c r="AE17" s="5">
        <v>16.8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2.57284533232</v>
      </c>
      <c r="Q18" s="5">
        <v>3.8514295980800002</v>
      </c>
      <c r="R18" s="5">
        <v>3.8514295980800002</v>
      </c>
      <c r="S18" s="5">
        <v>3.8514295980800002</v>
      </c>
      <c r="T18" s="5">
        <v>3.8514295980800002</v>
      </c>
      <c r="U18" s="5">
        <v>3.9422722524</v>
      </c>
      <c r="V18" s="5">
        <v>3.9422722524</v>
      </c>
      <c r="W18" s="5">
        <v>3.9422722524</v>
      </c>
      <c r="X18" s="5">
        <v>3.9422722524</v>
      </c>
      <c r="Y18" s="5">
        <v>3.9422722524</v>
      </c>
      <c r="Z18" s="5">
        <v>3.9422722524</v>
      </c>
      <c r="AA18" s="5">
        <v>8.4799572423999994</v>
      </c>
      <c r="AB18" s="5">
        <v>8.4799572423999994</v>
      </c>
      <c r="AC18" s="5">
        <v>8.4799572423999994</v>
      </c>
      <c r="AD18" s="5">
        <v>8.4799572423999994</v>
      </c>
      <c r="AE18" s="5">
        <v>8.4799572423999994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1.0422571413199999</v>
      </c>
      <c r="M19" s="5">
        <v>1.04335714132</v>
      </c>
      <c r="N19" s="5">
        <v>1.0422571413199999</v>
      </c>
      <c r="O19" s="5">
        <v>1.04335714132</v>
      </c>
      <c r="P19" s="5">
        <v>1.0422571413199999</v>
      </c>
      <c r="Q19" s="5">
        <v>1.0422571413199999</v>
      </c>
      <c r="R19" s="5">
        <v>1.0422571413199999</v>
      </c>
      <c r="S19" s="5">
        <v>1.04335714132</v>
      </c>
      <c r="T19" s="5">
        <v>1.0422571413199999</v>
      </c>
      <c r="U19" s="5">
        <v>1.0422571413199999</v>
      </c>
      <c r="V19" s="5">
        <v>1.0422571413199999</v>
      </c>
      <c r="W19" s="5">
        <v>1.0422571413199999</v>
      </c>
      <c r="X19" s="5">
        <v>1.04335714132</v>
      </c>
      <c r="Y19" s="5">
        <v>1.0422571413199999</v>
      </c>
      <c r="Z19" s="5">
        <v>1.04335714132</v>
      </c>
      <c r="AA19" s="5">
        <v>1.0422571413199999</v>
      </c>
      <c r="AB19" s="5">
        <v>1.04335714132</v>
      </c>
      <c r="AC19" s="5">
        <v>1.04335714132</v>
      </c>
      <c r="AD19" s="5">
        <v>1.04335714132</v>
      </c>
      <c r="AE19" s="5">
        <v>1.04335714132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3.628E-2</v>
      </c>
      <c r="E20" s="5">
        <v>6.1932000000000001E-2</v>
      </c>
      <c r="F20" s="5">
        <v>9.6712000000000006E-2</v>
      </c>
      <c r="G20" s="5">
        <v>0.163772</v>
      </c>
      <c r="H20" s="5">
        <v>0.26016</v>
      </c>
      <c r="I20" s="5">
        <v>0.35785800000000001</v>
      </c>
      <c r="J20" s="5">
        <v>0.48637799999999998</v>
      </c>
      <c r="K20" s="5">
        <v>0.68016150279499998</v>
      </c>
      <c r="L20" s="5">
        <v>0.97104892184500002</v>
      </c>
      <c r="M20" s="5">
        <v>1.33482450183</v>
      </c>
      <c r="N20" s="5">
        <v>1.7777810004050001</v>
      </c>
      <c r="O20" s="5">
        <v>2.30045777096</v>
      </c>
      <c r="P20" s="5">
        <v>2.9017604666450003</v>
      </c>
      <c r="Q20" s="5">
        <v>3.5911519698200003</v>
      </c>
      <c r="R20" s="5">
        <v>4.3723790519599994</v>
      </c>
      <c r="S20" s="5">
        <v>5.2139453658299999</v>
      </c>
      <c r="T20" s="5">
        <v>6.1112036912400001</v>
      </c>
      <c r="U20" s="5">
        <v>7.0349140961700005</v>
      </c>
      <c r="V20" s="5">
        <v>8.0330880358399988</v>
      </c>
      <c r="W20" s="5">
        <v>9.1010604276500011</v>
      </c>
      <c r="X20" s="5">
        <v>10.223977430479998</v>
      </c>
      <c r="Y20" s="5">
        <v>11.384536823005</v>
      </c>
      <c r="Z20" s="5">
        <v>12.591308365030001</v>
      </c>
      <c r="AA20" s="5">
        <v>13.845574385379999</v>
      </c>
      <c r="AB20" s="5">
        <v>15.159783946725</v>
      </c>
      <c r="AC20" s="5">
        <v>16.532813155945</v>
      </c>
      <c r="AD20" s="5">
        <v>17.977371376564999</v>
      </c>
      <c r="AE20" s="5">
        <v>18.144645453804998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0.40645050000000005</v>
      </c>
      <c r="E21" s="5">
        <v>0.50724050000000009</v>
      </c>
      <c r="F21" s="5">
        <v>0.61335450000000002</v>
      </c>
      <c r="G21" s="5">
        <v>0.86132049999999993</v>
      </c>
      <c r="H21" s="5">
        <v>1.1600200000000001</v>
      </c>
      <c r="I21" s="5">
        <v>1.3376564999999998</v>
      </c>
      <c r="J21" s="5">
        <v>1.5511785</v>
      </c>
      <c r="K21" s="5">
        <v>1.7509160000000001</v>
      </c>
      <c r="L21" s="5">
        <v>2.0698799999999999</v>
      </c>
      <c r="M21" s="5">
        <v>2.4125380000000001</v>
      </c>
      <c r="N21" s="5">
        <v>2.7743810000000004</v>
      </c>
      <c r="O21" s="5">
        <v>3.1470074999999995</v>
      </c>
      <c r="P21" s="5">
        <v>3.5013769999999993</v>
      </c>
      <c r="Q21" s="5">
        <v>3.9183604999999999</v>
      </c>
      <c r="R21" s="5">
        <v>4.3688590000000005</v>
      </c>
      <c r="S21" s="5">
        <v>4.7099165000000012</v>
      </c>
      <c r="T21" s="5">
        <v>4.9749460000000001</v>
      </c>
      <c r="U21" s="5">
        <v>5.1415029999999993</v>
      </c>
      <c r="V21" s="5">
        <v>5.3399875000000012</v>
      </c>
      <c r="W21" s="5">
        <v>5.5226760000000015</v>
      </c>
      <c r="X21" s="5">
        <v>5.6400564999999991</v>
      </c>
      <c r="Y21" s="5">
        <v>5.7181065000000002</v>
      </c>
      <c r="Z21" s="5">
        <v>5.7501464999999987</v>
      </c>
      <c r="AA21" s="5">
        <v>5.7815044999999987</v>
      </c>
      <c r="AB21" s="5">
        <v>5.7956640000000004</v>
      </c>
      <c r="AC21" s="5">
        <v>5.7691134999999996</v>
      </c>
      <c r="AD21" s="5">
        <v>5.7310140000000009</v>
      </c>
      <c r="AE21" s="5">
        <v>5.7310140000000009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0.23635649448000001</v>
      </c>
      <c r="Q24" s="5">
        <v>0.23635649448000001</v>
      </c>
      <c r="R24" s="5">
        <v>2.7477825062799996</v>
      </c>
      <c r="S24" s="5">
        <v>2.7477825062799996</v>
      </c>
      <c r="T24" s="5">
        <v>2.7477825062799996</v>
      </c>
      <c r="U24" s="5">
        <v>3.9086655726399999</v>
      </c>
      <c r="V24" s="5">
        <v>3.9086655726399999</v>
      </c>
      <c r="W24" s="5">
        <v>3.9086655726399999</v>
      </c>
      <c r="X24" s="5">
        <v>3.9086655726399999</v>
      </c>
      <c r="Y24" s="5">
        <v>3.9086655726399999</v>
      </c>
      <c r="Z24" s="5">
        <v>3.9086655726399999</v>
      </c>
      <c r="AA24" s="5">
        <v>3.9086655726399999</v>
      </c>
      <c r="AB24" s="5">
        <v>3.9086655726399999</v>
      </c>
      <c r="AC24" s="5">
        <v>7.6149943711199999</v>
      </c>
      <c r="AD24" s="5">
        <v>10.182081804719999</v>
      </c>
      <c r="AE24" s="5">
        <v>13.031478593199999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0.146618</v>
      </c>
      <c r="E26" s="5">
        <v>0.203102</v>
      </c>
      <c r="F26" s="5">
        <v>0.25462400000000002</v>
      </c>
      <c r="G26" s="5">
        <v>0.32605000000000001</v>
      </c>
      <c r="H26" s="5">
        <v>0.39921200000000001</v>
      </c>
      <c r="I26" s="5">
        <v>0.48092800000000002</v>
      </c>
      <c r="J26" s="5">
        <v>0.57355</v>
      </c>
      <c r="K26" s="5">
        <v>0.65900646762500004</v>
      </c>
      <c r="L26" s="5">
        <v>0.79153085908999998</v>
      </c>
      <c r="M26" s="5">
        <v>0.94225305984499996</v>
      </c>
      <c r="N26" s="5">
        <v>1.1154025794950002</v>
      </c>
      <c r="O26" s="5">
        <v>1.3117402715700002</v>
      </c>
      <c r="P26" s="5">
        <v>1.5215248997449999</v>
      </c>
      <c r="Q26" s="5">
        <v>1.7438108542249999</v>
      </c>
      <c r="R26" s="5">
        <v>1.9858556926250002</v>
      </c>
      <c r="S26" s="5">
        <v>2.247937683345</v>
      </c>
      <c r="T26" s="5">
        <v>2.4933579625999998</v>
      </c>
      <c r="U26" s="5">
        <v>2.7421036022099994</v>
      </c>
      <c r="V26" s="5">
        <v>3.0005767297049997</v>
      </c>
      <c r="W26" s="5">
        <v>3.2622669388099998</v>
      </c>
      <c r="X26" s="5">
        <v>3.5278526652599997</v>
      </c>
      <c r="Y26" s="5">
        <v>3.8075357742199998</v>
      </c>
      <c r="Z26" s="5">
        <v>4.10812695038</v>
      </c>
      <c r="AA26" s="5">
        <v>4.4250776616999996</v>
      </c>
      <c r="AB26" s="5">
        <v>4.7583231140600004</v>
      </c>
      <c r="AC26" s="5">
        <v>5.103566200495</v>
      </c>
      <c r="AD26" s="5">
        <v>5.4697875194550001</v>
      </c>
      <c r="AE26" s="5">
        <v>5.627270925965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0.38880499999999996</v>
      </c>
      <c r="E27" s="5">
        <v>0.49176950000000008</v>
      </c>
      <c r="F27" s="5">
        <v>0.55822050000000001</v>
      </c>
      <c r="G27" s="5">
        <v>0.65330299999999986</v>
      </c>
      <c r="H27" s="5">
        <v>0.72879949999999993</v>
      </c>
      <c r="I27" s="5">
        <v>0.80522500000000019</v>
      </c>
      <c r="J27" s="5">
        <v>0.87951900000000005</v>
      </c>
      <c r="K27" s="5">
        <v>0.94451149999999995</v>
      </c>
      <c r="L27" s="5">
        <v>1.0582685000000001</v>
      </c>
      <c r="M27" s="5">
        <v>1.1712880000000001</v>
      </c>
      <c r="N27" s="5">
        <v>1.2794869999999998</v>
      </c>
      <c r="O27" s="5">
        <v>1.3932494999999998</v>
      </c>
      <c r="P27" s="5">
        <v>1.492267</v>
      </c>
      <c r="Q27" s="5">
        <v>1.5819810000000001</v>
      </c>
      <c r="R27" s="5">
        <v>1.6613980000000002</v>
      </c>
      <c r="S27" s="5">
        <v>1.7363645000000001</v>
      </c>
      <c r="T27" s="5">
        <v>1.7664854999999999</v>
      </c>
      <c r="U27" s="5">
        <v>1.7850460000000001</v>
      </c>
      <c r="V27" s="5">
        <v>1.8046529999999998</v>
      </c>
      <c r="W27" s="5">
        <v>1.8085534999999999</v>
      </c>
      <c r="X27" s="5">
        <v>1.800136</v>
      </c>
      <c r="Y27" s="5">
        <v>1.8029065</v>
      </c>
      <c r="Z27" s="5">
        <v>1.7995565000000002</v>
      </c>
      <c r="AA27" s="5">
        <v>1.7931625</v>
      </c>
      <c r="AB27" s="5">
        <v>1.7852124999999992</v>
      </c>
      <c r="AC27" s="5">
        <v>1.7804059999999999</v>
      </c>
      <c r="AD27" s="5">
        <v>1.7594539999999992</v>
      </c>
      <c r="AE27" s="5">
        <v>1.7594539999999992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0.20601983839999999</v>
      </c>
      <c r="N29" s="5">
        <v>0.61876264300000006</v>
      </c>
      <c r="O29" s="5">
        <v>8.2349669526000007</v>
      </c>
      <c r="P29" s="5">
        <v>8.2349669526000007</v>
      </c>
      <c r="Q29" s="5">
        <v>8.2349669526000007</v>
      </c>
      <c r="R29" s="5">
        <v>8.2349669526000007</v>
      </c>
      <c r="S29" s="5">
        <v>8.2349669526000007</v>
      </c>
      <c r="T29" s="5">
        <v>8.2349669526000007</v>
      </c>
      <c r="U29" s="5">
        <v>8.2349669526000007</v>
      </c>
      <c r="V29" s="5">
        <v>8.2349669526000007</v>
      </c>
      <c r="W29" s="5">
        <v>9.3991677356400007</v>
      </c>
      <c r="X29" s="5">
        <v>9.6288912745200008</v>
      </c>
      <c r="Y29" s="5">
        <v>9.6288912745200008</v>
      </c>
      <c r="Z29" s="5">
        <v>9.6288912745200008</v>
      </c>
      <c r="AA29" s="5">
        <v>11.8209137862</v>
      </c>
      <c r="AB29" s="5">
        <v>20.184942933720002</v>
      </c>
      <c r="AC29" s="5">
        <v>20.184942933720002</v>
      </c>
      <c r="AD29" s="5">
        <v>20.184942933720002</v>
      </c>
      <c r="AE29" s="5">
        <v>20.184942933720002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4.3739999999999994E-3</v>
      </c>
      <c r="E32" s="5">
        <v>7.5339999999999999E-3</v>
      </c>
      <c r="F32" s="5">
        <v>1.2384000000000001E-2</v>
      </c>
      <c r="G32" s="5">
        <v>1.8915999999999999E-2</v>
      </c>
      <c r="H32" s="5">
        <v>2.7372E-2</v>
      </c>
      <c r="I32" s="5">
        <v>3.7002E-2</v>
      </c>
      <c r="J32" s="5">
        <v>5.0612000000000004E-2</v>
      </c>
      <c r="K32" s="5">
        <v>6.3408381139999997E-2</v>
      </c>
      <c r="L32" s="5">
        <v>8.762250793500001E-2</v>
      </c>
      <c r="M32" s="5">
        <v>0.116163500155</v>
      </c>
      <c r="N32" s="5">
        <v>0.150406589285</v>
      </c>
      <c r="O32" s="5">
        <v>0.19049139144999999</v>
      </c>
      <c r="P32" s="5">
        <v>0.23658641981</v>
      </c>
      <c r="Q32" s="5">
        <v>0.28757358431000002</v>
      </c>
      <c r="R32" s="5">
        <v>0.34433913056999998</v>
      </c>
      <c r="S32" s="5">
        <v>0.40715851530999997</v>
      </c>
      <c r="T32" s="5">
        <v>0.47386305372999998</v>
      </c>
      <c r="U32" s="5">
        <v>0.54588431148500005</v>
      </c>
      <c r="V32" s="5">
        <v>0.62237214243499994</v>
      </c>
      <c r="W32" s="5">
        <v>0.70279974871499995</v>
      </c>
      <c r="X32" s="5">
        <v>0.78743007282499999</v>
      </c>
      <c r="Y32" s="5">
        <v>0.87488935847999993</v>
      </c>
      <c r="Z32" s="5">
        <v>0.96588738650999995</v>
      </c>
      <c r="AA32" s="5">
        <v>1.062198808285</v>
      </c>
      <c r="AB32" s="5">
        <v>1.16488711273</v>
      </c>
      <c r="AC32" s="5">
        <v>1.2720100246600001</v>
      </c>
      <c r="AD32" s="5">
        <v>1.3846085211350001</v>
      </c>
      <c r="AE32" s="5">
        <v>1.4335608584250001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5.1424500000000005E-2</v>
      </c>
      <c r="E33" s="5">
        <v>6.4774999999999985E-2</v>
      </c>
      <c r="F33" s="5">
        <v>8.2478999999999997E-2</v>
      </c>
      <c r="G33" s="5">
        <v>0.102128</v>
      </c>
      <c r="H33" s="5">
        <v>0.1222555</v>
      </c>
      <c r="I33" s="5">
        <v>0.13956200000000002</v>
      </c>
      <c r="J33" s="5">
        <v>0.16356499999999999</v>
      </c>
      <c r="K33" s="5">
        <v>0.18527349999999998</v>
      </c>
      <c r="L33" s="5">
        <v>0.22057299999999999</v>
      </c>
      <c r="M33" s="5">
        <v>0.25486699999999995</v>
      </c>
      <c r="N33" s="5">
        <v>0.287713</v>
      </c>
      <c r="O33" s="5">
        <v>0.31976450000000001</v>
      </c>
      <c r="P33" s="5">
        <v>0.3501185</v>
      </c>
      <c r="Q33" s="5">
        <v>0.37785199999999997</v>
      </c>
      <c r="R33" s="5">
        <v>0.4038525</v>
      </c>
      <c r="S33" s="5">
        <v>0.4281350000000001</v>
      </c>
      <c r="T33" s="5">
        <v>0.4465615</v>
      </c>
      <c r="U33" s="5">
        <v>0.46394849999999987</v>
      </c>
      <c r="V33" s="5">
        <v>0.48227949999999997</v>
      </c>
      <c r="W33" s="5">
        <v>0.49559749999999997</v>
      </c>
      <c r="X33" s="5">
        <v>0.50272349999999999</v>
      </c>
      <c r="Y33" s="5">
        <v>0.50698750000000004</v>
      </c>
      <c r="Z33" s="5">
        <v>0.50836949999999992</v>
      </c>
      <c r="AA33" s="5">
        <v>0.50847150000000008</v>
      </c>
      <c r="AB33" s="5">
        <v>0.50693600000000005</v>
      </c>
      <c r="AC33" s="5">
        <v>0.50546950000000002</v>
      </c>
      <c r="AD33" s="5">
        <v>0.50318249999999987</v>
      </c>
      <c r="AE33" s="5">
        <v>0.50318249999999987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128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6.0490000000000004</v>
      </c>
      <c r="M36" s="5">
        <v>6.0490000000000004</v>
      </c>
      <c r="N36" s="5">
        <v>6.0490000000000004</v>
      </c>
      <c r="O36" s="5">
        <v>6.0490000000000004</v>
      </c>
      <c r="P36" s="5">
        <v>6.0490000000000004</v>
      </c>
      <c r="Q36" s="5">
        <v>6.0490000000000004</v>
      </c>
      <c r="R36" s="5">
        <v>6.0490000000000004</v>
      </c>
      <c r="S36" s="5">
        <v>6.0490000000000004</v>
      </c>
      <c r="T36" s="5">
        <v>27.26736347248</v>
      </c>
      <c r="U36" s="5">
        <v>30.895167703839999</v>
      </c>
      <c r="V36" s="5">
        <v>30.895167703839999</v>
      </c>
      <c r="W36" s="5">
        <v>30.895167703839999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8" t="s">
        <v>128</v>
      </c>
      <c r="B37" s="58" t="s">
        <v>123</v>
      </c>
      <c r="C37" s="58" t="s">
        <v>103</v>
      </c>
      <c r="D37" s="5">
        <v>0.222</v>
      </c>
      <c r="E37" s="5">
        <v>0.222</v>
      </c>
      <c r="F37" s="5">
        <v>5.0220000000000002</v>
      </c>
      <c r="G37" s="5">
        <v>5.0220000000000002</v>
      </c>
      <c r="H37" s="5">
        <v>12.422000000000001</v>
      </c>
      <c r="I37" s="5">
        <v>15.622000000000002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16.222000000000001</v>
      </c>
      <c r="P37" s="5">
        <v>17.793046939640004</v>
      </c>
      <c r="Q37" s="5">
        <v>17.793046939640004</v>
      </c>
      <c r="R37" s="5">
        <v>18.275448863760001</v>
      </c>
      <c r="S37" s="5">
        <v>18.275448863760001</v>
      </c>
      <c r="T37" s="5">
        <v>18.275448863760001</v>
      </c>
      <c r="U37" s="5">
        <v>18.275448863760001</v>
      </c>
      <c r="V37" s="5">
        <v>18.275448863760001</v>
      </c>
      <c r="W37" s="5">
        <v>18.275448863760001</v>
      </c>
      <c r="X37" s="5">
        <v>18.275448863760001</v>
      </c>
      <c r="Y37" s="5">
        <v>18.275448863760001</v>
      </c>
      <c r="Z37" s="5">
        <v>13.475448863759999</v>
      </c>
      <c r="AA37" s="5">
        <v>13.475448863759999</v>
      </c>
      <c r="AB37" s="5">
        <v>6.0754488637600002</v>
      </c>
      <c r="AC37" s="5">
        <v>6.6217916448</v>
      </c>
      <c r="AD37" s="5">
        <v>7.3076307608000004</v>
      </c>
      <c r="AE37" s="5">
        <v>13.065812678239999</v>
      </c>
    </row>
    <row r="38" spans="1:31">
      <c r="A38" s="58" t="s">
        <v>128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128</v>
      </c>
      <c r="B39" s="58" t="s">
        <v>123</v>
      </c>
      <c r="C39" s="58" t="s">
        <v>88</v>
      </c>
      <c r="D39" s="5">
        <v>7.005999998000001E-2</v>
      </c>
      <c r="E39" s="5">
        <v>0.13293999998</v>
      </c>
      <c r="F39" s="5">
        <v>0.21676999999999999</v>
      </c>
      <c r="G39" s="5">
        <v>0.32987199997999994</v>
      </c>
      <c r="H39" s="5">
        <v>0.46378399999999997</v>
      </c>
      <c r="I39" s="5">
        <v>0.61966599998000005</v>
      </c>
      <c r="J39" s="5">
        <v>0.83858600001999994</v>
      </c>
      <c r="K39" s="5">
        <v>1.124800751165</v>
      </c>
      <c r="L39" s="5">
        <v>1.5413894286700001</v>
      </c>
      <c r="M39" s="5">
        <v>2.0440495101599998</v>
      </c>
      <c r="N39" s="5">
        <v>2.6424341745950004</v>
      </c>
      <c r="O39" s="5">
        <v>3.3457086357949999</v>
      </c>
      <c r="P39" s="5">
        <v>4.1403832221150001</v>
      </c>
      <c r="Q39" s="5">
        <v>5.0091447623300009</v>
      </c>
      <c r="R39" s="5">
        <v>5.9639022668699999</v>
      </c>
      <c r="S39" s="5">
        <v>7.0108949636650006</v>
      </c>
      <c r="T39" s="5">
        <v>8.0768132797650001</v>
      </c>
      <c r="U39" s="5">
        <v>9.1917740337599998</v>
      </c>
      <c r="V39" s="5">
        <v>10.362274633999998</v>
      </c>
      <c r="W39" s="5">
        <v>11.579289243519998</v>
      </c>
      <c r="X39" s="5">
        <v>12.852190220539999</v>
      </c>
      <c r="Y39" s="5">
        <v>14.200409661505001</v>
      </c>
      <c r="Z39" s="5">
        <v>15.631876016874999</v>
      </c>
      <c r="AA39" s="5">
        <v>17.146256691559998</v>
      </c>
      <c r="AB39" s="5">
        <v>18.759992234670001</v>
      </c>
      <c r="AC39" s="5">
        <v>20.442656202715</v>
      </c>
      <c r="AD39" s="5">
        <v>22.210826205430003</v>
      </c>
      <c r="AE39" s="5">
        <v>22.412219765130001</v>
      </c>
    </row>
    <row r="40" spans="1:31">
      <c r="A40" s="58" t="s">
        <v>128</v>
      </c>
      <c r="B40" s="58" t="s">
        <v>123</v>
      </c>
      <c r="C40" s="58" t="s">
        <v>89</v>
      </c>
      <c r="D40" s="5">
        <v>0.73069000000000006</v>
      </c>
      <c r="E40" s="5">
        <v>1.0683419999999999</v>
      </c>
      <c r="F40" s="5">
        <v>1.389947</v>
      </c>
      <c r="G40" s="5">
        <v>1.7344119999999998</v>
      </c>
      <c r="H40" s="5">
        <v>2.0374749999999997</v>
      </c>
      <c r="I40" s="5">
        <v>2.3018594999999999</v>
      </c>
      <c r="J40" s="5">
        <v>2.6865949999999996</v>
      </c>
      <c r="K40" s="5">
        <v>3.0303685000000007</v>
      </c>
      <c r="L40" s="5">
        <v>3.5236680000000007</v>
      </c>
      <c r="M40" s="5">
        <v>4.0148050000000008</v>
      </c>
      <c r="N40" s="5">
        <v>4.5171774999999998</v>
      </c>
      <c r="O40" s="5">
        <v>5.0799194999999999</v>
      </c>
      <c r="P40" s="5">
        <v>5.5871690000000012</v>
      </c>
      <c r="Q40" s="5">
        <v>6.0382520000000008</v>
      </c>
      <c r="R40" s="5">
        <v>6.4434355000000005</v>
      </c>
      <c r="S40" s="5">
        <v>6.810375500000001</v>
      </c>
      <c r="T40" s="5">
        <v>7.0111714999999997</v>
      </c>
      <c r="U40" s="5">
        <v>7.1407390000000008</v>
      </c>
      <c r="V40" s="5">
        <v>7.2585654999999996</v>
      </c>
      <c r="W40" s="5">
        <v>7.3020315</v>
      </c>
      <c r="X40" s="5">
        <v>7.2740214999999999</v>
      </c>
      <c r="Y40" s="5">
        <v>7.312361000000001</v>
      </c>
      <c r="Z40" s="5">
        <v>7.3411549999999997</v>
      </c>
      <c r="AA40" s="5">
        <v>7.3481705000000019</v>
      </c>
      <c r="AB40" s="5">
        <v>7.3284185000000006</v>
      </c>
      <c r="AC40" s="5">
        <v>7.3039100000000001</v>
      </c>
      <c r="AD40" s="5">
        <v>7.2508739999999996</v>
      </c>
      <c r="AE40" s="5">
        <v>7.2508739999999996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2.2572773421600001</v>
      </c>
      <c r="S42" s="5">
        <v>2.2608348839999999</v>
      </c>
      <c r="T42" s="5">
        <v>2.2608348839999999</v>
      </c>
      <c r="U42" s="5">
        <v>9.2718712382399993</v>
      </c>
      <c r="V42" s="5">
        <v>9.2718712382399993</v>
      </c>
      <c r="W42" s="5">
        <v>14.74531309824</v>
      </c>
      <c r="X42" s="5">
        <v>14.74531309824</v>
      </c>
      <c r="Y42" s="5">
        <v>14.74531309824</v>
      </c>
      <c r="Z42" s="5">
        <v>43.964740928880005</v>
      </c>
      <c r="AA42" s="5">
        <v>52.674438084239995</v>
      </c>
      <c r="AB42" s="5">
        <v>62.20701252624</v>
      </c>
      <c r="AC42" s="5">
        <v>62.20701252624</v>
      </c>
      <c r="AD42" s="5">
        <v>62.20701252624</v>
      </c>
      <c r="AE42" s="5">
        <v>62.20701252624</v>
      </c>
    </row>
    <row r="43" spans="1:31">
      <c r="A43" s="58" t="s">
        <v>128</v>
      </c>
      <c r="B43" s="58" t="s">
        <v>124</v>
      </c>
      <c r="C43" s="58" t="s">
        <v>103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7.7</v>
      </c>
      <c r="J43" s="5">
        <v>7.7</v>
      </c>
      <c r="K43" s="5">
        <v>7.7</v>
      </c>
      <c r="L43" s="5">
        <v>7.7</v>
      </c>
      <c r="M43" s="5">
        <v>7.7</v>
      </c>
      <c r="N43" s="5">
        <v>7.9381029553599998</v>
      </c>
      <c r="O43" s="5">
        <v>8.1103787369999996</v>
      </c>
      <c r="P43" s="5">
        <v>13.877054914759999</v>
      </c>
      <c r="Q43" s="5">
        <v>13.877054914759999</v>
      </c>
      <c r="R43" s="5">
        <v>17.499820595959999</v>
      </c>
      <c r="S43" s="5">
        <v>17.793538993919999</v>
      </c>
      <c r="T43" s="5">
        <v>18.340468810959997</v>
      </c>
      <c r="U43" s="5">
        <v>18.340468810959997</v>
      </c>
      <c r="V43" s="5">
        <v>18.340468810959997</v>
      </c>
      <c r="W43" s="5">
        <v>18.340468810959997</v>
      </c>
      <c r="X43" s="5">
        <v>18.340468810959997</v>
      </c>
      <c r="Y43" s="5">
        <v>18.340468810959997</v>
      </c>
      <c r="Z43" s="5">
        <v>18.340468810959997</v>
      </c>
      <c r="AA43" s="5">
        <v>23.252017570239996</v>
      </c>
      <c r="AB43" s="5">
        <v>30.839550747119997</v>
      </c>
      <c r="AC43" s="5">
        <v>49.919538461680006</v>
      </c>
      <c r="AD43" s="5">
        <v>60.860894048799999</v>
      </c>
      <c r="AE43" s="5">
        <v>60.860894048799999</v>
      </c>
    </row>
    <row r="44" spans="1:31">
      <c r="A44" s="58" t="s">
        <v>128</v>
      </c>
      <c r="B44" s="58" t="s">
        <v>124</v>
      </c>
      <c r="C44" s="58" t="s">
        <v>104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0.60505297689999993</v>
      </c>
      <c r="J44" s="5">
        <v>0.60505297689999993</v>
      </c>
      <c r="K44" s="5">
        <v>0.96728093404000004</v>
      </c>
      <c r="L44" s="5">
        <v>0.96728093404000004</v>
      </c>
      <c r="M44" s="5">
        <v>0.96728093404000004</v>
      </c>
      <c r="N44" s="5">
        <v>0.96728093404000004</v>
      </c>
      <c r="O44" s="5">
        <v>0.96728093404000004</v>
      </c>
      <c r="P44" s="5">
        <v>0.96728093404000004</v>
      </c>
      <c r="Q44" s="5">
        <v>0.96728093404000004</v>
      </c>
      <c r="R44" s="5">
        <v>0.96728093404000004</v>
      </c>
      <c r="S44" s="5">
        <v>0.96728093404000004</v>
      </c>
      <c r="T44" s="5">
        <v>0.96728093404000004</v>
      </c>
      <c r="U44" s="5">
        <v>0.96728093404000004</v>
      </c>
      <c r="V44" s="5">
        <v>0.96728093404000004</v>
      </c>
      <c r="W44" s="5">
        <v>0.96728093404000004</v>
      </c>
      <c r="X44" s="5">
        <v>0.96728093404000004</v>
      </c>
      <c r="Y44" s="5">
        <v>0.96728093404000004</v>
      </c>
      <c r="Z44" s="5">
        <v>0.96728093404000004</v>
      </c>
      <c r="AA44" s="5">
        <v>0.96728093404000004</v>
      </c>
      <c r="AB44" s="5">
        <v>0.96728093404000004</v>
      </c>
      <c r="AC44" s="5">
        <v>0.51222795714000002</v>
      </c>
      <c r="AD44" s="5">
        <v>0.51222795714000002</v>
      </c>
      <c r="AE44" s="5">
        <v>0.15</v>
      </c>
    </row>
    <row r="45" spans="1:31">
      <c r="A45" s="58" t="s">
        <v>128</v>
      </c>
      <c r="B45" s="58" t="s">
        <v>124</v>
      </c>
      <c r="C45" s="58" t="s">
        <v>88</v>
      </c>
      <c r="D45" s="5">
        <v>3.7678000000000003E-2</v>
      </c>
      <c r="E45" s="5">
        <v>6.1943999999999999E-2</v>
      </c>
      <c r="F45" s="5">
        <v>0.10188</v>
      </c>
      <c r="G45" s="5">
        <v>0.15989799999999998</v>
      </c>
      <c r="H45" s="5">
        <v>0.23796799999999999</v>
      </c>
      <c r="I45" s="5">
        <v>0.33385599999999999</v>
      </c>
      <c r="J45" s="5">
        <v>0.46590999999999999</v>
      </c>
      <c r="K45" s="5">
        <v>0.60250985852000005</v>
      </c>
      <c r="L45" s="5">
        <v>0.87238022420499994</v>
      </c>
      <c r="M45" s="5">
        <v>1.2078788427099998</v>
      </c>
      <c r="N45" s="5">
        <v>1.6055463252800002</v>
      </c>
      <c r="O45" s="5">
        <v>2.0629100607250002</v>
      </c>
      <c r="P45" s="5">
        <v>2.576752623135</v>
      </c>
      <c r="Q45" s="5">
        <v>3.13886315374</v>
      </c>
      <c r="R45" s="5">
        <v>3.7588065468200003</v>
      </c>
      <c r="S45" s="5">
        <v>4.4398791541399998</v>
      </c>
      <c r="T45" s="5">
        <v>5.1582007820749993</v>
      </c>
      <c r="U45" s="5">
        <v>5.9289519170400009</v>
      </c>
      <c r="V45" s="5">
        <v>6.762888818195</v>
      </c>
      <c r="W45" s="5">
        <v>7.6568873585299997</v>
      </c>
      <c r="X45" s="5">
        <v>8.5781346463399988</v>
      </c>
      <c r="Y45" s="5">
        <v>9.4989236864750008</v>
      </c>
      <c r="Z45" s="5">
        <v>10.434332135510001</v>
      </c>
      <c r="AA45" s="5">
        <v>11.383201635974999</v>
      </c>
      <c r="AB45" s="5">
        <v>12.36348850025</v>
      </c>
      <c r="AC45" s="5">
        <v>13.377835391825</v>
      </c>
      <c r="AD45" s="5">
        <v>14.441367734625</v>
      </c>
      <c r="AE45" s="5">
        <v>14.88554794831</v>
      </c>
    </row>
    <row r="46" spans="1:31">
      <c r="A46" s="58" t="s">
        <v>128</v>
      </c>
      <c r="B46" s="58" t="s">
        <v>124</v>
      </c>
      <c r="C46" s="58" t="s">
        <v>89</v>
      </c>
      <c r="D46" s="5">
        <v>0.37349599999999999</v>
      </c>
      <c r="E46" s="5">
        <v>0.46379750000000003</v>
      </c>
      <c r="F46" s="5">
        <v>0.61745099999999997</v>
      </c>
      <c r="G46" s="5">
        <v>0.80181500000000006</v>
      </c>
      <c r="H46" s="5">
        <v>1.0156924999999999</v>
      </c>
      <c r="I46" s="5">
        <v>1.215098</v>
      </c>
      <c r="J46" s="5">
        <v>1.4809645</v>
      </c>
      <c r="K46" s="5">
        <v>1.7249320000000004</v>
      </c>
      <c r="L46" s="5">
        <v>2.2248565000000005</v>
      </c>
      <c r="M46" s="5">
        <v>2.7541125000000002</v>
      </c>
      <c r="N46" s="5">
        <v>3.265425</v>
      </c>
      <c r="O46" s="5">
        <v>3.7466870000000001</v>
      </c>
      <c r="P46" s="5">
        <v>4.1779549999999999</v>
      </c>
      <c r="Q46" s="5">
        <v>4.5732980000000003</v>
      </c>
      <c r="R46" s="5">
        <v>4.9426870000000003</v>
      </c>
      <c r="S46" s="5">
        <v>5.2863945000000001</v>
      </c>
      <c r="T46" s="5">
        <v>5.5587435000000003</v>
      </c>
      <c r="U46" s="5">
        <v>5.8157885000000009</v>
      </c>
      <c r="V46" s="5">
        <v>6.1437495000000011</v>
      </c>
      <c r="W46" s="5">
        <v>6.455313499999999</v>
      </c>
      <c r="X46" s="5">
        <v>6.6545819999999996</v>
      </c>
      <c r="Y46" s="5">
        <v>6.7655064999999999</v>
      </c>
      <c r="Z46" s="5">
        <v>6.8013505000000007</v>
      </c>
      <c r="AA46" s="5">
        <v>6.7696049999999994</v>
      </c>
      <c r="AB46" s="5">
        <v>6.6804369999999995</v>
      </c>
      <c r="AC46" s="5">
        <v>6.5972734999999982</v>
      </c>
      <c r="AD46" s="5">
        <v>6.5113294999999995</v>
      </c>
      <c r="AE46" s="5">
        <v>6.5113294999999995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1.44288852624</v>
      </c>
      <c r="AD48" s="5">
        <v>1.44288852624</v>
      </c>
      <c r="AE48" s="5">
        <v>16.8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2.5070199554000001</v>
      </c>
      <c r="U49" s="5">
        <v>4.22063806328</v>
      </c>
      <c r="V49" s="5">
        <v>4.22063806328</v>
      </c>
      <c r="W49" s="5">
        <v>4.22063806328</v>
      </c>
      <c r="X49" s="5">
        <v>4.22063806328</v>
      </c>
      <c r="Y49" s="5">
        <v>4.22063806328</v>
      </c>
      <c r="Z49" s="5">
        <v>4.22063806328</v>
      </c>
      <c r="AA49" s="5">
        <v>8.8752542281599993</v>
      </c>
      <c r="AB49" s="5">
        <v>8.8752542281599993</v>
      </c>
      <c r="AC49" s="5">
        <v>8.8752542281599993</v>
      </c>
      <c r="AD49" s="5">
        <v>8.8752542281599993</v>
      </c>
      <c r="AE49" s="5">
        <v>8.8752542281599993</v>
      </c>
    </row>
    <row r="50" spans="1:31">
      <c r="A50" s="58" t="s">
        <v>128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128</v>
      </c>
      <c r="B51" s="58" t="s">
        <v>125</v>
      </c>
      <c r="C51" s="58" t="s">
        <v>88</v>
      </c>
      <c r="D51" s="5">
        <v>3.628E-2</v>
      </c>
      <c r="E51" s="5">
        <v>6.1932000000000001E-2</v>
      </c>
      <c r="F51" s="5">
        <v>9.6712000000000006E-2</v>
      </c>
      <c r="G51" s="5">
        <v>0.163772</v>
      </c>
      <c r="H51" s="5">
        <v>0.26016</v>
      </c>
      <c r="I51" s="5">
        <v>0.35785800000000001</v>
      </c>
      <c r="J51" s="5">
        <v>0.48637799999999998</v>
      </c>
      <c r="K51" s="5">
        <v>0.68016150279499998</v>
      </c>
      <c r="L51" s="5">
        <v>0.97104892184500002</v>
      </c>
      <c r="M51" s="5">
        <v>1.33482450183</v>
      </c>
      <c r="N51" s="5">
        <v>1.7777810004050001</v>
      </c>
      <c r="O51" s="5">
        <v>2.30045777096</v>
      </c>
      <c r="P51" s="5">
        <v>2.9017604666450003</v>
      </c>
      <c r="Q51" s="5">
        <v>3.5911519698200003</v>
      </c>
      <c r="R51" s="5">
        <v>4.3723790519599994</v>
      </c>
      <c r="S51" s="5">
        <v>5.2139453658299999</v>
      </c>
      <c r="T51" s="5">
        <v>6.1112036912400001</v>
      </c>
      <c r="U51" s="5">
        <v>7.0349140961700005</v>
      </c>
      <c r="V51" s="5">
        <v>8.0330880358399988</v>
      </c>
      <c r="W51" s="5">
        <v>9.1010604276500011</v>
      </c>
      <c r="X51" s="5">
        <v>10.223977430479998</v>
      </c>
      <c r="Y51" s="5">
        <v>11.384536823005</v>
      </c>
      <c r="Z51" s="5">
        <v>12.591308365030001</v>
      </c>
      <c r="AA51" s="5">
        <v>13.845574385379999</v>
      </c>
      <c r="AB51" s="5">
        <v>15.159783946725</v>
      </c>
      <c r="AC51" s="5">
        <v>16.532813155945</v>
      </c>
      <c r="AD51" s="5">
        <v>17.977371376564999</v>
      </c>
      <c r="AE51" s="5">
        <v>18.144645453804998</v>
      </c>
    </row>
    <row r="52" spans="1:31">
      <c r="A52" s="58" t="s">
        <v>128</v>
      </c>
      <c r="B52" s="58" t="s">
        <v>125</v>
      </c>
      <c r="C52" s="58" t="s">
        <v>89</v>
      </c>
      <c r="D52" s="5">
        <v>0.40645050000000005</v>
      </c>
      <c r="E52" s="5">
        <v>0.50724050000000009</v>
      </c>
      <c r="F52" s="5">
        <v>0.61335450000000002</v>
      </c>
      <c r="G52" s="5">
        <v>0.86132049999999993</v>
      </c>
      <c r="H52" s="5">
        <v>1.1600200000000001</v>
      </c>
      <c r="I52" s="5">
        <v>1.3376564999999998</v>
      </c>
      <c r="J52" s="5">
        <v>1.5511785</v>
      </c>
      <c r="K52" s="5">
        <v>1.7509160000000001</v>
      </c>
      <c r="L52" s="5">
        <v>2.0698799999999999</v>
      </c>
      <c r="M52" s="5">
        <v>2.4125380000000001</v>
      </c>
      <c r="N52" s="5">
        <v>2.7743810000000004</v>
      </c>
      <c r="O52" s="5">
        <v>3.1470074999999995</v>
      </c>
      <c r="P52" s="5">
        <v>3.5013769999999993</v>
      </c>
      <c r="Q52" s="5">
        <v>3.9183604999999999</v>
      </c>
      <c r="R52" s="5">
        <v>4.3688590000000005</v>
      </c>
      <c r="S52" s="5">
        <v>4.7099165000000012</v>
      </c>
      <c r="T52" s="5">
        <v>4.9749460000000001</v>
      </c>
      <c r="U52" s="5">
        <v>5.1415029999999993</v>
      </c>
      <c r="V52" s="5">
        <v>5.3399875000000012</v>
      </c>
      <c r="W52" s="5">
        <v>5.5226760000000015</v>
      </c>
      <c r="X52" s="5">
        <v>5.6400564999999991</v>
      </c>
      <c r="Y52" s="5">
        <v>5.7181065000000002</v>
      </c>
      <c r="Z52" s="5">
        <v>5.7501464999999987</v>
      </c>
      <c r="AA52" s="5">
        <v>5.7815044999999987</v>
      </c>
      <c r="AB52" s="5">
        <v>5.7956640000000004</v>
      </c>
      <c r="AC52" s="5">
        <v>5.7691134999999996</v>
      </c>
      <c r="AD52" s="5">
        <v>5.7310140000000009</v>
      </c>
      <c r="AE52" s="5">
        <v>5.7310140000000009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1.7038498446799999</v>
      </c>
      <c r="Q55" s="5">
        <v>1.7038498446799999</v>
      </c>
      <c r="R55" s="5">
        <v>1.7038498446799999</v>
      </c>
      <c r="S55" s="5">
        <v>1.7038498446799999</v>
      </c>
      <c r="T55" s="5">
        <v>2.5257450259600001</v>
      </c>
      <c r="U55" s="5">
        <v>3.8851355441599997</v>
      </c>
      <c r="V55" s="5">
        <v>3.8851355441599997</v>
      </c>
      <c r="W55" s="5">
        <v>3.8851355441599997</v>
      </c>
      <c r="X55" s="5">
        <v>3.8851355441599997</v>
      </c>
      <c r="Y55" s="5">
        <v>3.8851355441599997</v>
      </c>
      <c r="Z55" s="5">
        <v>3.8851355441599997</v>
      </c>
      <c r="AA55" s="5">
        <v>3.8851355441599997</v>
      </c>
      <c r="AB55" s="5">
        <v>3.8851355441599997</v>
      </c>
      <c r="AC55" s="5">
        <v>7.7739782003200002</v>
      </c>
      <c r="AD55" s="5">
        <v>10.23541749192</v>
      </c>
      <c r="AE55" s="5">
        <v>13.123931454080001</v>
      </c>
    </row>
    <row r="56" spans="1:31">
      <c r="A56" s="58" t="s">
        <v>128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128</v>
      </c>
      <c r="B57" s="58" t="s">
        <v>126</v>
      </c>
      <c r="C57" s="58" t="s">
        <v>88</v>
      </c>
      <c r="D57" s="5">
        <v>0.146618</v>
      </c>
      <c r="E57" s="5">
        <v>0.203102</v>
      </c>
      <c r="F57" s="5">
        <v>0.25462400000000002</v>
      </c>
      <c r="G57" s="5">
        <v>0.32605000000000001</v>
      </c>
      <c r="H57" s="5">
        <v>0.39921200000000001</v>
      </c>
      <c r="I57" s="5">
        <v>0.48092800000000002</v>
      </c>
      <c r="J57" s="5">
        <v>0.57355</v>
      </c>
      <c r="K57" s="5">
        <v>0.65900646762500004</v>
      </c>
      <c r="L57" s="5">
        <v>0.79153085908999998</v>
      </c>
      <c r="M57" s="5">
        <v>0.94225305984499996</v>
      </c>
      <c r="N57" s="5">
        <v>1.1154025794950002</v>
      </c>
      <c r="O57" s="5">
        <v>1.3117402715700002</v>
      </c>
      <c r="P57" s="5">
        <v>1.5215248997449999</v>
      </c>
      <c r="Q57" s="5">
        <v>1.7438108542249999</v>
      </c>
      <c r="R57" s="5">
        <v>1.9858556926250002</v>
      </c>
      <c r="S57" s="5">
        <v>2.247937683345</v>
      </c>
      <c r="T57" s="5">
        <v>2.4933579625999998</v>
      </c>
      <c r="U57" s="5">
        <v>2.7421036022099994</v>
      </c>
      <c r="V57" s="5">
        <v>3.0005767297049997</v>
      </c>
      <c r="W57" s="5">
        <v>3.2622669388099998</v>
      </c>
      <c r="X57" s="5">
        <v>3.5278526652599997</v>
      </c>
      <c r="Y57" s="5">
        <v>3.8075357742199998</v>
      </c>
      <c r="Z57" s="5">
        <v>4.10812695038</v>
      </c>
      <c r="AA57" s="5">
        <v>4.4250776616999996</v>
      </c>
      <c r="AB57" s="5">
        <v>4.7583231140600004</v>
      </c>
      <c r="AC57" s="5">
        <v>5.103566200495</v>
      </c>
      <c r="AD57" s="5">
        <v>5.4697875194550001</v>
      </c>
      <c r="AE57" s="5">
        <v>5.627270925965</v>
      </c>
    </row>
    <row r="58" spans="1:31">
      <c r="A58" s="58" t="s">
        <v>128</v>
      </c>
      <c r="B58" s="58" t="s">
        <v>126</v>
      </c>
      <c r="C58" s="58" t="s">
        <v>89</v>
      </c>
      <c r="D58" s="5">
        <v>0.38880499999999996</v>
      </c>
      <c r="E58" s="5">
        <v>0.49176950000000008</v>
      </c>
      <c r="F58" s="5">
        <v>0.55822050000000001</v>
      </c>
      <c r="G58" s="5">
        <v>0.65330299999999986</v>
      </c>
      <c r="H58" s="5">
        <v>0.72879949999999993</v>
      </c>
      <c r="I58" s="5">
        <v>0.80522500000000019</v>
      </c>
      <c r="J58" s="5">
        <v>0.87951900000000005</v>
      </c>
      <c r="K58" s="5">
        <v>0.94451149999999995</v>
      </c>
      <c r="L58" s="5">
        <v>1.0582685000000001</v>
      </c>
      <c r="M58" s="5">
        <v>1.1712880000000001</v>
      </c>
      <c r="N58" s="5">
        <v>1.2794869999999998</v>
      </c>
      <c r="O58" s="5">
        <v>1.3932494999999998</v>
      </c>
      <c r="P58" s="5">
        <v>1.492267</v>
      </c>
      <c r="Q58" s="5">
        <v>1.5819810000000001</v>
      </c>
      <c r="R58" s="5">
        <v>1.6613980000000002</v>
      </c>
      <c r="S58" s="5">
        <v>1.7363645000000001</v>
      </c>
      <c r="T58" s="5">
        <v>1.7664854999999999</v>
      </c>
      <c r="U58" s="5">
        <v>1.7850460000000001</v>
      </c>
      <c r="V58" s="5">
        <v>1.8046529999999998</v>
      </c>
      <c r="W58" s="5">
        <v>1.8085534999999999</v>
      </c>
      <c r="X58" s="5">
        <v>1.800136</v>
      </c>
      <c r="Y58" s="5">
        <v>1.8029065</v>
      </c>
      <c r="Z58" s="5">
        <v>1.7995565000000002</v>
      </c>
      <c r="AA58" s="5">
        <v>1.7931625</v>
      </c>
      <c r="AB58" s="5">
        <v>1.7852124999999992</v>
      </c>
      <c r="AC58" s="5">
        <v>1.7804059999999999</v>
      </c>
      <c r="AD58" s="5">
        <v>1.7594539999999992</v>
      </c>
      <c r="AE58" s="5">
        <v>1.7594539999999992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1.5587805363999998</v>
      </c>
      <c r="Q60" s="5">
        <v>1.5587805363999998</v>
      </c>
      <c r="R60" s="5">
        <v>1.5587805363999998</v>
      </c>
      <c r="S60" s="5">
        <v>1.5587805363999998</v>
      </c>
      <c r="T60" s="5">
        <v>1.5587805363999998</v>
      </c>
      <c r="U60" s="5">
        <v>6.5846570380000005</v>
      </c>
      <c r="V60" s="5">
        <v>6.5846570380000005</v>
      </c>
      <c r="W60" s="5">
        <v>10.738794286000001</v>
      </c>
      <c r="X60" s="5">
        <v>10.738794286000001</v>
      </c>
      <c r="Y60" s="5">
        <v>10.738794286000001</v>
      </c>
      <c r="Z60" s="5">
        <v>12.32719494328</v>
      </c>
      <c r="AA60" s="5">
        <v>13.80287461336</v>
      </c>
      <c r="AB60" s="5">
        <v>21.96001695304</v>
      </c>
      <c r="AC60" s="5">
        <v>21.96001695304</v>
      </c>
      <c r="AD60" s="5">
        <v>21.96001695304</v>
      </c>
      <c r="AE60" s="5">
        <v>21.96001695304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4.3739999999999994E-3</v>
      </c>
      <c r="E63" s="5">
        <v>7.5339999999999999E-3</v>
      </c>
      <c r="F63" s="5">
        <v>1.2384000000000001E-2</v>
      </c>
      <c r="G63" s="5">
        <v>1.8915999999999999E-2</v>
      </c>
      <c r="H63" s="5">
        <v>2.7372E-2</v>
      </c>
      <c r="I63" s="5">
        <v>3.7002E-2</v>
      </c>
      <c r="J63" s="5">
        <v>5.0612000000000004E-2</v>
      </c>
      <c r="K63" s="5">
        <v>6.3408381139999997E-2</v>
      </c>
      <c r="L63" s="5">
        <v>8.762250793500001E-2</v>
      </c>
      <c r="M63" s="5">
        <v>0.116163500155</v>
      </c>
      <c r="N63" s="5">
        <v>0.150406589285</v>
      </c>
      <c r="O63" s="5">
        <v>0.19049139144999999</v>
      </c>
      <c r="P63" s="5">
        <v>0.23658641981</v>
      </c>
      <c r="Q63" s="5">
        <v>0.28757358431000002</v>
      </c>
      <c r="R63" s="5">
        <v>0.34433913056999998</v>
      </c>
      <c r="S63" s="5">
        <v>0.40715851530999997</v>
      </c>
      <c r="T63" s="5">
        <v>0.47386305372999998</v>
      </c>
      <c r="U63" s="5">
        <v>0.54588431148500005</v>
      </c>
      <c r="V63" s="5">
        <v>0.62237214243499994</v>
      </c>
      <c r="W63" s="5">
        <v>0.70279974871499995</v>
      </c>
      <c r="X63" s="5">
        <v>0.78743007282499999</v>
      </c>
      <c r="Y63" s="5">
        <v>0.87488935847999993</v>
      </c>
      <c r="Z63" s="5">
        <v>0.96588738650999995</v>
      </c>
      <c r="AA63" s="5">
        <v>1.062198808285</v>
      </c>
      <c r="AB63" s="5">
        <v>1.16488711273</v>
      </c>
      <c r="AC63" s="5">
        <v>1.2720100246600001</v>
      </c>
      <c r="AD63" s="5">
        <v>1.3846085211350001</v>
      </c>
      <c r="AE63" s="5">
        <v>1.4335608584250001</v>
      </c>
    </row>
    <row r="64" spans="1:31">
      <c r="A64" s="58" t="s">
        <v>128</v>
      </c>
      <c r="B64" s="58" t="s">
        <v>127</v>
      </c>
      <c r="C64" s="58" t="s">
        <v>89</v>
      </c>
      <c r="D64" s="5">
        <v>5.1424500000000005E-2</v>
      </c>
      <c r="E64" s="5">
        <v>6.4774999999999985E-2</v>
      </c>
      <c r="F64" s="5">
        <v>8.2478999999999997E-2</v>
      </c>
      <c r="G64" s="5">
        <v>0.102128</v>
      </c>
      <c r="H64" s="5">
        <v>0.1222555</v>
      </c>
      <c r="I64" s="5">
        <v>0.13956200000000002</v>
      </c>
      <c r="J64" s="5">
        <v>0.16356499999999999</v>
      </c>
      <c r="K64" s="5">
        <v>0.18527349999999998</v>
      </c>
      <c r="L64" s="5">
        <v>0.22057299999999999</v>
      </c>
      <c r="M64" s="5">
        <v>0.25486699999999995</v>
      </c>
      <c r="N64" s="5">
        <v>0.287713</v>
      </c>
      <c r="O64" s="5">
        <v>0.31976450000000001</v>
      </c>
      <c r="P64" s="5">
        <v>0.3501185</v>
      </c>
      <c r="Q64" s="5">
        <v>0.37785199999999997</v>
      </c>
      <c r="R64" s="5">
        <v>0.4038525</v>
      </c>
      <c r="S64" s="5">
        <v>0.4281350000000001</v>
      </c>
      <c r="T64" s="5">
        <v>0.4465615</v>
      </c>
      <c r="U64" s="5">
        <v>0.46394849999999987</v>
      </c>
      <c r="V64" s="5">
        <v>0.48227949999999997</v>
      </c>
      <c r="W64" s="5">
        <v>0.49559749999999997</v>
      </c>
      <c r="X64" s="5">
        <v>0.50272349999999999</v>
      </c>
      <c r="Y64" s="5">
        <v>0.50698750000000004</v>
      </c>
      <c r="Z64" s="5">
        <v>0.50836949999999992</v>
      </c>
      <c r="AA64" s="5">
        <v>0.50847150000000008</v>
      </c>
      <c r="AB64" s="5">
        <v>0.50693600000000005</v>
      </c>
      <c r="AC64" s="5">
        <v>0.50546950000000002</v>
      </c>
      <c r="AD64" s="5">
        <v>0.50318249999999987</v>
      </c>
      <c r="AE64" s="5">
        <v>0.50318249999999987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131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6.0490000000000004</v>
      </c>
      <c r="M67" s="5">
        <v>6.0490000000000004</v>
      </c>
      <c r="N67" s="5">
        <v>6.0490000000000004</v>
      </c>
      <c r="O67" s="5">
        <v>6.0490000000000004</v>
      </c>
      <c r="P67" s="5">
        <v>6.0490000000000004</v>
      </c>
      <c r="Q67" s="5">
        <v>6.0490000000000004</v>
      </c>
      <c r="R67" s="5">
        <v>6.0490000000000004</v>
      </c>
      <c r="S67" s="5">
        <v>6.0490000000000004</v>
      </c>
      <c r="T67" s="5">
        <v>22.972178228320001</v>
      </c>
      <c r="U67" s="5">
        <v>30.410666458239998</v>
      </c>
      <c r="V67" s="5">
        <v>30.410666458239998</v>
      </c>
      <c r="W67" s="5">
        <v>30.410666458239998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8" t="s">
        <v>131</v>
      </c>
      <c r="B68" s="58" t="s">
        <v>123</v>
      </c>
      <c r="C68" s="58" t="s">
        <v>103</v>
      </c>
      <c r="D68" s="5">
        <v>0.222</v>
      </c>
      <c r="E68" s="5">
        <v>0.222</v>
      </c>
      <c r="F68" s="5">
        <v>5.0220000000000002</v>
      </c>
      <c r="G68" s="5">
        <v>5.0220000000000002</v>
      </c>
      <c r="H68" s="5">
        <v>12.422000000000001</v>
      </c>
      <c r="I68" s="5">
        <v>15.622000000000002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16.222000000000001</v>
      </c>
      <c r="O68" s="5">
        <v>16.222000000000001</v>
      </c>
      <c r="P68" s="5">
        <v>16.222000000000001</v>
      </c>
      <c r="Q68" s="5">
        <v>16.222000000000001</v>
      </c>
      <c r="R68" s="5">
        <v>16.222000000000001</v>
      </c>
      <c r="S68" s="5">
        <v>16.222000000000001</v>
      </c>
      <c r="T68" s="5">
        <v>17.926911388160001</v>
      </c>
      <c r="U68" s="5">
        <v>17.926911388160001</v>
      </c>
      <c r="V68" s="5">
        <v>17.926911388160001</v>
      </c>
      <c r="W68" s="5">
        <v>17.926911388160001</v>
      </c>
      <c r="X68" s="5">
        <v>17.926911388160001</v>
      </c>
      <c r="Y68" s="5">
        <v>17.926911388160001</v>
      </c>
      <c r="Z68" s="5">
        <v>13.126911388159998</v>
      </c>
      <c r="AA68" s="5">
        <v>13.126911388159998</v>
      </c>
      <c r="AB68" s="5">
        <v>5.7269113881600004</v>
      </c>
      <c r="AC68" s="5">
        <v>6.7263685893600007</v>
      </c>
      <c r="AD68" s="5">
        <v>7.5845598967200001</v>
      </c>
      <c r="AE68" s="5">
        <v>12.795797674720001</v>
      </c>
    </row>
    <row r="69" spans="1:31">
      <c r="A69" s="58" t="s">
        <v>131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131</v>
      </c>
      <c r="B70" s="58" t="s">
        <v>123</v>
      </c>
      <c r="C70" s="58" t="s">
        <v>88</v>
      </c>
      <c r="D70" s="5">
        <v>7.005999998000001E-2</v>
      </c>
      <c r="E70" s="5">
        <v>0.13293999998</v>
      </c>
      <c r="F70" s="5">
        <v>0.21676999999999999</v>
      </c>
      <c r="G70" s="5">
        <v>0.32987199997999994</v>
      </c>
      <c r="H70" s="5">
        <v>0.46378399999999997</v>
      </c>
      <c r="I70" s="5">
        <v>0.61966599998000005</v>
      </c>
      <c r="J70" s="5">
        <v>0.83858600001999994</v>
      </c>
      <c r="K70" s="5">
        <v>1.124800751165</v>
      </c>
      <c r="L70" s="5">
        <v>1.5413894286700001</v>
      </c>
      <c r="M70" s="5">
        <v>2.0440495101599998</v>
      </c>
      <c r="N70" s="5">
        <v>2.6424341745950004</v>
      </c>
      <c r="O70" s="5">
        <v>3.3457086357949999</v>
      </c>
      <c r="P70" s="5">
        <v>4.1403832221150001</v>
      </c>
      <c r="Q70" s="5">
        <v>5.0091447623300009</v>
      </c>
      <c r="R70" s="5">
        <v>5.9639022668699999</v>
      </c>
      <c r="S70" s="5">
        <v>7.0108949636650006</v>
      </c>
      <c r="T70" s="5">
        <v>8.0768132797650001</v>
      </c>
      <c r="U70" s="5">
        <v>9.1917740337599998</v>
      </c>
      <c r="V70" s="5">
        <v>10.362274633999998</v>
      </c>
      <c r="W70" s="5">
        <v>11.579289243519998</v>
      </c>
      <c r="X70" s="5">
        <v>12.852190220539999</v>
      </c>
      <c r="Y70" s="5">
        <v>14.200409661505001</v>
      </c>
      <c r="Z70" s="5">
        <v>15.631876016874999</v>
      </c>
      <c r="AA70" s="5">
        <v>17.146256691559998</v>
      </c>
      <c r="AB70" s="5">
        <v>18.759992234670001</v>
      </c>
      <c r="AC70" s="5">
        <v>20.442656202715</v>
      </c>
      <c r="AD70" s="5">
        <v>22.210826205430003</v>
      </c>
      <c r="AE70" s="5">
        <v>22.412219765130001</v>
      </c>
    </row>
    <row r="71" spans="1:31">
      <c r="A71" s="58" t="s">
        <v>131</v>
      </c>
      <c r="B71" s="58" t="s">
        <v>123</v>
      </c>
      <c r="C71" s="58" t="s">
        <v>89</v>
      </c>
      <c r="D71" s="5">
        <v>0.73069000000000006</v>
      </c>
      <c r="E71" s="5">
        <v>1.0683419999999999</v>
      </c>
      <c r="F71" s="5">
        <v>1.389947</v>
      </c>
      <c r="G71" s="5">
        <v>1.7344119999999998</v>
      </c>
      <c r="H71" s="5">
        <v>2.0374749999999997</v>
      </c>
      <c r="I71" s="5">
        <v>2.3018594999999999</v>
      </c>
      <c r="J71" s="5">
        <v>2.6865949999999996</v>
      </c>
      <c r="K71" s="5">
        <v>3.0303685000000007</v>
      </c>
      <c r="L71" s="5">
        <v>3.5236680000000007</v>
      </c>
      <c r="M71" s="5">
        <v>4.0148050000000008</v>
      </c>
      <c r="N71" s="5">
        <v>4.5171774999999998</v>
      </c>
      <c r="O71" s="5">
        <v>5.0799194999999999</v>
      </c>
      <c r="P71" s="5">
        <v>5.5871690000000012</v>
      </c>
      <c r="Q71" s="5">
        <v>6.0382520000000008</v>
      </c>
      <c r="R71" s="5">
        <v>6.4434355000000005</v>
      </c>
      <c r="S71" s="5">
        <v>6.810375500000001</v>
      </c>
      <c r="T71" s="5">
        <v>7.0111714999999997</v>
      </c>
      <c r="U71" s="5">
        <v>7.1407390000000008</v>
      </c>
      <c r="V71" s="5">
        <v>7.2585654999999996</v>
      </c>
      <c r="W71" s="5">
        <v>7.3020315</v>
      </c>
      <c r="X71" s="5">
        <v>7.2740214999999999</v>
      </c>
      <c r="Y71" s="5">
        <v>7.312361000000001</v>
      </c>
      <c r="Z71" s="5">
        <v>7.3411549999999997</v>
      </c>
      <c r="AA71" s="5">
        <v>7.3481705000000019</v>
      </c>
      <c r="AB71" s="5">
        <v>7.3284185000000006</v>
      </c>
      <c r="AC71" s="5">
        <v>7.3039100000000001</v>
      </c>
      <c r="AD71" s="5">
        <v>7.2508739999999996</v>
      </c>
      <c r="AE71" s="5">
        <v>7.2508739999999996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3.0904383693600002</v>
      </c>
      <c r="S73" s="5">
        <v>3.0904383693600002</v>
      </c>
      <c r="T73" s="5">
        <v>3.0904383693600002</v>
      </c>
      <c r="U73" s="5">
        <v>8.1603727209599999</v>
      </c>
      <c r="V73" s="5">
        <v>8.1603727209599999</v>
      </c>
      <c r="W73" s="5">
        <v>12.387609875760001</v>
      </c>
      <c r="X73" s="5">
        <v>12.387609875760001</v>
      </c>
      <c r="Y73" s="5">
        <v>12.387609875760001</v>
      </c>
      <c r="Z73" s="5">
        <v>42.091120936079996</v>
      </c>
      <c r="AA73" s="5">
        <v>51.353722572479995</v>
      </c>
      <c r="AB73" s="5">
        <v>60.403498127519995</v>
      </c>
      <c r="AC73" s="5">
        <v>60.403498127519995</v>
      </c>
      <c r="AD73" s="5">
        <v>60.403498127519995</v>
      </c>
      <c r="AE73" s="5">
        <v>60.403498127519995</v>
      </c>
    </row>
    <row r="74" spans="1:31">
      <c r="A74" s="58" t="s">
        <v>131</v>
      </c>
      <c r="B74" s="58" t="s">
        <v>124</v>
      </c>
      <c r="C74" s="58" t="s">
        <v>103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7.7</v>
      </c>
      <c r="J74" s="5">
        <v>7.7</v>
      </c>
      <c r="K74" s="5">
        <v>7.7</v>
      </c>
      <c r="L74" s="5">
        <v>7.7</v>
      </c>
      <c r="M74" s="5">
        <v>7.7</v>
      </c>
      <c r="N74" s="5">
        <v>7.7174892116000002</v>
      </c>
      <c r="O74" s="5">
        <v>7.7174892116000002</v>
      </c>
      <c r="P74" s="5">
        <v>13.349094926519999</v>
      </c>
      <c r="Q74" s="5">
        <v>13.349094926519999</v>
      </c>
      <c r="R74" s="5">
        <v>16.90146906216</v>
      </c>
      <c r="S74" s="5">
        <v>16.90146906216</v>
      </c>
      <c r="T74" s="5">
        <v>19.050427181880004</v>
      </c>
      <c r="U74" s="5">
        <v>20.21225085156</v>
      </c>
      <c r="V74" s="5">
        <v>20.21225085156</v>
      </c>
      <c r="W74" s="5">
        <v>20.21225085156</v>
      </c>
      <c r="X74" s="5">
        <v>20.21225085156</v>
      </c>
      <c r="Y74" s="5">
        <v>20.21225085156</v>
      </c>
      <c r="Z74" s="5">
        <v>20.21225085156</v>
      </c>
      <c r="AA74" s="5">
        <v>24.17301405756</v>
      </c>
      <c r="AB74" s="5">
        <v>31.516568417319998</v>
      </c>
      <c r="AC74" s="5">
        <v>50.510702298680002</v>
      </c>
      <c r="AD74" s="5">
        <v>61.472115490840011</v>
      </c>
      <c r="AE74" s="5">
        <v>61.472115490840011</v>
      </c>
    </row>
    <row r="75" spans="1:31">
      <c r="A75" s="58" t="s">
        <v>131</v>
      </c>
      <c r="B75" s="58" t="s">
        <v>124</v>
      </c>
      <c r="C75" s="58" t="s">
        <v>104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0.60505297689999993</v>
      </c>
      <c r="J75" s="5">
        <v>0.60505297689999993</v>
      </c>
      <c r="K75" s="5">
        <v>1.03976885594</v>
      </c>
      <c r="L75" s="5">
        <v>1.03976885594</v>
      </c>
      <c r="M75" s="5">
        <v>1.03976885594</v>
      </c>
      <c r="N75" s="5">
        <v>1.03976885594</v>
      </c>
      <c r="O75" s="5">
        <v>1.1381391190000001</v>
      </c>
      <c r="P75" s="5">
        <v>1.1381391190000001</v>
      </c>
      <c r="Q75" s="5">
        <v>1.1381391190000001</v>
      </c>
      <c r="R75" s="5">
        <v>1.1381391190000001</v>
      </c>
      <c r="S75" s="5">
        <v>1.1381391190000001</v>
      </c>
      <c r="T75" s="5">
        <v>1.1381391190000001</v>
      </c>
      <c r="U75" s="5">
        <v>1.1381391190000001</v>
      </c>
      <c r="V75" s="5">
        <v>1.1381391190000001</v>
      </c>
      <c r="W75" s="5">
        <v>1.1381391190000001</v>
      </c>
      <c r="X75" s="5">
        <v>1.1381391190000001</v>
      </c>
      <c r="Y75" s="5">
        <v>1.1381391190000001</v>
      </c>
      <c r="Z75" s="5">
        <v>1.1381391190000001</v>
      </c>
      <c r="AA75" s="5">
        <v>1.1381391190000001</v>
      </c>
      <c r="AB75" s="5">
        <v>1.1381391190000001</v>
      </c>
      <c r="AC75" s="5">
        <v>0.68308614209999996</v>
      </c>
      <c r="AD75" s="5">
        <v>0.68308614209999996</v>
      </c>
      <c r="AE75" s="5">
        <v>0.24837026305999998</v>
      </c>
    </row>
    <row r="76" spans="1:31">
      <c r="A76" s="58" t="s">
        <v>131</v>
      </c>
      <c r="B76" s="58" t="s">
        <v>124</v>
      </c>
      <c r="C76" s="58" t="s">
        <v>88</v>
      </c>
      <c r="D76" s="5">
        <v>3.7678000000000003E-2</v>
      </c>
      <c r="E76" s="5">
        <v>6.1943999999999999E-2</v>
      </c>
      <c r="F76" s="5">
        <v>0.10188</v>
      </c>
      <c r="G76" s="5">
        <v>0.15989799999999998</v>
      </c>
      <c r="H76" s="5">
        <v>0.23796799999999999</v>
      </c>
      <c r="I76" s="5">
        <v>0.33385599999999999</v>
      </c>
      <c r="J76" s="5">
        <v>0.46590999999999999</v>
      </c>
      <c r="K76" s="5">
        <v>0.60250985852000005</v>
      </c>
      <c r="L76" s="5">
        <v>0.87238022420499994</v>
      </c>
      <c r="M76" s="5">
        <v>1.2078788427099998</v>
      </c>
      <c r="N76" s="5">
        <v>1.6055463252800002</v>
      </c>
      <c r="O76" s="5">
        <v>2.0629100607250002</v>
      </c>
      <c r="P76" s="5">
        <v>2.576752623135</v>
      </c>
      <c r="Q76" s="5">
        <v>3.13886315374</v>
      </c>
      <c r="R76" s="5">
        <v>3.7588065468200003</v>
      </c>
      <c r="S76" s="5">
        <v>4.4398791541399998</v>
      </c>
      <c r="T76" s="5">
        <v>5.1582007820749993</v>
      </c>
      <c r="U76" s="5">
        <v>5.9289519170400009</v>
      </c>
      <c r="V76" s="5">
        <v>6.762888818195</v>
      </c>
      <c r="W76" s="5">
        <v>7.6568873585299997</v>
      </c>
      <c r="X76" s="5">
        <v>8.5781346463399988</v>
      </c>
      <c r="Y76" s="5">
        <v>9.4989236864750008</v>
      </c>
      <c r="Z76" s="5">
        <v>10.434332135510001</v>
      </c>
      <c r="AA76" s="5">
        <v>11.383201635974999</v>
      </c>
      <c r="AB76" s="5">
        <v>12.36348850025</v>
      </c>
      <c r="AC76" s="5">
        <v>13.377835391825</v>
      </c>
      <c r="AD76" s="5">
        <v>14.441367734625</v>
      </c>
      <c r="AE76" s="5">
        <v>14.88554794831</v>
      </c>
    </row>
    <row r="77" spans="1:31">
      <c r="A77" s="58" t="s">
        <v>131</v>
      </c>
      <c r="B77" s="58" t="s">
        <v>124</v>
      </c>
      <c r="C77" s="58" t="s">
        <v>89</v>
      </c>
      <c r="D77" s="5">
        <v>0.37349599999999999</v>
      </c>
      <c r="E77" s="5">
        <v>0.46379750000000003</v>
      </c>
      <c r="F77" s="5">
        <v>0.61745099999999997</v>
      </c>
      <c r="G77" s="5">
        <v>0.80181500000000006</v>
      </c>
      <c r="H77" s="5">
        <v>1.0156924999999999</v>
      </c>
      <c r="I77" s="5">
        <v>1.215098</v>
      </c>
      <c r="J77" s="5">
        <v>1.4809645</v>
      </c>
      <c r="K77" s="5">
        <v>1.7249320000000004</v>
      </c>
      <c r="L77" s="5">
        <v>2.2248565000000005</v>
      </c>
      <c r="M77" s="5">
        <v>2.7541125000000002</v>
      </c>
      <c r="N77" s="5">
        <v>3.265425</v>
      </c>
      <c r="O77" s="5">
        <v>3.7466870000000001</v>
      </c>
      <c r="P77" s="5">
        <v>4.1779549999999999</v>
      </c>
      <c r="Q77" s="5">
        <v>4.5732980000000003</v>
      </c>
      <c r="R77" s="5">
        <v>4.9426870000000003</v>
      </c>
      <c r="S77" s="5">
        <v>5.2863945000000001</v>
      </c>
      <c r="T77" s="5">
        <v>5.5587435000000003</v>
      </c>
      <c r="U77" s="5">
        <v>5.8157885000000009</v>
      </c>
      <c r="V77" s="5">
        <v>6.1437495000000011</v>
      </c>
      <c r="W77" s="5">
        <v>6.455313499999999</v>
      </c>
      <c r="X77" s="5">
        <v>6.6545819999999996</v>
      </c>
      <c r="Y77" s="5">
        <v>6.7655064999999999</v>
      </c>
      <c r="Z77" s="5">
        <v>6.8013505000000007</v>
      </c>
      <c r="AA77" s="5">
        <v>6.7696049999999994</v>
      </c>
      <c r="AB77" s="5">
        <v>6.6804369999999995</v>
      </c>
      <c r="AC77" s="5">
        <v>6.5972734999999982</v>
      </c>
      <c r="AD77" s="5">
        <v>6.5113294999999995</v>
      </c>
      <c r="AE77" s="5">
        <v>6.5113294999999995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1.9354381735199999</v>
      </c>
      <c r="AD79" s="5">
        <v>1.9354381735199999</v>
      </c>
      <c r="AE79" s="5">
        <v>16.8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0.35984731215999999</v>
      </c>
      <c r="P80" s="5">
        <v>3.27360897308</v>
      </c>
      <c r="Q80" s="5">
        <v>4.6645704454799999</v>
      </c>
      <c r="R80" s="5">
        <v>4.6645704454799999</v>
      </c>
      <c r="S80" s="5">
        <v>4.6645704454799999</v>
      </c>
      <c r="T80" s="5">
        <v>4.6645704454799999</v>
      </c>
      <c r="U80" s="5">
        <v>4.6645704454799999</v>
      </c>
      <c r="V80" s="5">
        <v>4.6645704454799999</v>
      </c>
      <c r="W80" s="5">
        <v>4.6645704454799999</v>
      </c>
      <c r="X80" s="5">
        <v>4.6645704454799999</v>
      </c>
      <c r="Y80" s="5">
        <v>4.6645704454799999</v>
      </c>
      <c r="Z80" s="5">
        <v>4.6645704454799999</v>
      </c>
      <c r="AA80" s="5">
        <v>9.283657998919999</v>
      </c>
      <c r="AB80" s="5">
        <v>9.283657998919999</v>
      </c>
      <c r="AC80" s="5">
        <v>9.283657998919999</v>
      </c>
      <c r="AD80" s="5">
        <v>9.283657998919999</v>
      </c>
      <c r="AE80" s="5">
        <v>9.283657998919999</v>
      </c>
    </row>
    <row r="81" spans="1:31">
      <c r="A81" s="58" t="s">
        <v>131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131</v>
      </c>
      <c r="B82" s="58" t="s">
        <v>125</v>
      </c>
      <c r="C82" s="58" t="s">
        <v>88</v>
      </c>
      <c r="D82" s="5">
        <v>3.628E-2</v>
      </c>
      <c r="E82" s="5">
        <v>6.1932000000000001E-2</v>
      </c>
      <c r="F82" s="5">
        <v>9.6712000000000006E-2</v>
      </c>
      <c r="G82" s="5">
        <v>0.163772</v>
      </c>
      <c r="H82" s="5">
        <v>0.26016</v>
      </c>
      <c r="I82" s="5">
        <v>0.35785800000000001</v>
      </c>
      <c r="J82" s="5">
        <v>0.48637799999999998</v>
      </c>
      <c r="K82" s="5">
        <v>0.68016150279499998</v>
      </c>
      <c r="L82" s="5">
        <v>0.97104892184500002</v>
      </c>
      <c r="M82" s="5">
        <v>1.33482450183</v>
      </c>
      <c r="N82" s="5">
        <v>1.7777810004050001</v>
      </c>
      <c r="O82" s="5">
        <v>2.30045777096</v>
      </c>
      <c r="P82" s="5">
        <v>2.9017604666450003</v>
      </c>
      <c r="Q82" s="5">
        <v>3.5911519698200003</v>
      </c>
      <c r="R82" s="5">
        <v>4.3723790519599994</v>
      </c>
      <c r="S82" s="5">
        <v>5.2139453658299999</v>
      </c>
      <c r="T82" s="5">
        <v>6.1112036912400001</v>
      </c>
      <c r="U82" s="5">
        <v>7.0349140961700005</v>
      </c>
      <c r="V82" s="5">
        <v>8.0330880358399988</v>
      </c>
      <c r="W82" s="5">
        <v>9.1010604276500011</v>
      </c>
      <c r="X82" s="5">
        <v>10.223977430479998</v>
      </c>
      <c r="Y82" s="5">
        <v>11.384536823005</v>
      </c>
      <c r="Z82" s="5">
        <v>12.591308365030001</v>
      </c>
      <c r="AA82" s="5">
        <v>13.845574385379999</v>
      </c>
      <c r="AB82" s="5">
        <v>15.159783946725</v>
      </c>
      <c r="AC82" s="5">
        <v>16.532813155945</v>
      </c>
      <c r="AD82" s="5">
        <v>17.977371376564999</v>
      </c>
      <c r="AE82" s="5">
        <v>18.144645453804998</v>
      </c>
    </row>
    <row r="83" spans="1:31">
      <c r="A83" s="58" t="s">
        <v>131</v>
      </c>
      <c r="B83" s="58" t="s">
        <v>125</v>
      </c>
      <c r="C83" s="58" t="s">
        <v>89</v>
      </c>
      <c r="D83" s="5">
        <v>0.40645050000000005</v>
      </c>
      <c r="E83" s="5">
        <v>0.50724050000000009</v>
      </c>
      <c r="F83" s="5">
        <v>0.61335450000000002</v>
      </c>
      <c r="G83" s="5">
        <v>0.86132049999999993</v>
      </c>
      <c r="H83" s="5">
        <v>1.1600200000000001</v>
      </c>
      <c r="I83" s="5">
        <v>1.3376564999999998</v>
      </c>
      <c r="J83" s="5">
        <v>1.5511785</v>
      </c>
      <c r="K83" s="5">
        <v>1.7509160000000001</v>
      </c>
      <c r="L83" s="5">
        <v>2.0698799999999999</v>
      </c>
      <c r="M83" s="5">
        <v>2.4125380000000001</v>
      </c>
      <c r="N83" s="5">
        <v>2.7743810000000004</v>
      </c>
      <c r="O83" s="5">
        <v>3.1470074999999995</v>
      </c>
      <c r="P83" s="5">
        <v>3.5013769999999993</v>
      </c>
      <c r="Q83" s="5">
        <v>3.9183604999999999</v>
      </c>
      <c r="R83" s="5">
        <v>4.3688590000000005</v>
      </c>
      <c r="S83" s="5">
        <v>4.7099165000000012</v>
      </c>
      <c r="T83" s="5">
        <v>4.9749460000000001</v>
      </c>
      <c r="U83" s="5">
        <v>5.1415029999999993</v>
      </c>
      <c r="V83" s="5">
        <v>5.3399875000000012</v>
      </c>
      <c r="W83" s="5">
        <v>5.5226760000000015</v>
      </c>
      <c r="X83" s="5">
        <v>5.6400564999999991</v>
      </c>
      <c r="Y83" s="5">
        <v>5.7181065000000002</v>
      </c>
      <c r="Z83" s="5">
        <v>5.7501464999999987</v>
      </c>
      <c r="AA83" s="5">
        <v>5.7815044999999987</v>
      </c>
      <c r="AB83" s="5">
        <v>5.7956640000000004</v>
      </c>
      <c r="AC83" s="5">
        <v>5.7691134999999996</v>
      </c>
      <c r="AD83" s="5">
        <v>5.7310140000000009</v>
      </c>
      <c r="AE83" s="5">
        <v>5.7310140000000009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0.38367328759999997</v>
      </c>
      <c r="P86" s="5">
        <v>0.38367328759999997</v>
      </c>
      <c r="Q86" s="5">
        <v>0.38367328759999997</v>
      </c>
      <c r="R86" s="5">
        <v>2.8038605375599999</v>
      </c>
      <c r="S86" s="5">
        <v>2.8038605375599999</v>
      </c>
      <c r="T86" s="5">
        <v>2.8038605375599999</v>
      </c>
      <c r="U86" s="5">
        <v>3.8325690765999996</v>
      </c>
      <c r="V86" s="5">
        <v>3.8325690765999996</v>
      </c>
      <c r="W86" s="5">
        <v>3.8325690765999996</v>
      </c>
      <c r="X86" s="5">
        <v>3.8325690765999996</v>
      </c>
      <c r="Y86" s="5">
        <v>3.8325690765999996</v>
      </c>
      <c r="Z86" s="5">
        <v>3.8325690765999996</v>
      </c>
      <c r="AA86" s="5">
        <v>3.8325690765999996</v>
      </c>
      <c r="AB86" s="5">
        <v>3.8325690765999996</v>
      </c>
      <c r="AC86" s="5">
        <v>8.1789079361999999</v>
      </c>
      <c r="AD86" s="5">
        <v>10.160933413479999</v>
      </c>
      <c r="AE86" s="5">
        <v>13.117469625880002</v>
      </c>
    </row>
    <row r="87" spans="1:31">
      <c r="A87" s="58" t="s">
        <v>131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131</v>
      </c>
      <c r="B88" s="58" t="s">
        <v>126</v>
      </c>
      <c r="C88" s="58" t="s">
        <v>88</v>
      </c>
      <c r="D88" s="5">
        <v>0.146618</v>
      </c>
      <c r="E88" s="5">
        <v>0.203102</v>
      </c>
      <c r="F88" s="5">
        <v>0.25462400000000002</v>
      </c>
      <c r="G88" s="5">
        <v>0.32605000000000001</v>
      </c>
      <c r="H88" s="5">
        <v>0.39921200000000001</v>
      </c>
      <c r="I88" s="5">
        <v>0.48092800000000002</v>
      </c>
      <c r="J88" s="5">
        <v>0.57355</v>
      </c>
      <c r="K88" s="5">
        <v>0.65900646762500004</v>
      </c>
      <c r="L88" s="5">
        <v>0.79153085908999998</v>
      </c>
      <c r="M88" s="5">
        <v>0.94225305984499996</v>
      </c>
      <c r="N88" s="5">
        <v>1.1154025794950002</v>
      </c>
      <c r="O88" s="5">
        <v>1.3117402715700002</v>
      </c>
      <c r="P88" s="5">
        <v>1.5215248997449999</v>
      </c>
      <c r="Q88" s="5">
        <v>1.7438108542249999</v>
      </c>
      <c r="R88" s="5">
        <v>1.9858556926250002</v>
      </c>
      <c r="S88" s="5">
        <v>2.247937683345</v>
      </c>
      <c r="T88" s="5">
        <v>2.4933579625999998</v>
      </c>
      <c r="U88" s="5">
        <v>2.7421036022099994</v>
      </c>
      <c r="V88" s="5">
        <v>3.0005767297049997</v>
      </c>
      <c r="W88" s="5">
        <v>3.2622669388099998</v>
      </c>
      <c r="X88" s="5">
        <v>3.5278526652599997</v>
      </c>
      <c r="Y88" s="5">
        <v>3.8075357742199998</v>
      </c>
      <c r="Z88" s="5">
        <v>4.10812695038</v>
      </c>
      <c r="AA88" s="5">
        <v>4.4250776616999996</v>
      </c>
      <c r="AB88" s="5">
        <v>4.7583231140600004</v>
      </c>
      <c r="AC88" s="5">
        <v>5.103566200495</v>
      </c>
      <c r="AD88" s="5">
        <v>5.4697875194550001</v>
      </c>
      <c r="AE88" s="5">
        <v>5.627270925965</v>
      </c>
    </row>
    <row r="89" spans="1:31">
      <c r="A89" s="58" t="s">
        <v>131</v>
      </c>
      <c r="B89" s="58" t="s">
        <v>126</v>
      </c>
      <c r="C89" s="58" t="s">
        <v>89</v>
      </c>
      <c r="D89" s="5">
        <v>0.38880499999999996</v>
      </c>
      <c r="E89" s="5">
        <v>0.49176950000000008</v>
      </c>
      <c r="F89" s="5">
        <v>0.55822050000000001</v>
      </c>
      <c r="G89" s="5">
        <v>0.65330299999999986</v>
      </c>
      <c r="H89" s="5">
        <v>0.72879949999999993</v>
      </c>
      <c r="I89" s="5">
        <v>0.80522500000000019</v>
      </c>
      <c r="J89" s="5">
        <v>0.87951900000000005</v>
      </c>
      <c r="K89" s="5">
        <v>0.94451149999999995</v>
      </c>
      <c r="L89" s="5">
        <v>1.0582685000000001</v>
      </c>
      <c r="M89" s="5">
        <v>1.1712880000000001</v>
      </c>
      <c r="N89" s="5">
        <v>1.2794869999999998</v>
      </c>
      <c r="O89" s="5">
        <v>1.3932494999999998</v>
      </c>
      <c r="P89" s="5">
        <v>1.492267</v>
      </c>
      <c r="Q89" s="5">
        <v>1.5819810000000001</v>
      </c>
      <c r="R89" s="5">
        <v>1.6613980000000002</v>
      </c>
      <c r="S89" s="5">
        <v>1.7363645000000001</v>
      </c>
      <c r="T89" s="5">
        <v>1.7664854999999999</v>
      </c>
      <c r="U89" s="5">
        <v>1.7850460000000001</v>
      </c>
      <c r="V89" s="5">
        <v>1.8046529999999998</v>
      </c>
      <c r="W89" s="5">
        <v>1.8085534999999999</v>
      </c>
      <c r="X89" s="5">
        <v>1.800136</v>
      </c>
      <c r="Y89" s="5">
        <v>1.8029065</v>
      </c>
      <c r="Z89" s="5">
        <v>1.7995565000000002</v>
      </c>
      <c r="AA89" s="5">
        <v>1.7931625</v>
      </c>
      <c r="AB89" s="5">
        <v>1.7852124999999992</v>
      </c>
      <c r="AC89" s="5">
        <v>1.7804059999999999</v>
      </c>
      <c r="AD89" s="5">
        <v>1.7594539999999992</v>
      </c>
      <c r="AE89" s="5">
        <v>1.7594539999999992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5.1043052066000003</v>
      </c>
      <c r="N91" s="5">
        <v>5.2741430598000001</v>
      </c>
      <c r="O91" s="5">
        <v>9.0029737451999985</v>
      </c>
      <c r="P91" s="5">
        <v>9.0029737451999985</v>
      </c>
      <c r="Q91" s="5">
        <v>9.0029737451999985</v>
      </c>
      <c r="R91" s="5">
        <v>9.0029737451999985</v>
      </c>
      <c r="S91" s="5">
        <v>9.0029737451999985</v>
      </c>
      <c r="T91" s="5">
        <v>9.0029737451999985</v>
      </c>
      <c r="U91" s="5">
        <v>9.0029737451999985</v>
      </c>
      <c r="V91" s="5">
        <v>9.0029737451999985</v>
      </c>
      <c r="W91" s="5">
        <v>9.6134289770399981</v>
      </c>
      <c r="X91" s="5">
        <v>9.9815810421599984</v>
      </c>
      <c r="Y91" s="5">
        <v>9.9815810421599984</v>
      </c>
      <c r="Z91" s="5">
        <v>9.9815810421599984</v>
      </c>
      <c r="AA91" s="5">
        <v>11.987643760079997</v>
      </c>
      <c r="AB91" s="5">
        <v>20.472493224239997</v>
      </c>
      <c r="AC91" s="5">
        <v>20.472493224239997</v>
      </c>
      <c r="AD91" s="5">
        <v>20.472493224239997</v>
      </c>
      <c r="AE91" s="5">
        <v>20.472493224239997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4.3739999999999994E-3</v>
      </c>
      <c r="E94" s="5">
        <v>7.5339999999999999E-3</v>
      </c>
      <c r="F94" s="5">
        <v>1.2384000000000001E-2</v>
      </c>
      <c r="G94" s="5">
        <v>1.8915999999999999E-2</v>
      </c>
      <c r="H94" s="5">
        <v>2.7372E-2</v>
      </c>
      <c r="I94" s="5">
        <v>3.7002E-2</v>
      </c>
      <c r="J94" s="5">
        <v>5.0612000000000004E-2</v>
      </c>
      <c r="K94" s="5">
        <v>6.3408381139999997E-2</v>
      </c>
      <c r="L94" s="5">
        <v>8.762250793500001E-2</v>
      </c>
      <c r="M94" s="5">
        <v>0.116163500155</v>
      </c>
      <c r="N94" s="5">
        <v>0.150406589285</v>
      </c>
      <c r="O94" s="5">
        <v>0.19049139144999999</v>
      </c>
      <c r="P94" s="5">
        <v>0.23658641981</v>
      </c>
      <c r="Q94" s="5">
        <v>0.28757358431000002</v>
      </c>
      <c r="R94" s="5">
        <v>0.34433913056999998</v>
      </c>
      <c r="S94" s="5">
        <v>0.40715851530999997</v>
      </c>
      <c r="T94" s="5">
        <v>0.47386305372999998</v>
      </c>
      <c r="U94" s="5">
        <v>0.54588431148500005</v>
      </c>
      <c r="V94" s="5">
        <v>0.62237214243499994</v>
      </c>
      <c r="W94" s="5">
        <v>0.70279974871499995</v>
      </c>
      <c r="X94" s="5">
        <v>0.78743007282499999</v>
      </c>
      <c r="Y94" s="5">
        <v>0.87488935847999993</v>
      </c>
      <c r="Z94" s="5">
        <v>0.96588738650999995</v>
      </c>
      <c r="AA94" s="5">
        <v>1.062198808285</v>
      </c>
      <c r="AB94" s="5">
        <v>1.16488711273</v>
      </c>
      <c r="AC94" s="5">
        <v>1.2720100246600001</v>
      </c>
      <c r="AD94" s="5">
        <v>1.3846085211350001</v>
      </c>
      <c r="AE94" s="5">
        <v>1.4335608584250001</v>
      </c>
    </row>
    <row r="95" spans="1:31">
      <c r="A95" s="58" t="s">
        <v>131</v>
      </c>
      <c r="B95" s="58" t="s">
        <v>127</v>
      </c>
      <c r="C95" s="58" t="s">
        <v>89</v>
      </c>
      <c r="D95" s="5">
        <v>5.1424500000000005E-2</v>
      </c>
      <c r="E95" s="5">
        <v>6.4774999999999985E-2</v>
      </c>
      <c r="F95" s="5">
        <v>8.2478999999999997E-2</v>
      </c>
      <c r="G95" s="5">
        <v>0.102128</v>
      </c>
      <c r="H95" s="5">
        <v>0.1222555</v>
      </c>
      <c r="I95" s="5">
        <v>0.13956200000000002</v>
      </c>
      <c r="J95" s="5">
        <v>0.16356499999999999</v>
      </c>
      <c r="K95" s="5">
        <v>0.18527349999999998</v>
      </c>
      <c r="L95" s="5">
        <v>0.22057299999999999</v>
      </c>
      <c r="M95" s="5">
        <v>0.25486699999999995</v>
      </c>
      <c r="N95" s="5">
        <v>0.287713</v>
      </c>
      <c r="O95" s="5">
        <v>0.31976450000000001</v>
      </c>
      <c r="P95" s="5">
        <v>0.3501185</v>
      </c>
      <c r="Q95" s="5">
        <v>0.37785199999999997</v>
      </c>
      <c r="R95" s="5">
        <v>0.4038525</v>
      </c>
      <c r="S95" s="5">
        <v>0.4281350000000001</v>
      </c>
      <c r="T95" s="5">
        <v>0.4465615</v>
      </c>
      <c r="U95" s="5">
        <v>0.46394849999999987</v>
      </c>
      <c r="V95" s="5">
        <v>0.48227949999999997</v>
      </c>
      <c r="W95" s="5">
        <v>0.49559749999999997</v>
      </c>
      <c r="X95" s="5">
        <v>0.50272349999999999</v>
      </c>
      <c r="Y95" s="5">
        <v>0.50698750000000004</v>
      </c>
      <c r="Z95" s="5">
        <v>0.50836949999999992</v>
      </c>
      <c r="AA95" s="5">
        <v>0.50847150000000008</v>
      </c>
      <c r="AB95" s="5">
        <v>0.50693600000000005</v>
      </c>
      <c r="AC95" s="5">
        <v>0.50546950000000002</v>
      </c>
      <c r="AD95" s="5">
        <v>0.50318249999999987</v>
      </c>
      <c r="AE95" s="5">
        <v>0.50318249999999987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134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6.0490000000000004</v>
      </c>
      <c r="S98" s="5">
        <v>6.0490000000000004</v>
      </c>
      <c r="T98" s="5">
        <v>27.159934767040003</v>
      </c>
      <c r="U98" s="5">
        <v>30.159825592000001</v>
      </c>
      <c r="V98" s="5">
        <v>30.159825592000001</v>
      </c>
      <c r="W98" s="5">
        <v>30.159825592000001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8" t="s">
        <v>134</v>
      </c>
      <c r="B99" s="58" t="s">
        <v>123</v>
      </c>
      <c r="C99" s="58" t="s">
        <v>103</v>
      </c>
      <c r="D99" s="5">
        <v>0.222</v>
      </c>
      <c r="E99" s="5">
        <v>0.222</v>
      </c>
      <c r="F99" s="5">
        <v>5.0220000000000011</v>
      </c>
      <c r="G99" s="5">
        <v>5.0220000000000011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18.616417558000002</v>
      </c>
      <c r="Q99" s="5">
        <v>18.616417558000002</v>
      </c>
      <c r="R99" s="5">
        <v>18.876145233360003</v>
      </c>
      <c r="S99" s="5">
        <v>18.876145233360003</v>
      </c>
      <c r="T99" s="5">
        <v>18.876145233360003</v>
      </c>
      <c r="U99" s="5">
        <v>18.876145233360003</v>
      </c>
      <c r="V99" s="5">
        <v>18.876145233360003</v>
      </c>
      <c r="W99" s="5">
        <v>18.876145233360003</v>
      </c>
      <c r="X99" s="5">
        <v>18.876145233360003</v>
      </c>
      <c r="Y99" s="5">
        <v>18.876145233360003</v>
      </c>
      <c r="Z99" s="5">
        <v>14.07614523336</v>
      </c>
      <c r="AA99" s="5">
        <v>14.07614523336</v>
      </c>
      <c r="AB99" s="5">
        <v>6.6761452333600007</v>
      </c>
      <c r="AC99" s="5">
        <v>6.6761452333600007</v>
      </c>
      <c r="AD99" s="5">
        <v>7.2324892642400007</v>
      </c>
      <c r="AE99" s="5">
        <v>12.888102287440001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134</v>
      </c>
      <c r="B101" s="58" t="s">
        <v>123</v>
      </c>
      <c r="C101" s="58" t="s">
        <v>88</v>
      </c>
      <c r="D101" s="5">
        <v>7.005999998000001E-2</v>
      </c>
      <c r="E101" s="5">
        <v>0.13293999998</v>
      </c>
      <c r="F101" s="5">
        <v>0.21676999999999999</v>
      </c>
      <c r="G101" s="5">
        <v>0.32987199997999994</v>
      </c>
      <c r="H101" s="5">
        <v>0.46378399999999997</v>
      </c>
      <c r="I101" s="5">
        <v>0.61966599998000005</v>
      </c>
      <c r="J101" s="5">
        <v>0.83858600001999994</v>
      </c>
      <c r="K101" s="5">
        <v>1.124800751165</v>
      </c>
      <c r="L101" s="5">
        <v>1.5413894286700001</v>
      </c>
      <c r="M101" s="5">
        <v>2.0440495101599998</v>
      </c>
      <c r="N101" s="5">
        <v>2.6424341745950004</v>
      </c>
      <c r="O101" s="5">
        <v>3.3457086357949999</v>
      </c>
      <c r="P101" s="5">
        <v>4.1403832221150001</v>
      </c>
      <c r="Q101" s="5">
        <v>5.0091447623300009</v>
      </c>
      <c r="R101" s="5">
        <v>5.9639022668699999</v>
      </c>
      <c r="S101" s="5">
        <v>7.0108949636650006</v>
      </c>
      <c r="T101" s="5">
        <v>8.0768132797650001</v>
      </c>
      <c r="U101" s="5">
        <v>9.1917740337599998</v>
      </c>
      <c r="V101" s="5">
        <v>10.362274633999998</v>
      </c>
      <c r="W101" s="5">
        <v>11.579289243519998</v>
      </c>
      <c r="X101" s="5">
        <v>12.852190220539999</v>
      </c>
      <c r="Y101" s="5">
        <v>14.200409661505001</v>
      </c>
      <c r="Z101" s="5">
        <v>15.631876016874999</v>
      </c>
      <c r="AA101" s="5">
        <v>17.146256691559998</v>
      </c>
      <c r="AB101" s="5">
        <v>18.759992234670001</v>
      </c>
      <c r="AC101" s="5">
        <v>20.442656202715</v>
      </c>
      <c r="AD101" s="5">
        <v>22.210826205430003</v>
      </c>
      <c r="AE101" s="5">
        <v>22.412219765130001</v>
      </c>
    </row>
    <row r="102" spans="1:31">
      <c r="A102" s="58" t="s">
        <v>134</v>
      </c>
      <c r="B102" s="58" t="s">
        <v>123</v>
      </c>
      <c r="C102" s="58" t="s">
        <v>89</v>
      </c>
      <c r="D102" s="5">
        <v>0.73069000000000006</v>
      </c>
      <c r="E102" s="5">
        <v>1.0683419999999999</v>
      </c>
      <c r="F102" s="5">
        <v>1.389947</v>
      </c>
      <c r="G102" s="5">
        <v>1.7344119999999998</v>
      </c>
      <c r="H102" s="5">
        <v>2.0374749999999997</v>
      </c>
      <c r="I102" s="5">
        <v>2.3018594999999999</v>
      </c>
      <c r="J102" s="5">
        <v>2.6865949999999996</v>
      </c>
      <c r="K102" s="5">
        <v>3.0303685000000007</v>
      </c>
      <c r="L102" s="5">
        <v>3.5236680000000007</v>
      </c>
      <c r="M102" s="5">
        <v>4.0148050000000008</v>
      </c>
      <c r="N102" s="5">
        <v>4.5171774999999998</v>
      </c>
      <c r="O102" s="5">
        <v>5.0799194999999999</v>
      </c>
      <c r="P102" s="5">
        <v>5.5871690000000012</v>
      </c>
      <c r="Q102" s="5">
        <v>6.0382520000000008</v>
      </c>
      <c r="R102" s="5">
        <v>6.4434355000000005</v>
      </c>
      <c r="S102" s="5">
        <v>6.810375500000001</v>
      </c>
      <c r="T102" s="5">
        <v>7.0111714999999997</v>
      </c>
      <c r="U102" s="5">
        <v>7.1407390000000008</v>
      </c>
      <c r="V102" s="5">
        <v>7.2585654999999996</v>
      </c>
      <c r="W102" s="5">
        <v>7.3020315</v>
      </c>
      <c r="X102" s="5">
        <v>7.2740214999999999</v>
      </c>
      <c r="Y102" s="5">
        <v>7.312361000000001</v>
      </c>
      <c r="Z102" s="5">
        <v>7.3411549999999997</v>
      </c>
      <c r="AA102" s="5">
        <v>7.3481705000000019</v>
      </c>
      <c r="AB102" s="5">
        <v>7.3284185000000006</v>
      </c>
      <c r="AC102" s="5">
        <v>7.3039100000000001</v>
      </c>
      <c r="AD102" s="5">
        <v>7.2508739999999996</v>
      </c>
      <c r="AE102" s="5">
        <v>7.2508739999999996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1.1057542298399998</v>
      </c>
      <c r="S104" s="5">
        <v>1.6650315091200001</v>
      </c>
      <c r="T104" s="5">
        <v>1.6650315091200001</v>
      </c>
      <c r="U104" s="5">
        <v>9.0442248244799988</v>
      </c>
      <c r="V104" s="5">
        <v>9.0442248244799988</v>
      </c>
      <c r="W104" s="5">
        <v>14.643480617280002</v>
      </c>
      <c r="X104" s="5">
        <v>14.643480617280002</v>
      </c>
      <c r="Y104" s="5">
        <v>14.643480617280002</v>
      </c>
      <c r="Z104" s="5">
        <v>43.936513604640005</v>
      </c>
      <c r="AA104" s="5">
        <v>52.77561308832</v>
      </c>
      <c r="AB104" s="5">
        <v>62.227318748640002</v>
      </c>
      <c r="AC104" s="5">
        <v>62.227318748640002</v>
      </c>
      <c r="AD104" s="5">
        <v>62.227318748640002</v>
      </c>
      <c r="AE104" s="5">
        <v>62.227318748640002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7.7</v>
      </c>
      <c r="J105" s="5">
        <v>7.7</v>
      </c>
      <c r="K105" s="5">
        <v>7.7</v>
      </c>
      <c r="L105" s="5">
        <v>7.7</v>
      </c>
      <c r="M105" s="5">
        <v>7.7</v>
      </c>
      <c r="N105" s="5">
        <v>8.9036301553200001</v>
      </c>
      <c r="O105" s="5">
        <v>8.9036301553200001</v>
      </c>
      <c r="P105" s="5">
        <v>14.45638417736</v>
      </c>
      <c r="Q105" s="5">
        <v>14.45638417736</v>
      </c>
      <c r="R105" s="5">
        <v>18.317832323320001</v>
      </c>
      <c r="S105" s="5">
        <v>18.52488056076</v>
      </c>
      <c r="T105" s="5">
        <v>18.784519847800002</v>
      </c>
      <c r="U105" s="5">
        <v>18.784519847800002</v>
      </c>
      <c r="V105" s="5">
        <v>18.784519847800002</v>
      </c>
      <c r="W105" s="5">
        <v>18.784519847800002</v>
      </c>
      <c r="X105" s="5">
        <v>18.784519847800002</v>
      </c>
      <c r="Y105" s="5">
        <v>18.784519847800002</v>
      </c>
      <c r="Z105" s="5">
        <v>18.784519847800002</v>
      </c>
      <c r="AA105" s="5">
        <v>23.645639776519999</v>
      </c>
      <c r="AB105" s="5">
        <v>31.21185310596</v>
      </c>
      <c r="AC105" s="5">
        <v>49.911509511239998</v>
      </c>
      <c r="AD105" s="5">
        <v>60.610011412840009</v>
      </c>
      <c r="AE105" s="5">
        <v>60.610011412840009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0.15</v>
      </c>
      <c r="J106" s="5">
        <v>0.15</v>
      </c>
      <c r="K106" s="5">
        <v>0.15</v>
      </c>
      <c r="L106" s="5">
        <v>0.15</v>
      </c>
      <c r="M106" s="5">
        <v>0.49020549747999997</v>
      </c>
      <c r="N106" s="5">
        <v>0.49020549747999997</v>
      </c>
      <c r="O106" s="5">
        <v>0.56485375096000001</v>
      </c>
      <c r="P106" s="5">
        <v>0.56485375096000001</v>
      </c>
      <c r="Q106" s="5">
        <v>0.56485375096000001</v>
      </c>
      <c r="R106" s="5">
        <v>0.56485375096000001</v>
      </c>
      <c r="S106" s="5">
        <v>0.56485375096000001</v>
      </c>
      <c r="T106" s="5">
        <v>0.56485375096000001</v>
      </c>
      <c r="U106" s="5">
        <v>0.56485375096000001</v>
      </c>
      <c r="V106" s="5">
        <v>0.56485375096000001</v>
      </c>
      <c r="W106" s="5">
        <v>0.56485375096000001</v>
      </c>
      <c r="X106" s="5">
        <v>0.56485375096000001</v>
      </c>
      <c r="Y106" s="5">
        <v>0.56485375096000001</v>
      </c>
      <c r="Z106" s="5">
        <v>0.56485375096000001</v>
      </c>
      <c r="AA106" s="5">
        <v>0.56485375096000001</v>
      </c>
      <c r="AB106" s="5">
        <v>0.56485375096000001</v>
      </c>
      <c r="AC106" s="5">
        <v>0.56485375096000001</v>
      </c>
      <c r="AD106" s="5">
        <v>0.56485375096000001</v>
      </c>
      <c r="AE106" s="5">
        <v>0.56485375096000001</v>
      </c>
    </row>
    <row r="107" spans="1:31">
      <c r="A107" s="58" t="s">
        <v>134</v>
      </c>
      <c r="B107" s="58" t="s">
        <v>124</v>
      </c>
      <c r="C107" s="58" t="s">
        <v>88</v>
      </c>
      <c r="D107" s="5">
        <v>3.7678000000000003E-2</v>
      </c>
      <c r="E107" s="5">
        <v>6.1943999999999999E-2</v>
      </c>
      <c r="F107" s="5">
        <v>0.10188</v>
      </c>
      <c r="G107" s="5">
        <v>0.15989799999999998</v>
      </c>
      <c r="H107" s="5">
        <v>0.23796799999999999</v>
      </c>
      <c r="I107" s="5">
        <v>0.33385599999999999</v>
      </c>
      <c r="J107" s="5">
        <v>0.46590999999999999</v>
      </c>
      <c r="K107" s="5">
        <v>0.60250985852000005</v>
      </c>
      <c r="L107" s="5">
        <v>0.87238022420499994</v>
      </c>
      <c r="M107" s="5">
        <v>1.2078788427099998</v>
      </c>
      <c r="N107" s="5">
        <v>1.6055463252800002</v>
      </c>
      <c r="O107" s="5">
        <v>2.0629100607250002</v>
      </c>
      <c r="P107" s="5">
        <v>2.576752623135</v>
      </c>
      <c r="Q107" s="5">
        <v>3.13886315374</v>
      </c>
      <c r="R107" s="5">
        <v>3.7588065468200003</v>
      </c>
      <c r="S107" s="5">
        <v>4.4398791541399998</v>
      </c>
      <c r="T107" s="5">
        <v>5.1582007820749993</v>
      </c>
      <c r="U107" s="5">
        <v>5.9289519170400009</v>
      </c>
      <c r="V107" s="5">
        <v>6.762888818195</v>
      </c>
      <c r="W107" s="5">
        <v>7.6568873585299997</v>
      </c>
      <c r="X107" s="5">
        <v>8.5781346463399988</v>
      </c>
      <c r="Y107" s="5">
        <v>9.4989236864750008</v>
      </c>
      <c r="Z107" s="5">
        <v>10.434332135510001</v>
      </c>
      <c r="AA107" s="5">
        <v>11.383201635974999</v>
      </c>
      <c r="AB107" s="5">
        <v>12.36348850025</v>
      </c>
      <c r="AC107" s="5">
        <v>13.377835391825</v>
      </c>
      <c r="AD107" s="5">
        <v>14.441367734625</v>
      </c>
      <c r="AE107" s="5">
        <v>14.88554794831</v>
      </c>
    </row>
    <row r="108" spans="1:31">
      <c r="A108" s="58" t="s">
        <v>134</v>
      </c>
      <c r="B108" s="58" t="s">
        <v>124</v>
      </c>
      <c r="C108" s="58" t="s">
        <v>89</v>
      </c>
      <c r="D108" s="5">
        <v>0.37349599999999999</v>
      </c>
      <c r="E108" s="5">
        <v>0.46379750000000003</v>
      </c>
      <c r="F108" s="5">
        <v>0.61745099999999997</v>
      </c>
      <c r="G108" s="5">
        <v>0.80181500000000006</v>
      </c>
      <c r="H108" s="5">
        <v>1.0156924999999999</v>
      </c>
      <c r="I108" s="5">
        <v>1.215098</v>
      </c>
      <c r="J108" s="5">
        <v>1.4809645</v>
      </c>
      <c r="K108" s="5">
        <v>1.7249320000000004</v>
      </c>
      <c r="L108" s="5">
        <v>2.2248565000000005</v>
      </c>
      <c r="M108" s="5">
        <v>2.7541125000000002</v>
      </c>
      <c r="N108" s="5">
        <v>3.265425</v>
      </c>
      <c r="O108" s="5">
        <v>3.7466870000000001</v>
      </c>
      <c r="P108" s="5">
        <v>4.1779549999999999</v>
      </c>
      <c r="Q108" s="5">
        <v>4.5732980000000003</v>
      </c>
      <c r="R108" s="5">
        <v>4.9426870000000003</v>
      </c>
      <c r="S108" s="5">
        <v>5.2863945000000001</v>
      </c>
      <c r="T108" s="5">
        <v>5.5587435000000003</v>
      </c>
      <c r="U108" s="5">
        <v>5.8157885000000009</v>
      </c>
      <c r="V108" s="5">
        <v>6.1437495000000011</v>
      </c>
      <c r="W108" s="5">
        <v>6.455313499999999</v>
      </c>
      <c r="X108" s="5">
        <v>6.6545819999999996</v>
      </c>
      <c r="Y108" s="5">
        <v>6.7655064999999999</v>
      </c>
      <c r="Z108" s="5">
        <v>6.8013505000000007</v>
      </c>
      <c r="AA108" s="5">
        <v>6.7696049999999994</v>
      </c>
      <c r="AB108" s="5">
        <v>6.6804369999999995</v>
      </c>
      <c r="AC108" s="5">
        <v>6.5972734999999982</v>
      </c>
      <c r="AD108" s="5">
        <v>6.5113294999999995</v>
      </c>
      <c r="AE108" s="5">
        <v>6.5113294999999995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1.01286429768</v>
      </c>
      <c r="AD110" s="5">
        <v>1.01286429768</v>
      </c>
      <c r="AE110" s="5">
        <v>16.8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2.65474247096</v>
      </c>
      <c r="U111" s="5">
        <v>4.0036095353599999</v>
      </c>
      <c r="V111" s="5">
        <v>4.0036095353599999</v>
      </c>
      <c r="W111" s="5">
        <v>4.0036095353599999</v>
      </c>
      <c r="X111" s="5">
        <v>4.0036095353599999</v>
      </c>
      <c r="Y111" s="5">
        <v>4.0036095353599999</v>
      </c>
      <c r="Z111" s="5">
        <v>4.0036095353599999</v>
      </c>
      <c r="AA111" s="5">
        <v>9.1890528377600003</v>
      </c>
      <c r="AB111" s="5">
        <v>9.1890528377600003</v>
      </c>
      <c r="AC111" s="5">
        <v>9.1890528377600003</v>
      </c>
      <c r="AD111" s="5">
        <v>9.1890528377600003</v>
      </c>
      <c r="AE111" s="5">
        <v>9.1890528377600003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134</v>
      </c>
      <c r="B113" s="58" t="s">
        <v>125</v>
      </c>
      <c r="C113" s="58" t="s">
        <v>88</v>
      </c>
      <c r="D113" s="5">
        <v>3.628E-2</v>
      </c>
      <c r="E113" s="5">
        <v>6.1932000000000001E-2</v>
      </c>
      <c r="F113" s="5">
        <v>9.6712000000000006E-2</v>
      </c>
      <c r="G113" s="5">
        <v>0.163772</v>
      </c>
      <c r="H113" s="5">
        <v>0.26016</v>
      </c>
      <c r="I113" s="5">
        <v>0.35785800000000001</v>
      </c>
      <c r="J113" s="5">
        <v>0.48637799999999998</v>
      </c>
      <c r="K113" s="5">
        <v>0.68016150279499998</v>
      </c>
      <c r="L113" s="5">
        <v>0.97104892184500002</v>
      </c>
      <c r="M113" s="5">
        <v>1.33482450183</v>
      </c>
      <c r="N113" s="5">
        <v>1.7777810004050001</v>
      </c>
      <c r="O113" s="5">
        <v>2.30045777096</v>
      </c>
      <c r="P113" s="5">
        <v>2.9017604666450003</v>
      </c>
      <c r="Q113" s="5">
        <v>3.5911519698200003</v>
      </c>
      <c r="R113" s="5">
        <v>4.3723790519599994</v>
      </c>
      <c r="S113" s="5">
        <v>5.2139453658299999</v>
      </c>
      <c r="T113" s="5">
        <v>6.1112036912400001</v>
      </c>
      <c r="U113" s="5">
        <v>7.0349140961700005</v>
      </c>
      <c r="V113" s="5">
        <v>8.0330880358399988</v>
      </c>
      <c r="W113" s="5">
        <v>9.1010604276500011</v>
      </c>
      <c r="X113" s="5">
        <v>10.223977430479998</v>
      </c>
      <c r="Y113" s="5">
        <v>11.384536823005</v>
      </c>
      <c r="Z113" s="5">
        <v>12.591308365030001</v>
      </c>
      <c r="AA113" s="5">
        <v>13.845574385379999</v>
      </c>
      <c r="AB113" s="5">
        <v>15.159783946725</v>
      </c>
      <c r="AC113" s="5">
        <v>16.532813155945</v>
      </c>
      <c r="AD113" s="5">
        <v>17.977371376564999</v>
      </c>
      <c r="AE113" s="5">
        <v>18.144645453804998</v>
      </c>
    </row>
    <row r="114" spans="1:31">
      <c r="A114" s="58" t="s">
        <v>134</v>
      </c>
      <c r="B114" s="58" t="s">
        <v>125</v>
      </c>
      <c r="C114" s="58" t="s">
        <v>89</v>
      </c>
      <c r="D114" s="5">
        <v>0.40645050000000005</v>
      </c>
      <c r="E114" s="5">
        <v>0.50724050000000009</v>
      </c>
      <c r="F114" s="5">
        <v>0.61335450000000002</v>
      </c>
      <c r="G114" s="5">
        <v>0.86132049999999993</v>
      </c>
      <c r="H114" s="5">
        <v>1.1600200000000001</v>
      </c>
      <c r="I114" s="5">
        <v>1.3376564999999998</v>
      </c>
      <c r="J114" s="5">
        <v>1.5511785</v>
      </c>
      <c r="K114" s="5">
        <v>1.7509160000000001</v>
      </c>
      <c r="L114" s="5">
        <v>2.0698799999999999</v>
      </c>
      <c r="M114" s="5">
        <v>2.4125380000000001</v>
      </c>
      <c r="N114" s="5">
        <v>2.7743810000000004</v>
      </c>
      <c r="O114" s="5">
        <v>3.1470074999999995</v>
      </c>
      <c r="P114" s="5">
        <v>3.5013769999999993</v>
      </c>
      <c r="Q114" s="5">
        <v>3.9183604999999999</v>
      </c>
      <c r="R114" s="5">
        <v>4.3688590000000005</v>
      </c>
      <c r="S114" s="5">
        <v>4.7099165000000012</v>
      </c>
      <c r="T114" s="5">
        <v>4.9749460000000001</v>
      </c>
      <c r="U114" s="5">
        <v>5.1415029999999993</v>
      </c>
      <c r="V114" s="5">
        <v>5.3399875000000012</v>
      </c>
      <c r="W114" s="5">
        <v>5.5226760000000015</v>
      </c>
      <c r="X114" s="5">
        <v>5.6400564999999991</v>
      </c>
      <c r="Y114" s="5">
        <v>5.7181065000000002</v>
      </c>
      <c r="Z114" s="5">
        <v>5.7501464999999987</v>
      </c>
      <c r="AA114" s="5">
        <v>5.7815044999999987</v>
      </c>
      <c r="AB114" s="5">
        <v>5.7956640000000004</v>
      </c>
      <c r="AC114" s="5">
        <v>5.7691134999999996</v>
      </c>
      <c r="AD114" s="5">
        <v>5.7310140000000009</v>
      </c>
      <c r="AE114" s="5">
        <v>5.7310140000000009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1.6442656972</v>
      </c>
      <c r="Q117" s="5">
        <v>1.6442656972</v>
      </c>
      <c r="R117" s="5">
        <v>1.6442656972</v>
      </c>
      <c r="S117" s="5">
        <v>1.6442656972</v>
      </c>
      <c r="T117" s="5">
        <v>2.5108769929599997</v>
      </c>
      <c r="U117" s="5">
        <v>3.7330173921199998</v>
      </c>
      <c r="V117" s="5">
        <v>3.7330173921199998</v>
      </c>
      <c r="W117" s="5">
        <v>3.7330173921199998</v>
      </c>
      <c r="X117" s="5">
        <v>3.7330173921199998</v>
      </c>
      <c r="Y117" s="5">
        <v>3.7330173921199998</v>
      </c>
      <c r="Z117" s="5">
        <v>3.7330173921199998</v>
      </c>
      <c r="AA117" s="5">
        <v>3.7330173921199998</v>
      </c>
      <c r="AB117" s="5">
        <v>3.7330173921199998</v>
      </c>
      <c r="AC117" s="5">
        <v>7.9718430270799994</v>
      </c>
      <c r="AD117" s="5">
        <v>10.230748526439999</v>
      </c>
      <c r="AE117" s="5">
        <v>13.06967229132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134</v>
      </c>
      <c r="B119" s="58" t="s">
        <v>126</v>
      </c>
      <c r="C119" s="58" t="s">
        <v>88</v>
      </c>
      <c r="D119" s="5">
        <v>0.146618</v>
      </c>
      <c r="E119" s="5">
        <v>0.203102</v>
      </c>
      <c r="F119" s="5">
        <v>0.25462400000000002</v>
      </c>
      <c r="G119" s="5">
        <v>0.32605000000000001</v>
      </c>
      <c r="H119" s="5">
        <v>0.39921200000000001</v>
      </c>
      <c r="I119" s="5">
        <v>0.48092800000000002</v>
      </c>
      <c r="J119" s="5">
        <v>0.57355</v>
      </c>
      <c r="K119" s="5">
        <v>0.65900646762500004</v>
      </c>
      <c r="L119" s="5">
        <v>0.79153085908999998</v>
      </c>
      <c r="M119" s="5">
        <v>0.94225305984499996</v>
      </c>
      <c r="N119" s="5">
        <v>1.1154025794950002</v>
      </c>
      <c r="O119" s="5">
        <v>1.3117402715700002</v>
      </c>
      <c r="P119" s="5">
        <v>1.5215248997449999</v>
      </c>
      <c r="Q119" s="5">
        <v>1.7438108542249999</v>
      </c>
      <c r="R119" s="5">
        <v>1.9858556926250002</v>
      </c>
      <c r="S119" s="5">
        <v>2.247937683345</v>
      </c>
      <c r="T119" s="5">
        <v>2.4933579625999998</v>
      </c>
      <c r="U119" s="5">
        <v>2.7421036022099994</v>
      </c>
      <c r="V119" s="5">
        <v>3.0005767297049997</v>
      </c>
      <c r="W119" s="5">
        <v>3.2622669388099998</v>
      </c>
      <c r="X119" s="5">
        <v>3.5278526652599997</v>
      </c>
      <c r="Y119" s="5">
        <v>3.8075357742199998</v>
      </c>
      <c r="Z119" s="5">
        <v>4.10812695038</v>
      </c>
      <c r="AA119" s="5">
        <v>4.4250776616999996</v>
      </c>
      <c r="AB119" s="5">
        <v>4.7583231140600004</v>
      </c>
      <c r="AC119" s="5">
        <v>5.103566200495</v>
      </c>
      <c r="AD119" s="5">
        <v>5.4697875194550001</v>
      </c>
      <c r="AE119" s="5">
        <v>5.627270925965</v>
      </c>
    </row>
    <row r="120" spans="1:31">
      <c r="A120" s="58" t="s">
        <v>134</v>
      </c>
      <c r="B120" s="58" t="s">
        <v>126</v>
      </c>
      <c r="C120" s="58" t="s">
        <v>89</v>
      </c>
      <c r="D120" s="5">
        <v>0.38880499999999996</v>
      </c>
      <c r="E120" s="5">
        <v>0.49176950000000008</v>
      </c>
      <c r="F120" s="5">
        <v>0.55822050000000001</v>
      </c>
      <c r="G120" s="5">
        <v>0.65330299999999986</v>
      </c>
      <c r="H120" s="5">
        <v>0.72879949999999993</v>
      </c>
      <c r="I120" s="5">
        <v>0.80522500000000019</v>
      </c>
      <c r="J120" s="5">
        <v>0.87951900000000005</v>
      </c>
      <c r="K120" s="5">
        <v>0.94451149999999995</v>
      </c>
      <c r="L120" s="5">
        <v>1.0582685000000001</v>
      </c>
      <c r="M120" s="5">
        <v>1.1712880000000001</v>
      </c>
      <c r="N120" s="5">
        <v>1.2794869999999998</v>
      </c>
      <c r="O120" s="5">
        <v>1.3932494999999998</v>
      </c>
      <c r="P120" s="5">
        <v>1.492267</v>
      </c>
      <c r="Q120" s="5">
        <v>1.5819810000000001</v>
      </c>
      <c r="R120" s="5">
        <v>1.6613980000000002</v>
      </c>
      <c r="S120" s="5">
        <v>1.7363645000000001</v>
      </c>
      <c r="T120" s="5">
        <v>1.7664854999999999</v>
      </c>
      <c r="U120" s="5">
        <v>1.7850460000000001</v>
      </c>
      <c r="V120" s="5">
        <v>1.8046529999999998</v>
      </c>
      <c r="W120" s="5">
        <v>1.8085534999999999</v>
      </c>
      <c r="X120" s="5">
        <v>1.800136</v>
      </c>
      <c r="Y120" s="5">
        <v>1.8029065</v>
      </c>
      <c r="Z120" s="5">
        <v>1.7995565000000002</v>
      </c>
      <c r="AA120" s="5">
        <v>1.7931625</v>
      </c>
      <c r="AB120" s="5">
        <v>1.7852124999999992</v>
      </c>
      <c r="AC120" s="5">
        <v>1.7804059999999999</v>
      </c>
      <c r="AD120" s="5">
        <v>1.7594539999999992</v>
      </c>
      <c r="AE120" s="5">
        <v>1.7594539999999992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1.705520079</v>
      </c>
      <c r="Q122" s="5">
        <v>1.705520079</v>
      </c>
      <c r="R122" s="5">
        <v>1.705520079</v>
      </c>
      <c r="S122" s="5">
        <v>1.705520079</v>
      </c>
      <c r="T122" s="5">
        <v>1.705520079</v>
      </c>
      <c r="U122" s="5">
        <v>6.3143062863999999</v>
      </c>
      <c r="V122" s="5">
        <v>6.3143062863999999</v>
      </c>
      <c r="W122" s="5">
        <v>10.27749474544</v>
      </c>
      <c r="X122" s="5">
        <v>10.27749474544</v>
      </c>
      <c r="Y122" s="5">
        <v>10.27749474544</v>
      </c>
      <c r="Z122" s="5">
        <v>11.825218809759999</v>
      </c>
      <c r="AA122" s="5">
        <v>13.933290330880002</v>
      </c>
      <c r="AB122" s="5">
        <v>21.67073044</v>
      </c>
      <c r="AC122" s="5">
        <v>21.67073044</v>
      </c>
      <c r="AD122" s="5">
        <v>21.67073044</v>
      </c>
      <c r="AE122" s="5">
        <v>21.67073044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4.3739999999999994E-3</v>
      </c>
      <c r="E125" s="5">
        <v>7.5339999999999999E-3</v>
      </c>
      <c r="F125" s="5">
        <v>1.2384000000000001E-2</v>
      </c>
      <c r="G125" s="5">
        <v>1.8915999999999999E-2</v>
      </c>
      <c r="H125" s="5">
        <v>2.7372E-2</v>
      </c>
      <c r="I125" s="5">
        <v>3.7002E-2</v>
      </c>
      <c r="J125" s="5">
        <v>5.0612000000000004E-2</v>
      </c>
      <c r="K125" s="5">
        <v>6.3408381139999997E-2</v>
      </c>
      <c r="L125" s="5">
        <v>8.762250793500001E-2</v>
      </c>
      <c r="M125" s="5">
        <v>0.116163500155</v>
      </c>
      <c r="N125" s="5">
        <v>0.150406589285</v>
      </c>
      <c r="O125" s="5">
        <v>0.19049139144999999</v>
      </c>
      <c r="P125" s="5">
        <v>0.23658641981</v>
      </c>
      <c r="Q125" s="5">
        <v>0.28757358431000002</v>
      </c>
      <c r="R125" s="5">
        <v>0.34433913056999998</v>
      </c>
      <c r="S125" s="5">
        <v>0.40715851530999997</v>
      </c>
      <c r="T125" s="5">
        <v>0.47386305372999998</v>
      </c>
      <c r="U125" s="5">
        <v>0.54588431148500005</v>
      </c>
      <c r="V125" s="5">
        <v>0.62237214243499994</v>
      </c>
      <c r="W125" s="5">
        <v>0.70279974871499995</v>
      </c>
      <c r="X125" s="5">
        <v>0.78743007282499999</v>
      </c>
      <c r="Y125" s="5">
        <v>0.87488935847999993</v>
      </c>
      <c r="Z125" s="5">
        <v>0.96588738650999995</v>
      </c>
      <c r="AA125" s="5">
        <v>1.062198808285</v>
      </c>
      <c r="AB125" s="5">
        <v>1.16488711273</v>
      </c>
      <c r="AC125" s="5">
        <v>1.2720100246600001</v>
      </c>
      <c r="AD125" s="5">
        <v>1.3846085211350001</v>
      </c>
      <c r="AE125" s="5">
        <v>1.4335608584250001</v>
      </c>
    </row>
    <row r="126" spans="1:31">
      <c r="A126" s="58" t="s">
        <v>134</v>
      </c>
      <c r="B126" s="58" t="s">
        <v>127</v>
      </c>
      <c r="C126" s="58" t="s">
        <v>89</v>
      </c>
      <c r="D126" s="5">
        <v>5.1424500000000005E-2</v>
      </c>
      <c r="E126" s="5">
        <v>6.4774999999999985E-2</v>
      </c>
      <c r="F126" s="5">
        <v>8.2478999999999997E-2</v>
      </c>
      <c r="G126" s="5">
        <v>0.102128</v>
      </c>
      <c r="H126" s="5">
        <v>0.1222555</v>
      </c>
      <c r="I126" s="5">
        <v>0.13956200000000002</v>
      </c>
      <c r="J126" s="5">
        <v>0.16356499999999999</v>
      </c>
      <c r="K126" s="5">
        <v>0.18527349999999998</v>
      </c>
      <c r="L126" s="5">
        <v>0.22057299999999999</v>
      </c>
      <c r="M126" s="5">
        <v>0.25486699999999995</v>
      </c>
      <c r="N126" s="5">
        <v>0.287713</v>
      </c>
      <c r="O126" s="5">
        <v>0.31976450000000001</v>
      </c>
      <c r="P126" s="5">
        <v>0.3501185</v>
      </c>
      <c r="Q126" s="5">
        <v>0.37785199999999997</v>
      </c>
      <c r="R126" s="5">
        <v>0.4038525</v>
      </c>
      <c r="S126" s="5">
        <v>0.4281350000000001</v>
      </c>
      <c r="T126" s="5">
        <v>0.4465615</v>
      </c>
      <c r="U126" s="5">
        <v>0.46394849999999987</v>
      </c>
      <c r="V126" s="5">
        <v>0.48227949999999997</v>
      </c>
      <c r="W126" s="5">
        <v>0.49559749999999997</v>
      </c>
      <c r="X126" s="5">
        <v>0.50272349999999999</v>
      </c>
      <c r="Y126" s="5">
        <v>0.50698750000000004</v>
      </c>
      <c r="Z126" s="5">
        <v>0.50836949999999992</v>
      </c>
      <c r="AA126" s="5">
        <v>0.50847150000000008</v>
      </c>
      <c r="AB126" s="5">
        <v>0.50693600000000005</v>
      </c>
      <c r="AC126" s="5">
        <v>0.50546950000000002</v>
      </c>
      <c r="AD126" s="5">
        <v>0.50318249999999987</v>
      </c>
      <c r="AE126" s="5">
        <v>0.50318249999999987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6.0490000000000004</v>
      </c>
      <c r="M129" s="5">
        <v>6.0490000000000004</v>
      </c>
      <c r="N129" s="5">
        <v>6.0490000000000004</v>
      </c>
      <c r="O129" s="5">
        <v>6.0490000000000004</v>
      </c>
      <c r="P129" s="5">
        <v>6.0490000000000004</v>
      </c>
      <c r="Q129" s="5">
        <v>6.0490000000000004</v>
      </c>
      <c r="R129" s="5">
        <v>6.0490000000000004</v>
      </c>
      <c r="S129" s="5">
        <v>6.0490000000000004</v>
      </c>
      <c r="T129" s="5">
        <v>22.972178228320001</v>
      </c>
      <c r="U129" s="5">
        <v>30.410666458239998</v>
      </c>
      <c r="V129" s="5">
        <v>30.410666458239998</v>
      </c>
      <c r="W129" s="5">
        <v>30.410666458239998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0.222</v>
      </c>
      <c r="E130" s="5">
        <v>0.222</v>
      </c>
      <c r="F130" s="5">
        <v>5.0220000000000002</v>
      </c>
      <c r="G130" s="5">
        <v>5.0220000000000002</v>
      </c>
      <c r="H130" s="5">
        <v>12.422000000000001</v>
      </c>
      <c r="I130" s="5">
        <v>15.622000000000002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16.222000000000001</v>
      </c>
      <c r="O130" s="5">
        <v>16.222000000000001</v>
      </c>
      <c r="P130" s="5">
        <v>16.222000000000001</v>
      </c>
      <c r="Q130" s="5">
        <v>16.222000000000001</v>
      </c>
      <c r="R130" s="5">
        <v>16.222000000000001</v>
      </c>
      <c r="S130" s="5">
        <v>16.222000000000001</v>
      </c>
      <c r="T130" s="5">
        <v>17.926911388160001</v>
      </c>
      <c r="U130" s="5">
        <v>17.926911388160001</v>
      </c>
      <c r="V130" s="5">
        <v>17.926911388160001</v>
      </c>
      <c r="W130" s="5">
        <v>17.926911388160001</v>
      </c>
      <c r="X130" s="5">
        <v>17.926911388160001</v>
      </c>
      <c r="Y130" s="5">
        <v>17.926911388160001</v>
      </c>
      <c r="Z130" s="5">
        <v>13.126911388159998</v>
      </c>
      <c r="AA130" s="5">
        <v>13.126911388159998</v>
      </c>
      <c r="AB130" s="5">
        <v>5.7269113881600004</v>
      </c>
      <c r="AC130" s="5">
        <v>6.7263685893600007</v>
      </c>
      <c r="AD130" s="5">
        <v>7.5845598967200001</v>
      </c>
      <c r="AE130" s="5">
        <v>12.795797674720001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136</v>
      </c>
      <c r="B132" s="58" t="s">
        <v>123</v>
      </c>
      <c r="C132" s="58" t="s">
        <v>88</v>
      </c>
      <c r="D132" s="5">
        <v>7.005999998000001E-2</v>
      </c>
      <c r="E132" s="5">
        <v>0.13293999998</v>
      </c>
      <c r="F132" s="5">
        <v>0.21676999999999999</v>
      </c>
      <c r="G132" s="5">
        <v>0.32987199997999994</v>
      </c>
      <c r="H132" s="5">
        <v>0.46378399999999997</v>
      </c>
      <c r="I132" s="5">
        <v>0.61966599998000005</v>
      </c>
      <c r="J132" s="5">
        <v>0.83858600001999994</v>
      </c>
      <c r="K132" s="5">
        <v>1.124800751165</v>
      </c>
      <c r="L132" s="5">
        <v>1.5413894286700001</v>
      </c>
      <c r="M132" s="5">
        <v>2.0440495101599998</v>
      </c>
      <c r="N132" s="5">
        <v>2.6424341745950004</v>
      </c>
      <c r="O132" s="5">
        <v>3.3457086357949999</v>
      </c>
      <c r="P132" s="5">
        <v>4.1403832221150001</v>
      </c>
      <c r="Q132" s="5">
        <v>5.0091447623300009</v>
      </c>
      <c r="R132" s="5">
        <v>5.9639022668699999</v>
      </c>
      <c r="S132" s="5">
        <v>7.0108949636650006</v>
      </c>
      <c r="T132" s="5">
        <v>8.0768132797650001</v>
      </c>
      <c r="U132" s="5">
        <v>9.1917740337599998</v>
      </c>
      <c r="V132" s="5">
        <v>10.362274633999998</v>
      </c>
      <c r="W132" s="5">
        <v>11.579289243519998</v>
      </c>
      <c r="X132" s="5">
        <v>12.852190220539999</v>
      </c>
      <c r="Y132" s="5">
        <v>14.200409661505001</v>
      </c>
      <c r="Z132" s="5">
        <v>15.631876016874999</v>
      </c>
      <c r="AA132" s="5">
        <v>17.146256691559998</v>
      </c>
      <c r="AB132" s="5">
        <v>18.759992234670001</v>
      </c>
      <c r="AC132" s="5">
        <v>20.442656202715</v>
      </c>
      <c r="AD132" s="5">
        <v>22.210826205430003</v>
      </c>
      <c r="AE132" s="5">
        <v>22.412219765130001</v>
      </c>
    </row>
    <row r="133" spans="1:31">
      <c r="A133" s="58" t="s">
        <v>136</v>
      </c>
      <c r="B133" s="58" t="s">
        <v>123</v>
      </c>
      <c r="C133" s="58" t="s">
        <v>89</v>
      </c>
      <c r="D133" s="5">
        <v>0.73069000000000006</v>
      </c>
      <c r="E133" s="5">
        <v>1.0683419999999999</v>
      </c>
      <c r="F133" s="5">
        <v>1.389947</v>
      </c>
      <c r="G133" s="5">
        <v>1.7344119999999998</v>
      </c>
      <c r="H133" s="5">
        <v>2.0374749999999997</v>
      </c>
      <c r="I133" s="5">
        <v>2.3018594999999999</v>
      </c>
      <c r="J133" s="5">
        <v>2.6865949999999996</v>
      </c>
      <c r="K133" s="5">
        <v>3.0303685000000007</v>
      </c>
      <c r="L133" s="5">
        <v>3.5236680000000007</v>
      </c>
      <c r="M133" s="5">
        <v>4.0148050000000008</v>
      </c>
      <c r="N133" s="5">
        <v>4.5171774999999998</v>
      </c>
      <c r="O133" s="5">
        <v>5.0799194999999999</v>
      </c>
      <c r="P133" s="5">
        <v>5.5871690000000012</v>
      </c>
      <c r="Q133" s="5">
        <v>6.0382520000000008</v>
      </c>
      <c r="R133" s="5">
        <v>6.4434355000000005</v>
      </c>
      <c r="S133" s="5">
        <v>6.810375500000001</v>
      </c>
      <c r="T133" s="5">
        <v>7.0111714999999997</v>
      </c>
      <c r="U133" s="5">
        <v>7.1407390000000008</v>
      </c>
      <c r="V133" s="5">
        <v>7.2585654999999996</v>
      </c>
      <c r="W133" s="5">
        <v>7.3020315</v>
      </c>
      <c r="X133" s="5">
        <v>7.2740214999999999</v>
      </c>
      <c r="Y133" s="5">
        <v>7.312361000000001</v>
      </c>
      <c r="Z133" s="5">
        <v>7.3411549999999997</v>
      </c>
      <c r="AA133" s="5">
        <v>7.3481705000000019</v>
      </c>
      <c r="AB133" s="5">
        <v>7.3284185000000006</v>
      </c>
      <c r="AC133" s="5">
        <v>7.3039100000000001</v>
      </c>
      <c r="AD133" s="5">
        <v>7.2508739999999996</v>
      </c>
      <c r="AE133" s="5">
        <v>7.2508739999999996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3.0904383693600002</v>
      </c>
      <c r="S135" s="5">
        <v>3.0904383693600002</v>
      </c>
      <c r="T135" s="5">
        <v>3.0904383693600002</v>
      </c>
      <c r="U135" s="5">
        <v>8.1603727209599999</v>
      </c>
      <c r="V135" s="5">
        <v>8.1603727209599999</v>
      </c>
      <c r="W135" s="5">
        <v>12.387609875760001</v>
      </c>
      <c r="X135" s="5">
        <v>12.387609875760001</v>
      </c>
      <c r="Y135" s="5">
        <v>12.387609875760001</v>
      </c>
      <c r="Z135" s="5">
        <v>42.091120936079996</v>
      </c>
      <c r="AA135" s="5">
        <v>51.353722572479995</v>
      </c>
      <c r="AB135" s="5">
        <v>60.403498127519995</v>
      </c>
      <c r="AC135" s="5">
        <v>60.403498127519995</v>
      </c>
      <c r="AD135" s="5">
        <v>60.403498127519995</v>
      </c>
      <c r="AE135" s="5">
        <v>60.403498127519995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7.7</v>
      </c>
      <c r="J136" s="5">
        <v>7.7</v>
      </c>
      <c r="K136" s="5">
        <v>7.7</v>
      </c>
      <c r="L136" s="5">
        <v>7.7</v>
      </c>
      <c r="M136" s="5">
        <v>7.7</v>
      </c>
      <c r="N136" s="5">
        <v>7.7174892116000002</v>
      </c>
      <c r="O136" s="5">
        <v>7.7174892116000002</v>
      </c>
      <c r="P136" s="5">
        <v>13.349094926519999</v>
      </c>
      <c r="Q136" s="5">
        <v>13.349094926519999</v>
      </c>
      <c r="R136" s="5">
        <v>16.90146906216</v>
      </c>
      <c r="S136" s="5">
        <v>16.90146906216</v>
      </c>
      <c r="T136" s="5">
        <v>19.050427181880004</v>
      </c>
      <c r="U136" s="5">
        <v>20.21225085156</v>
      </c>
      <c r="V136" s="5">
        <v>20.21225085156</v>
      </c>
      <c r="W136" s="5">
        <v>20.21225085156</v>
      </c>
      <c r="X136" s="5">
        <v>20.21225085156</v>
      </c>
      <c r="Y136" s="5">
        <v>20.21225085156</v>
      </c>
      <c r="Z136" s="5">
        <v>20.21225085156</v>
      </c>
      <c r="AA136" s="5">
        <v>24.17301405756</v>
      </c>
      <c r="AB136" s="5">
        <v>31.516568417319998</v>
      </c>
      <c r="AC136" s="5">
        <v>50.510702298680002</v>
      </c>
      <c r="AD136" s="5">
        <v>61.472115490840011</v>
      </c>
      <c r="AE136" s="5">
        <v>61.472115490840011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0.60505297689999993</v>
      </c>
      <c r="J137" s="5">
        <v>0.60505297689999993</v>
      </c>
      <c r="K137" s="5">
        <v>1.03976885594</v>
      </c>
      <c r="L137" s="5">
        <v>1.03976885594</v>
      </c>
      <c r="M137" s="5">
        <v>1.03976885594</v>
      </c>
      <c r="N137" s="5">
        <v>1.03976885594</v>
      </c>
      <c r="O137" s="5">
        <v>1.1381391190000001</v>
      </c>
      <c r="P137" s="5">
        <v>1.1381391190000001</v>
      </c>
      <c r="Q137" s="5">
        <v>1.1381391190000001</v>
      </c>
      <c r="R137" s="5">
        <v>1.1381391190000001</v>
      </c>
      <c r="S137" s="5">
        <v>1.1381391190000001</v>
      </c>
      <c r="T137" s="5">
        <v>1.1381391190000001</v>
      </c>
      <c r="U137" s="5">
        <v>1.1381391190000001</v>
      </c>
      <c r="V137" s="5">
        <v>1.1381391190000001</v>
      </c>
      <c r="W137" s="5">
        <v>1.1381391190000001</v>
      </c>
      <c r="X137" s="5">
        <v>1.1381391190000001</v>
      </c>
      <c r="Y137" s="5">
        <v>1.1381391190000001</v>
      </c>
      <c r="Z137" s="5">
        <v>1.1381391190000001</v>
      </c>
      <c r="AA137" s="5">
        <v>1.1381391190000001</v>
      </c>
      <c r="AB137" s="5">
        <v>1.1381391190000001</v>
      </c>
      <c r="AC137" s="5">
        <v>0.68308614209999996</v>
      </c>
      <c r="AD137" s="5">
        <v>0.68308614209999996</v>
      </c>
      <c r="AE137" s="5">
        <v>0.24837026305999998</v>
      </c>
    </row>
    <row r="138" spans="1:31">
      <c r="A138" s="58" t="s">
        <v>136</v>
      </c>
      <c r="B138" s="58" t="s">
        <v>124</v>
      </c>
      <c r="C138" s="58" t="s">
        <v>88</v>
      </c>
      <c r="D138" s="5">
        <v>3.7678000000000003E-2</v>
      </c>
      <c r="E138" s="5">
        <v>6.1943999999999999E-2</v>
      </c>
      <c r="F138" s="5">
        <v>0.10188</v>
      </c>
      <c r="G138" s="5">
        <v>0.15989799999999998</v>
      </c>
      <c r="H138" s="5">
        <v>0.23796799999999999</v>
      </c>
      <c r="I138" s="5">
        <v>0.33385599999999999</v>
      </c>
      <c r="J138" s="5">
        <v>0.46590999999999999</v>
      </c>
      <c r="K138" s="5">
        <v>0.60250985852000005</v>
      </c>
      <c r="L138" s="5">
        <v>0.87238022420499994</v>
      </c>
      <c r="M138" s="5">
        <v>1.2078788427099998</v>
      </c>
      <c r="N138" s="5">
        <v>1.6055463252800002</v>
      </c>
      <c r="O138" s="5">
        <v>2.0629100607250002</v>
      </c>
      <c r="P138" s="5">
        <v>2.576752623135</v>
      </c>
      <c r="Q138" s="5">
        <v>3.13886315374</v>
      </c>
      <c r="R138" s="5">
        <v>3.7588065468200003</v>
      </c>
      <c r="S138" s="5">
        <v>4.4398791541399998</v>
      </c>
      <c r="T138" s="5">
        <v>5.1582007820749993</v>
      </c>
      <c r="U138" s="5">
        <v>5.9289519170400009</v>
      </c>
      <c r="V138" s="5">
        <v>6.762888818195</v>
      </c>
      <c r="W138" s="5">
        <v>7.6568873585299997</v>
      </c>
      <c r="X138" s="5">
        <v>8.5781346463399988</v>
      </c>
      <c r="Y138" s="5">
        <v>9.4989236864750008</v>
      </c>
      <c r="Z138" s="5">
        <v>10.434332135510001</v>
      </c>
      <c r="AA138" s="5">
        <v>11.383201635974999</v>
      </c>
      <c r="AB138" s="5">
        <v>12.36348850025</v>
      </c>
      <c r="AC138" s="5">
        <v>13.377835391825</v>
      </c>
      <c r="AD138" s="5">
        <v>14.441367734625</v>
      </c>
      <c r="AE138" s="5">
        <v>14.88554794831</v>
      </c>
    </row>
    <row r="139" spans="1:31">
      <c r="A139" s="58" t="s">
        <v>136</v>
      </c>
      <c r="B139" s="58" t="s">
        <v>124</v>
      </c>
      <c r="C139" s="58" t="s">
        <v>89</v>
      </c>
      <c r="D139" s="5">
        <v>0.37349599999999999</v>
      </c>
      <c r="E139" s="5">
        <v>0.46379750000000003</v>
      </c>
      <c r="F139" s="5">
        <v>0.61745099999999997</v>
      </c>
      <c r="G139" s="5">
        <v>0.80181500000000006</v>
      </c>
      <c r="H139" s="5">
        <v>1.0156924999999999</v>
      </c>
      <c r="I139" s="5">
        <v>1.215098</v>
      </c>
      <c r="J139" s="5">
        <v>1.4809645</v>
      </c>
      <c r="K139" s="5">
        <v>1.7249320000000004</v>
      </c>
      <c r="L139" s="5">
        <v>2.2248565000000005</v>
      </c>
      <c r="M139" s="5">
        <v>2.7541125000000002</v>
      </c>
      <c r="N139" s="5">
        <v>3.265425</v>
      </c>
      <c r="O139" s="5">
        <v>3.7466870000000001</v>
      </c>
      <c r="P139" s="5">
        <v>4.1779549999999999</v>
      </c>
      <c r="Q139" s="5">
        <v>4.5732980000000003</v>
      </c>
      <c r="R139" s="5">
        <v>4.9426870000000003</v>
      </c>
      <c r="S139" s="5">
        <v>5.2863945000000001</v>
      </c>
      <c r="T139" s="5">
        <v>5.5587435000000003</v>
      </c>
      <c r="U139" s="5">
        <v>5.8157885000000009</v>
      </c>
      <c r="V139" s="5">
        <v>6.1437495000000011</v>
      </c>
      <c r="W139" s="5">
        <v>6.455313499999999</v>
      </c>
      <c r="X139" s="5">
        <v>6.6545819999999996</v>
      </c>
      <c r="Y139" s="5">
        <v>6.7655064999999999</v>
      </c>
      <c r="Z139" s="5">
        <v>6.8013505000000007</v>
      </c>
      <c r="AA139" s="5">
        <v>6.7696049999999994</v>
      </c>
      <c r="AB139" s="5">
        <v>6.6804369999999995</v>
      </c>
      <c r="AC139" s="5">
        <v>6.5972734999999982</v>
      </c>
      <c r="AD139" s="5">
        <v>6.5113294999999995</v>
      </c>
      <c r="AE139" s="5">
        <v>6.5113294999999995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1.9354381735199999</v>
      </c>
      <c r="AD141" s="5">
        <v>1.9354381735199999</v>
      </c>
      <c r="AE141" s="5">
        <v>16.8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0.35984731215999999</v>
      </c>
      <c r="P142" s="5">
        <v>3.27360897308</v>
      </c>
      <c r="Q142" s="5">
        <v>4.6645704454799999</v>
      </c>
      <c r="R142" s="5">
        <v>4.6645704454799999</v>
      </c>
      <c r="S142" s="5">
        <v>4.6645704454799999</v>
      </c>
      <c r="T142" s="5">
        <v>4.6645704454799999</v>
      </c>
      <c r="U142" s="5">
        <v>4.6645704454799999</v>
      </c>
      <c r="V142" s="5">
        <v>4.6645704454799999</v>
      </c>
      <c r="W142" s="5">
        <v>4.6645704454799999</v>
      </c>
      <c r="X142" s="5">
        <v>4.6645704454799999</v>
      </c>
      <c r="Y142" s="5">
        <v>4.6645704454799999</v>
      </c>
      <c r="Z142" s="5">
        <v>4.6645704454799999</v>
      </c>
      <c r="AA142" s="5">
        <v>9.283657998919999</v>
      </c>
      <c r="AB142" s="5">
        <v>9.283657998919999</v>
      </c>
      <c r="AC142" s="5">
        <v>9.283657998919999</v>
      </c>
      <c r="AD142" s="5">
        <v>9.283657998919999</v>
      </c>
      <c r="AE142" s="5">
        <v>9.283657998919999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136</v>
      </c>
      <c r="B144" s="58" t="s">
        <v>125</v>
      </c>
      <c r="C144" s="58" t="s">
        <v>88</v>
      </c>
      <c r="D144" s="5">
        <v>3.628E-2</v>
      </c>
      <c r="E144" s="5">
        <v>6.1932000000000001E-2</v>
      </c>
      <c r="F144" s="5">
        <v>9.6712000000000006E-2</v>
      </c>
      <c r="G144" s="5">
        <v>0.163772</v>
      </c>
      <c r="H144" s="5">
        <v>0.26016</v>
      </c>
      <c r="I144" s="5">
        <v>0.35785800000000001</v>
      </c>
      <c r="J144" s="5">
        <v>0.48637799999999998</v>
      </c>
      <c r="K144" s="5">
        <v>0.68016150279499998</v>
      </c>
      <c r="L144" s="5">
        <v>0.97104892184500002</v>
      </c>
      <c r="M144" s="5">
        <v>1.33482450183</v>
      </c>
      <c r="N144" s="5">
        <v>1.7777810004050001</v>
      </c>
      <c r="O144" s="5">
        <v>2.30045777096</v>
      </c>
      <c r="P144" s="5">
        <v>2.9017604666450003</v>
      </c>
      <c r="Q144" s="5">
        <v>3.5911519698200003</v>
      </c>
      <c r="R144" s="5">
        <v>4.3723790519599994</v>
      </c>
      <c r="S144" s="5">
        <v>5.2139453658299999</v>
      </c>
      <c r="T144" s="5">
        <v>6.1112036912400001</v>
      </c>
      <c r="U144" s="5">
        <v>7.0349140961700005</v>
      </c>
      <c r="V144" s="5">
        <v>8.0330880358399988</v>
      </c>
      <c r="W144" s="5">
        <v>9.1010604276500011</v>
      </c>
      <c r="X144" s="5">
        <v>10.223977430479998</v>
      </c>
      <c r="Y144" s="5">
        <v>11.384536823005</v>
      </c>
      <c r="Z144" s="5">
        <v>12.591308365030001</v>
      </c>
      <c r="AA144" s="5">
        <v>13.845574385379999</v>
      </c>
      <c r="AB144" s="5">
        <v>15.159783946725</v>
      </c>
      <c r="AC144" s="5">
        <v>16.532813155945</v>
      </c>
      <c r="AD144" s="5">
        <v>17.977371376564999</v>
      </c>
      <c r="AE144" s="5">
        <v>18.144645453804998</v>
      </c>
    </row>
    <row r="145" spans="1:31">
      <c r="A145" s="58" t="s">
        <v>136</v>
      </c>
      <c r="B145" s="58" t="s">
        <v>125</v>
      </c>
      <c r="C145" s="58" t="s">
        <v>89</v>
      </c>
      <c r="D145" s="5">
        <v>0.40645050000000005</v>
      </c>
      <c r="E145" s="5">
        <v>0.50724050000000009</v>
      </c>
      <c r="F145" s="5">
        <v>0.61335450000000002</v>
      </c>
      <c r="G145" s="5">
        <v>0.86132049999999993</v>
      </c>
      <c r="H145" s="5">
        <v>1.1600200000000001</v>
      </c>
      <c r="I145" s="5">
        <v>1.3376564999999998</v>
      </c>
      <c r="J145" s="5">
        <v>1.5511785</v>
      </c>
      <c r="K145" s="5">
        <v>1.7509160000000001</v>
      </c>
      <c r="L145" s="5">
        <v>2.0698799999999999</v>
      </c>
      <c r="M145" s="5">
        <v>2.4125380000000001</v>
      </c>
      <c r="N145" s="5">
        <v>2.7743810000000004</v>
      </c>
      <c r="O145" s="5">
        <v>3.1470074999999995</v>
      </c>
      <c r="P145" s="5">
        <v>3.5013769999999993</v>
      </c>
      <c r="Q145" s="5">
        <v>3.9183604999999999</v>
      </c>
      <c r="R145" s="5">
        <v>4.3688590000000005</v>
      </c>
      <c r="S145" s="5">
        <v>4.7099165000000012</v>
      </c>
      <c r="T145" s="5">
        <v>4.9749460000000001</v>
      </c>
      <c r="U145" s="5">
        <v>5.1415029999999993</v>
      </c>
      <c r="V145" s="5">
        <v>5.3399875000000012</v>
      </c>
      <c r="W145" s="5">
        <v>5.5226760000000015</v>
      </c>
      <c r="X145" s="5">
        <v>5.6400564999999991</v>
      </c>
      <c r="Y145" s="5">
        <v>5.7181065000000002</v>
      </c>
      <c r="Z145" s="5">
        <v>5.7501464999999987</v>
      </c>
      <c r="AA145" s="5">
        <v>5.7815044999999987</v>
      </c>
      <c r="AB145" s="5">
        <v>5.7956640000000004</v>
      </c>
      <c r="AC145" s="5">
        <v>5.7691134999999996</v>
      </c>
      <c r="AD145" s="5">
        <v>5.7310140000000009</v>
      </c>
      <c r="AE145" s="5">
        <v>5.7310140000000009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0.38367328759999997</v>
      </c>
      <c r="P148" s="5">
        <v>0.38367328759999997</v>
      </c>
      <c r="Q148" s="5">
        <v>0.38367328759999997</v>
      </c>
      <c r="R148" s="5">
        <v>2.8038605375599999</v>
      </c>
      <c r="S148" s="5">
        <v>2.8038605375599999</v>
      </c>
      <c r="T148" s="5">
        <v>2.8038605375599999</v>
      </c>
      <c r="U148" s="5">
        <v>3.8325690765999996</v>
      </c>
      <c r="V148" s="5">
        <v>3.8325690765999996</v>
      </c>
      <c r="W148" s="5">
        <v>3.8325690765999996</v>
      </c>
      <c r="X148" s="5">
        <v>3.8325690765999996</v>
      </c>
      <c r="Y148" s="5">
        <v>3.8325690765999996</v>
      </c>
      <c r="Z148" s="5">
        <v>3.8325690765999996</v>
      </c>
      <c r="AA148" s="5">
        <v>3.8325690765999996</v>
      </c>
      <c r="AB148" s="5">
        <v>3.8325690765999996</v>
      </c>
      <c r="AC148" s="5">
        <v>8.1789079361999999</v>
      </c>
      <c r="AD148" s="5">
        <v>10.160933413479999</v>
      </c>
      <c r="AE148" s="5">
        <v>13.117469625880002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136</v>
      </c>
      <c r="B150" s="58" t="s">
        <v>126</v>
      </c>
      <c r="C150" s="58" t="s">
        <v>88</v>
      </c>
      <c r="D150" s="5">
        <v>0.146618</v>
      </c>
      <c r="E150" s="5">
        <v>0.203102</v>
      </c>
      <c r="F150" s="5">
        <v>0.25462400000000002</v>
      </c>
      <c r="G150" s="5">
        <v>0.32605000000000001</v>
      </c>
      <c r="H150" s="5">
        <v>0.39921200000000001</v>
      </c>
      <c r="I150" s="5">
        <v>0.48092800000000002</v>
      </c>
      <c r="J150" s="5">
        <v>0.57355</v>
      </c>
      <c r="K150" s="5">
        <v>0.65900646762500004</v>
      </c>
      <c r="L150" s="5">
        <v>0.79153085908999998</v>
      </c>
      <c r="M150" s="5">
        <v>0.94225305984499996</v>
      </c>
      <c r="N150" s="5">
        <v>1.1154025794950002</v>
      </c>
      <c r="O150" s="5">
        <v>1.3117402715700002</v>
      </c>
      <c r="P150" s="5">
        <v>1.5215248997449999</v>
      </c>
      <c r="Q150" s="5">
        <v>1.7438108542249999</v>
      </c>
      <c r="R150" s="5">
        <v>1.9858556926250002</v>
      </c>
      <c r="S150" s="5">
        <v>2.247937683345</v>
      </c>
      <c r="T150" s="5">
        <v>2.4933579625999998</v>
      </c>
      <c r="U150" s="5">
        <v>2.7421036022099994</v>
      </c>
      <c r="V150" s="5">
        <v>3.0005767297049997</v>
      </c>
      <c r="W150" s="5">
        <v>3.2622669388099998</v>
      </c>
      <c r="X150" s="5">
        <v>3.5278526652599997</v>
      </c>
      <c r="Y150" s="5">
        <v>3.8075357742199998</v>
      </c>
      <c r="Z150" s="5">
        <v>4.10812695038</v>
      </c>
      <c r="AA150" s="5">
        <v>4.4250776616999996</v>
      </c>
      <c r="AB150" s="5">
        <v>4.7583231140600004</v>
      </c>
      <c r="AC150" s="5">
        <v>5.103566200495</v>
      </c>
      <c r="AD150" s="5">
        <v>5.4697875194550001</v>
      </c>
      <c r="AE150" s="5">
        <v>5.627270925965</v>
      </c>
    </row>
    <row r="151" spans="1:31">
      <c r="A151" s="58" t="s">
        <v>136</v>
      </c>
      <c r="B151" s="58" t="s">
        <v>126</v>
      </c>
      <c r="C151" s="58" t="s">
        <v>89</v>
      </c>
      <c r="D151" s="5">
        <v>0.38880499999999996</v>
      </c>
      <c r="E151" s="5">
        <v>0.49176950000000008</v>
      </c>
      <c r="F151" s="5">
        <v>0.55822050000000001</v>
      </c>
      <c r="G151" s="5">
        <v>0.65330299999999986</v>
      </c>
      <c r="H151" s="5">
        <v>0.72879949999999993</v>
      </c>
      <c r="I151" s="5">
        <v>0.80522500000000019</v>
      </c>
      <c r="J151" s="5">
        <v>0.87951900000000005</v>
      </c>
      <c r="K151" s="5">
        <v>0.94451149999999995</v>
      </c>
      <c r="L151" s="5">
        <v>1.0582685000000001</v>
      </c>
      <c r="M151" s="5">
        <v>1.1712880000000001</v>
      </c>
      <c r="N151" s="5">
        <v>1.2794869999999998</v>
      </c>
      <c r="O151" s="5">
        <v>1.3932494999999998</v>
      </c>
      <c r="P151" s="5">
        <v>1.492267</v>
      </c>
      <c r="Q151" s="5">
        <v>1.5819810000000001</v>
      </c>
      <c r="R151" s="5">
        <v>1.6613980000000002</v>
      </c>
      <c r="S151" s="5">
        <v>1.7363645000000001</v>
      </c>
      <c r="T151" s="5">
        <v>1.7664854999999999</v>
      </c>
      <c r="U151" s="5">
        <v>1.7850460000000001</v>
      </c>
      <c r="V151" s="5">
        <v>1.8046529999999998</v>
      </c>
      <c r="W151" s="5">
        <v>1.8085534999999999</v>
      </c>
      <c r="X151" s="5">
        <v>1.800136</v>
      </c>
      <c r="Y151" s="5">
        <v>1.8029065</v>
      </c>
      <c r="Z151" s="5">
        <v>1.7995565000000002</v>
      </c>
      <c r="AA151" s="5">
        <v>1.7931625</v>
      </c>
      <c r="AB151" s="5">
        <v>1.7852124999999992</v>
      </c>
      <c r="AC151" s="5">
        <v>1.7804059999999999</v>
      </c>
      <c r="AD151" s="5">
        <v>1.7594539999999992</v>
      </c>
      <c r="AE151" s="5">
        <v>1.7594539999999992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5.1043052066000003</v>
      </c>
      <c r="N153" s="5">
        <v>5.2741430598000001</v>
      </c>
      <c r="O153" s="5">
        <v>9.0029737451999985</v>
      </c>
      <c r="P153" s="5">
        <v>9.0029737451999985</v>
      </c>
      <c r="Q153" s="5">
        <v>9.0029737451999985</v>
      </c>
      <c r="R153" s="5">
        <v>9.0029737451999985</v>
      </c>
      <c r="S153" s="5">
        <v>9.0029737451999985</v>
      </c>
      <c r="T153" s="5">
        <v>9.0029737451999985</v>
      </c>
      <c r="U153" s="5">
        <v>9.0029737451999985</v>
      </c>
      <c r="V153" s="5">
        <v>9.0029737451999985</v>
      </c>
      <c r="W153" s="5">
        <v>9.6134289770399981</v>
      </c>
      <c r="X153" s="5">
        <v>9.9815810421599984</v>
      </c>
      <c r="Y153" s="5">
        <v>9.9815810421599984</v>
      </c>
      <c r="Z153" s="5">
        <v>9.9815810421599984</v>
      </c>
      <c r="AA153" s="5">
        <v>11.987643760079997</v>
      </c>
      <c r="AB153" s="5">
        <v>20.472493224239997</v>
      </c>
      <c r="AC153" s="5">
        <v>20.472493224239997</v>
      </c>
      <c r="AD153" s="5">
        <v>20.472493224239997</v>
      </c>
      <c r="AE153" s="5">
        <v>20.472493224239997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4.3739999999999994E-3</v>
      </c>
      <c r="E156" s="5">
        <v>7.5339999999999999E-3</v>
      </c>
      <c r="F156" s="5">
        <v>1.2384000000000001E-2</v>
      </c>
      <c r="G156" s="5">
        <v>1.8915999999999999E-2</v>
      </c>
      <c r="H156" s="5">
        <v>2.7372E-2</v>
      </c>
      <c r="I156" s="5">
        <v>3.7002E-2</v>
      </c>
      <c r="J156" s="5">
        <v>5.0612000000000004E-2</v>
      </c>
      <c r="K156" s="5">
        <v>6.3408381139999997E-2</v>
      </c>
      <c r="L156" s="5">
        <v>8.762250793500001E-2</v>
      </c>
      <c r="M156" s="5">
        <v>0.116163500155</v>
      </c>
      <c r="N156" s="5">
        <v>0.150406589285</v>
      </c>
      <c r="O156" s="5">
        <v>0.19049139144999999</v>
      </c>
      <c r="P156" s="5">
        <v>0.23658641981</v>
      </c>
      <c r="Q156" s="5">
        <v>0.28757358431000002</v>
      </c>
      <c r="R156" s="5">
        <v>0.34433913056999998</v>
      </c>
      <c r="S156" s="5">
        <v>0.40715851530999997</v>
      </c>
      <c r="T156" s="5">
        <v>0.47386305372999998</v>
      </c>
      <c r="U156" s="5">
        <v>0.54588431148500005</v>
      </c>
      <c r="V156" s="5">
        <v>0.62237214243499994</v>
      </c>
      <c r="W156" s="5">
        <v>0.70279974871499995</v>
      </c>
      <c r="X156" s="5">
        <v>0.78743007282499999</v>
      </c>
      <c r="Y156" s="5">
        <v>0.87488935847999993</v>
      </c>
      <c r="Z156" s="5">
        <v>0.96588738650999995</v>
      </c>
      <c r="AA156" s="5">
        <v>1.062198808285</v>
      </c>
      <c r="AB156" s="5">
        <v>1.16488711273</v>
      </c>
      <c r="AC156" s="5">
        <v>1.2720100246600001</v>
      </c>
      <c r="AD156" s="5">
        <v>1.3846085211350001</v>
      </c>
      <c r="AE156" s="5">
        <v>1.4335608584250001</v>
      </c>
    </row>
    <row r="157" spans="1:31">
      <c r="A157" s="58" t="s">
        <v>136</v>
      </c>
      <c r="B157" s="58" t="s">
        <v>127</v>
      </c>
      <c r="C157" s="58" t="s">
        <v>89</v>
      </c>
      <c r="D157" s="5">
        <v>5.1424500000000005E-2</v>
      </c>
      <c r="E157" s="5">
        <v>6.4774999999999985E-2</v>
      </c>
      <c r="F157" s="5">
        <v>8.2478999999999997E-2</v>
      </c>
      <c r="G157" s="5">
        <v>0.102128</v>
      </c>
      <c r="H157" s="5">
        <v>0.1222555</v>
      </c>
      <c r="I157" s="5">
        <v>0.13956200000000002</v>
      </c>
      <c r="J157" s="5">
        <v>0.16356499999999999</v>
      </c>
      <c r="K157" s="5">
        <v>0.18527349999999998</v>
      </c>
      <c r="L157" s="5">
        <v>0.22057299999999999</v>
      </c>
      <c r="M157" s="5">
        <v>0.25486699999999995</v>
      </c>
      <c r="N157" s="5">
        <v>0.287713</v>
      </c>
      <c r="O157" s="5">
        <v>0.31976450000000001</v>
      </c>
      <c r="P157" s="5">
        <v>0.3501185</v>
      </c>
      <c r="Q157" s="5">
        <v>0.37785199999999997</v>
      </c>
      <c r="R157" s="5">
        <v>0.4038525</v>
      </c>
      <c r="S157" s="5">
        <v>0.4281350000000001</v>
      </c>
      <c r="T157" s="5">
        <v>0.4465615</v>
      </c>
      <c r="U157" s="5">
        <v>0.46394849999999987</v>
      </c>
      <c r="V157" s="5">
        <v>0.48227949999999997</v>
      </c>
      <c r="W157" s="5">
        <v>0.49559749999999997</v>
      </c>
      <c r="X157" s="5">
        <v>0.50272349999999999</v>
      </c>
      <c r="Y157" s="5">
        <v>0.50698750000000004</v>
      </c>
      <c r="Z157" s="5">
        <v>0.50836949999999992</v>
      </c>
      <c r="AA157" s="5">
        <v>0.50847150000000008</v>
      </c>
      <c r="AB157" s="5">
        <v>0.50693600000000005</v>
      </c>
      <c r="AC157" s="5">
        <v>0.50546950000000002</v>
      </c>
      <c r="AD157" s="5">
        <v>0.50318249999999987</v>
      </c>
      <c r="AE157" s="5">
        <v>0.50318249999999987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6.0490000000000004</v>
      </c>
      <c r="S160" s="5">
        <v>6.0490000000000004</v>
      </c>
      <c r="T160" s="5">
        <v>24.68814665296</v>
      </c>
      <c r="U160" s="5">
        <v>30.594468259839999</v>
      </c>
      <c r="V160" s="5">
        <v>30.594468259839999</v>
      </c>
      <c r="W160" s="5">
        <v>30.594468259839999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0.222</v>
      </c>
      <c r="E161" s="5">
        <v>0.222</v>
      </c>
      <c r="F161" s="5">
        <v>5.0220000000000011</v>
      </c>
      <c r="G161" s="5">
        <v>5.0220000000000011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18.067083740240001</v>
      </c>
      <c r="U161" s="5">
        <v>18.067083740240001</v>
      </c>
      <c r="V161" s="5">
        <v>18.067083740240001</v>
      </c>
      <c r="W161" s="5">
        <v>18.067083740240001</v>
      </c>
      <c r="X161" s="5">
        <v>18.067083740240001</v>
      </c>
      <c r="Y161" s="5">
        <v>18.067083740240001</v>
      </c>
      <c r="Z161" s="5">
        <v>13.267083740239999</v>
      </c>
      <c r="AA161" s="5">
        <v>13.267083740239999</v>
      </c>
      <c r="AB161" s="5">
        <v>5.86708374024</v>
      </c>
      <c r="AC161" s="5">
        <v>6.8596927372000005</v>
      </c>
      <c r="AD161" s="5">
        <v>7.5511725814400004</v>
      </c>
      <c r="AE161" s="5">
        <v>12.771367720319999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8" t="s">
        <v>137</v>
      </c>
      <c r="B163" s="58" t="s">
        <v>123</v>
      </c>
      <c r="C163" s="58" t="s">
        <v>88</v>
      </c>
      <c r="D163" s="5">
        <v>7.005999998000001E-2</v>
      </c>
      <c r="E163" s="5">
        <v>0.13293999998</v>
      </c>
      <c r="F163" s="5">
        <v>0.21676999999999999</v>
      </c>
      <c r="G163" s="5">
        <v>0.32987199997999994</v>
      </c>
      <c r="H163" s="5">
        <v>0.46378399999999997</v>
      </c>
      <c r="I163" s="5">
        <v>0.61966599998000005</v>
      </c>
      <c r="J163" s="5">
        <v>0.83858600001999994</v>
      </c>
      <c r="K163" s="5">
        <v>1.124800751165</v>
      </c>
      <c r="L163" s="5">
        <v>1.5413894286700001</v>
      </c>
      <c r="M163" s="5">
        <v>2.0440495101599998</v>
      </c>
      <c r="N163" s="5">
        <v>2.6424341745950004</v>
      </c>
      <c r="O163" s="5">
        <v>3.3457086357949999</v>
      </c>
      <c r="P163" s="5">
        <v>4.1403832221150001</v>
      </c>
      <c r="Q163" s="5">
        <v>5.0091447623300009</v>
      </c>
      <c r="R163" s="5">
        <v>5.9639022668699999</v>
      </c>
      <c r="S163" s="5">
        <v>7.0108949636650006</v>
      </c>
      <c r="T163" s="5">
        <v>8.0768132797650001</v>
      </c>
      <c r="U163" s="5">
        <v>9.1917740337599998</v>
      </c>
      <c r="V163" s="5">
        <v>10.362274633999998</v>
      </c>
      <c r="W163" s="5">
        <v>11.579289243519998</v>
      </c>
      <c r="X163" s="5">
        <v>12.852190220539999</v>
      </c>
      <c r="Y163" s="5">
        <v>14.200409661505001</v>
      </c>
      <c r="Z163" s="5">
        <v>15.631876016874999</v>
      </c>
      <c r="AA163" s="5">
        <v>17.146256691559998</v>
      </c>
      <c r="AB163" s="5">
        <v>18.759992234670001</v>
      </c>
      <c r="AC163" s="5">
        <v>20.442656202715</v>
      </c>
      <c r="AD163" s="5">
        <v>22.210826205430003</v>
      </c>
      <c r="AE163" s="5">
        <v>22.412219765130001</v>
      </c>
    </row>
    <row r="164" spans="1:31">
      <c r="A164" s="58" t="s">
        <v>137</v>
      </c>
      <c r="B164" s="58" t="s">
        <v>123</v>
      </c>
      <c r="C164" s="58" t="s">
        <v>89</v>
      </c>
      <c r="D164" s="5">
        <v>0.73069000000000006</v>
      </c>
      <c r="E164" s="5">
        <v>1.0683419999999999</v>
      </c>
      <c r="F164" s="5">
        <v>1.389947</v>
      </c>
      <c r="G164" s="5">
        <v>1.7344119999999998</v>
      </c>
      <c r="H164" s="5">
        <v>2.0374749999999997</v>
      </c>
      <c r="I164" s="5">
        <v>2.3018594999999999</v>
      </c>
      <c r="J164" s="5">
        <v>2.6865949999999996</v>
      </c>
      <c r="K164" s="5">
        <v>3.0303685000000007</v>
      </c>
      <c r="L164" s="5">
        <v>3.5236680000000007</v>
      </c>
      <c r="M164" s="5">
        <v>4.0148050000000008</v>
      </c>
      <c r="N164" s="5">
        <v>4.5171774999999998</v>
      </c>
      <c r="O164" s="5">
        <v>5.0799194999999999</v>
      </c>
      <c r="P164" s="5">
        <v>5.5871690000000012</v>
      </c>
      <c r="Q164" s="5">
        <v>6.0382520000000008</v>
      </c>
      <c r="R164" s="5">
        <v>6.4434355000000005</v>
      </c>
      <c r="S164" s="5">
        <v>6.810375500000001</v>
      </c>
      <c r="T164" s="5">
        <v>7.0111714999999997</v>
      </c>
      <c r="U164" s="5">
        <v>7.1407390000000008</v>
      </c>
      <c r="V164" s="5">
        <v>7.2585654999999996</v>
      </c>
      <c r="W164" s="5">
        <v>7.3020315</v>
      </c>
      <c r="X164" s="5">
        <v>7.2740214999999999</v>
      </c>
      <c r="Y164" s="5">
        <v>7.312361000000001</v>
      </c>
      <c r="Z164" s="5">
        <v>7.3411549999999997</v>
      </c>
      <c r="AA164" s="5">
        <v>7.3481705000000019</v>
      </c>
      <c r="AB164" s="5">
        <v>7.3284185000000006</v>
      </c>
      <c r="AC164" s="5">
        <v>7.3039100000000001</v>
      </c>
      <c r="AD164" s="5">
        <v>7.2508739999999996</v>
      </c>
      <c r="AE164" s="5">
        <v>7.2508739999999996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2.8075581636</v>
      </c>
      <c r="S166" s="5">
        <v>2.9218048168799995</v>
      </c>
      <c r="T166" s="5">
        <v>2.9218048168799995</v>
      </c>
      <c r="U166" s="5">
        <v>8.1936445905600017</v>
      </c>
      <c r="V166" s="5">
        <v>8.1936445905600017</v>
      </c>
      <c r="W166" s="5">
        <v>12.311006771760001</v>
      </c>
      <c r="X166" s="5">
        <v>12.311006771760001</v>
      </c>
      <c r="Y166" s="5">
        <v>12.311006771760001</v>
      </c>
      <c r="Z166" s="5">
        <v>41.834147140079999</v>
      </c>
      <c r="AA166" s="5">
        <v>51.281476012319999</v>
      </c>
      <c r="AB166" s="5">
        <v>60.828597135839999</v>
      </c>
      <c r="AC166" s="5">
        <v>60.828597135839999</v>
      </c>
      <c r="AD166" s="5">
        <v>60.828597135839999</v>
      </c>
      <c r="AE166" s="5">
        <v>60.828597135839999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7.7</v>
      </c>
      <c r="J167" s="5">
        <v>7.7</v>
      </c>
      <c r="K167" s="5">
        <v>7.7</v>
      </c>
      <c r="L167" s="5">
        <v>7.7</v>
      </c>
      <c r="M167" s="5">
        <v>7.7</v>
      </c>
      <c r="N167" s="5">
        <v>8.7605260372</v>
      </c>
      <c r="O167" s="5">
        <v>8.7605260372</v>
      </c>
      <c r="P167" s="5">
        <v>13.863839434559999</v>
      </c>
      <c r="Q167" s="5">
        <v>13.863839434559999</v>
      </c>
      <c r="R167" s="5">
        <v>17.464307682320001</v>
      </c>
      <c r="S167" s="5">
        <v>17.464307682320001</v>
      </c>
      <c r="T167" s="5">
        <v>19.963578523119999</v>
      </c>
      <c r="U167" s="5">
        <v>20.977408776480001</v>
      </c>
      <c r="V167" s="5">
        <v>20.977408776480001</v>
      </c>
      <c r="W167" s="5">
        <v>20.977408776480001</v>
      </c>
      <c r="X167" s="5">
        <v>20.977408776480001</v>
      </c>
      <c r="Y167" s="5">
        <v>20.977408776480001</v>
      </c>
      <c r="Z167" s="5">
        <v>20.977408776480001</v>
      </c>
      <c r="AA167" s="5">
        <v>24.622976856639998</v>
      </c>
      <c r="AB167" s="5">
        <v>32.022934599199999</v>
      </c>
      <c r="AC167" s="5">
        <v>50.427770713840005</v>
      </c>
      <c r="AD167" s="5">
        <v>61.116578517680004</v>
      </c>
      <c r="AE167" s="5">
        <v>61.116578517680004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0.15</v>
      </c>
      <c r="J168" s="5">
        <v>0.15</v>
      </c>
      <c r="K168" s="5">
        <v>0.15</v>
      </c>
      <c r="L168" s="5">
        <v>0.15</v>
      </c>
      <c r="M168" s="5">
        <v>0.48873191510000003</v>
      </c>
      <c r="N168" s="5">
        <v>0.48873191510000003</v>
      </c>
      <c r="O168" s="5">
        <v>0.63323036610000005</v>
      </c>
      <c r="P168" s="5">
        <v>0.63323036610000005</v>
      </c>
      <c r="Q168" s="5">
        <v>0.63323036610000005</v>
      </c>
      <c r="R168" s="5">
        <v>0.63323036610000005</v>
      </c>
      <c r="S168" s="5">
        <v>0.63323036610000005</v>
      </c>
      <c r="T168" s="5">
        <v>0.63323036610000005</v>
      </c>
      <c r="U168" s="5">
        <v>0.63323036610000005</v>
      </c>
      <c r="V168" s="5">
        <v>0.63323036610000005</v>
      </c>
      <c r="W168" s="5">
        <v>0.63323036610000005</v>
      </c>
      <c r="X168" s="5">
        <v>0.63323036610000005</v>
      </c>
      <c r="Y168" s="5">
        <v>0.63323036610000005</v>
      </c>
      <c r="Z168" s="5">
        <v>0.63323036610000005</v>
      </c>
      <c r="AA168" s="5">
        <v>0.63323036610000005</v>
      </c>
      <c r="AB168" s="5">
        <v>0.63323036610000005</v>
      </c>
      <c r="AC168" s="5">
        <v>0.63323036610000005</v>
      </c>
      <c r="AD168" s="5">
        <v>0.63323036610000005</v>
      </c>
      <c r="AE168" s="5">
        <v>0.63323036610000005</v>
      </c>
    </row>
    <row r="169" spans="1:31">
      <c r="A169" s="58" t="s">
        <v>137</v>
      </c>
      <c r="B169" s="58" t="s">
        <v>124</v>
      </c>
      <c r="C169" s="58" t="s">
        <v>88</v>
      </c>
      <c r="D169" s="5">
        <v>3.7678000000000003E-2</v>
      </c>
      <c r="E169" s="5">
        <v>6.1943999999999999E-2</v>
      </c>
      <c r="F169" s="5">
        <v>0.10188</v>
      </c>
      <c r="G169" s="5">
        <v>0.15989799999999998</v>
      </c>
      <c r="H169" s="5">
        <v>0.23796799999999999</v>
      </c>
      <c r="I169" s="5">
        <v>0.33385599999999999</v>
      </c>
      <c r="J169" s="5">
        <v>0.46590999999999999</v>
      </c>
      <c r="K169" s="5">
        <v>0.60250985852000005</v>
      </c>
      <c r="L169" s="5">
        <v>0.87238022420499994</v>
      </c>
      <c r="M169" s="5">
        <v>1.2078788427099998</v>
      </c>
      <c r="N169" s="5">
        <v>1.6055463252800002</v>
      </c>
      <c r="O169" s="5">
        <v>2.0629100607250002</v>
      </c>
      <c r="P169" s="5">
        <v>2.576752623135</v>
      </c>
      <c r="Q169" s="5">
        <v>3.13886315374</v>
      </c>
      <c r="R169" s="5">
        <v>3.7588065468200003</v>
      </c>
      <c r="S169" s="5">
        <v>4.4398791541399998</v>
      </c>
      <c r="T169" s="5">
        <v>5.1582007820749993</v>
      </c>
      <c r="U169" s="5">
        <v>5.9289519170400009</v>
      </c>
      <c r="V169" s="5">
        <v>6.762888818195</v>
      </c>
      <c r="W169" s="5">
        <v>7.6568873585299997</v>
      </c>
      <c r="X169" s="5">
        <v>8.5781346463399988</v>
      </c>
      <c r="Y169" s="5">
        <v>9.4989236864750008</v>
      </c>
      <c r="Z169" s="5">
        <v>10.434332135510001</v>
      </c>
      <c r="AA169" s="5">
        <v>11.383201635974999</v>
      </c>
      <c r="AB169" s="5">
        <v>12.36348850025</v>
      </c>
      <c r="AC169" s="5">
        <v>13.377835391825</v>
      </c>
      <c r="AD169" s="5">
        <v>14.441367734625</v>
      </c>
      <c r="AE169" s="5">
        <v>14.88554794831</v>
      </c>
    </row>
    <row r="170" spans="1:31">
      <c r="A170" s="58" t="s">
        <v>137</v>
      </c>
      <c r="B170" s="58" t="s">
        <v>124</v>
      </c>
      <c r="C170" s="58" t="s">
        <v>89</v>
      </c>
      <c r="D170" s="5">
        <v>0.37349599999999999</v>
      </c>
      <c r="E170" s="5">
        <v>0.46379750000000003</v>
      </c>
      <c r="F170" s="5">
        <v>0.61745099999999997</v>
      </c>
      <c r="G170" s="5">
        <v>0.80181500000000006</v>
      </c>
      <c r="H170" s="5">
        <v>1.0156924999999999</v>
      </c>
      <c r="I170" s="5">
        <v>1.215098</v>
      </c>
      <c r="J170" s="5">
        <v>1.4809645</v>
      </c>
      <c r="K170" s="5">
        <v>1.7249320000000004</v>
      </c>
      <c r="L170" s="5">
        <v>2.2248565000000005</v>
      </c>
      <c r="M170" s="5">
        <v>2.7541125000000002</v>
      </c>
      <c r="N170" s="5">
        <v>3.265425</v>
      </c>
      <c r="O170" s="5">
        <v>3.7466870000000001</v>
      </c>
      <c r="P170" s="5">
        <v>4.1779549999999999</v>
      </c>
      <c r="Q170" s="5">
        <v>4.5732980000000003</v>
      </c>
      <c r="R170" s="5">
        <v>4.9426870000000003</v>
      </c>
      <c r="S170" s="5">
        <v>5.2863945000000001</v>
      </c>
      <c r="T170" s="5">
        <v>5.5587435000000003</v>
      </c>
      <c r="U170" s="5">
        <v>5.8157885000000009</v>
      </c>
      <c r="V170" s="5">
        <v>6.1437495000000011</v>
      </c>
      <c r="W170" s="5">
        <v>6.455313499999999</v>
      </c>
      <c r="X170" s="5">
        <v>6.6545819999999996</v>
      </c>
      <c r="Y170" s="5">
        <v>6.7655064999999999</v>
      </c>
      <c r="Z170" s="5">
        <v>6.8013505000000007</v>
      </c>
      <c r="AA170" s="5">
        <v>6.7696049999999994</v>
      </c>
      <c r="AB170" s="5">
        <v>6.6804369999999995</v>
      </c>
      <c r="AC170" s="5">
        <v>6.5972734999999982</v>
      </c>
      <c r="AD170" s="5">
        <v>6.5113294999999995</v>
      </c>
      <c r="AE170" s="5">
        <v>6.5113294999999995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1.4570491403999999</v>
      </c>
      <c r="AD172" s="5">
        <v>1.4570491403999999</v>
      </c>
      <c r="AE172" s="5">
        <v>16.8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0.26734204504000003</v>
      </c>
      <c r="P173" s="5">
        <v>3.5479058280399998</v>
      </c>
      <c r="Q173" s="5">
        <v>4.6528886530799998</v>
      </c>
      <c r="R173" s="5">
        <v>4.6528886530799998</v>
      </c>
      <c r="S173" s="5">
        <v>4.6528886530799998</v>
      </c>
      <c r="T173" s="5">
        <v>4.6528886530799998</v>
      </c>
      <c r="U173" s="5">
        <v>4.6528886530799998</v>
      </c>
      <c r="V173" s="5">
        <v>4.6528886530799998</v>
      </c>
      <c r="W173" s="5">
        <v>4.6528886530799998</v>
      </c>
      <c r="X173" s="5">
        <v>4.6528886530799998</v>
      </c>
      <c r="Y173" s="5">
        <v>4.6528886530799998</v>
      </c>
      <c r="Z173" s="5">
        <v>4.6528886530799998</v>
      </c>
      <c r="AA173" s="5">
        <v>9.3075014377999992</v>
      </c>
      <c r="AB173" s="5">
        <v>9.3075014377999992</v>
      </c>
      <c r="AC173" s="5">
        <v>9.3075014377999992</v>
      </c>
      <c r="AD173" s="5">
        <v>9.3075014377999992</v>
      </c>
      <c r="AE173" s="5">
        <v>9.3075014377999992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0.56345999999999996</v>
      </c>
      <c r="Z174" s="5">
        <v>0.56455999999999995</v>
      </c>
      <c r="AA174" s="5">
        <v>0.56345999999999996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8" t="s">
        <v>137</v>
      </c>
      <c r="B175" s="58" t="s">
        <v>125</v>
      </c>
      <c r="C175" s="58" t="s">
        <v>88</v>
      </c>
      <c r="D175" s="5">
        <v>3.628E-2</v>
      </c>
      <c r="E175" s="5">
        <v>6.1932000000000001E-2</v>
      </c>
      <c r="F175" s="5">
        <v>9.6712000000000006E-2</v>
      </c>
      <c r="G175" s="5">
        <v>0.163772</v>
      </c>
      <c r="H175" s="5">
        <v>0.26016</v>
      </c>
      <c r="I175" s="5">
        <v>0.35785800000000001</v>
      </c>
      <c r="J175" s="5">
        <v>0.48637799999999998</v>
      </c>
      <c r="K175" s="5">
        <v>0.68016150279499998</v>
      </c>
      <c r="L175" s="5">
        <v>0.97104892184500002</v>
      </c>
      <c r="M175" s="5">
        <v>1.33482450183</v>
      </c>
      <c r="N175" s="5">
        <v>1.7777810004050001</v>
      </c>
      <c r="O175" s="5">
        <v>2.30045777096</v>
      </c>
      <c r="P175" s="5">
        <v>2.9017604666450003</v>
      </c>
      <c r="Q175" s="5">
        <v>3.5911519698200003</v>
      </c>
      <c r="R175" s="5">
        <v>4.3723790519599994</v>
      </c>
      <c r="S175" s="5">
        <v>5.2139453658299999</v>
      </c>
      <c r="T175" s="5">
        <v>6.1112036912400001</v>
      </c>
      <c r="U175" s="5">
        <v>7.0349140961700005</v>
      </c>
      <c r="V175" s="5">
        <v>8.0330880358399988</v>
      </c>
      <c r="W175" s="5">
        <v>9.1010604276500011</v>
      </c>
      <c r="X175" s="5">
        <v>10.223977430479998</v>
      </c>
      <c r="Y175" s="5">
        <v>11.384536823005</v>
      </c>
      <c r="Z175" s="5">
        <v>12.591308365030001</v>
      </c>
      <c r="AA175" s="5">
        <v>13.845574385379999</v>
      </c>
      <c r="AB175" s="5">
        <v>15.159783946725</v>
      </c>
      <c r="AC175" s="5">
        <v>16.532813155945</v>
      </c>
      <c r="AD175" s="5">
        <v>17.977371376564999</v>
      </c>
      <c r="AE175" s="5">
        <v>18.144645453804998</v>
      </c>
    </row>
    <row r="176" spans="1:31">
      <c r="A176" s="58" t="s">
        <v>137</v>
      </c>
      <c r="B176" s="58" t="s">
        <v>125</v>
      </c>
      <c r="C176" s="58" t="s">
        <v>89</v>
      </c>
      <c r="D176" s="5">
        <v>0.40645050000000005</v>
      </c>
      <c r="E176" s="5">
        <v>0.50724050000000009</v>
      </c>
      <c r="F176" s="5">
        <v>0.61335450000000002</v>
      </c>
      <c r="G176" s="5">
        <v>0.86132049999999993</v>
      </c>
      <c r="H176" s="5">
        <v>1.1600200000000001</v>
      </c>
      <c r="I176" s="5">
        <v>1.3376564999999998</v>
      </c>
      <c r="J176" s="5">
        <v>1.5511785</v>
      </c>
      <c r="K176" s="5">
        <v>1.7509160000000001</v>
      </c>
      <c r="L176" s="5">
        <v>2.0698799999999999</v>
      </c>
      <c r="M176" s="5">
        <v>2.4125380000000001</v>
      </c>
      <c r="N176" s="5">
        <v>2.7743810000000004</v>
      </c>
      <c r="O176" s="5">
        <v>3.1470074999999995</v>
      </c>
      <c r="P176" s="5">
        <v>3.5013769999999993</v>
      </c>
      <c r="Q176" s="5">
        <v>3.9183604999999999</v>
      </c>
      <c r="R176" s="5">
        <v>4.3688590000000005</v>
      </c>
      <c r="S176" s="5">
        <v>4.7099165000000012</v>
      </c>
      <c r="T176" s="5">
        <v>4.9749460000000001</v>
      </c>
      <c r="U176" s="5">
        <v>5.1415029999999993</v>
      </c>
      <c r="V176" s="5">
        <v>5.3399875000000012</v>
      </c>
      <c r="W176" s="5">
        <v>5.5226760000000015</v>
      </c>
      <c r="X176" s="5">
        <v>5.6400564999999991</v>
      </c>
      <c r="Y176" s="5">
        <v>5.7181065000000002</v>
      </c>
      <c r="Z176" s="5">
        <v>5.7501464999999987</v>
      </c>
      <c r="AA176" s="5">
        <v>5.7815044999999987</v>
      </c>
      <c r="AB176" s="5">
        <v>5.7956640000000004</v>
      </c>
      <c r="AC176" s="5">
        <v>5.7691134999999996</v>
      </c>
      <c r="AD176" s="5">
        <v>5.7310140000000009</v>
      </c>
      <c r="AE176" s="5">
        <v>5.7310140000000009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0.19019245076000002</v>
      </c>
      <c r="N179" s="5">
        <v>0.20211807547999999</v>
      </c>
      <c r="O179" s="5">
        <v>0.37331862391999998</v>
      </c>
      <c r="P179" s="5">
        <v>0.37331862391999998</v>
      </c>
      <c r="Q179" s="5">
        <v>0.37331862391999998</v>
      </c>
      <c r="R179" s="5">
        <v>2.7953594170400002</v>
      </c>
      <c r="S179" s="5">
        <v>2.7953594170400002</v>
      </c>
      <c r="T179" s="5">
        <v>2.7953594170400002</v>
      </c>
      <c r="U179" s="5">
        <v>3.8346964780399997</v>
      </c>
      <c r="V179" s="5">
        <v>3.8346964780399997</v>
      </c>
      <c r="W179" s="5">
        <v>3.8346964780399997</v>
      </c>
      <c r="X179" s="5">
        <v>3.8346964780399997</v>
      </c>
      <c r="Y179" s="5">
        <v>3.8346964780399997</v>
      </c>
      <c r="Z179" s="5">
        <v>3.8346964780399997</v>
      </c>
      <c r="AA179" s="5">
        <v>3.8346964780399997</v>
      </c>
      <c r="AB179" s="5">
        <v>3.8346964780399997</v>
      </c>
      <c r="AC179" s="5">
        <v>8.0147936978800001</v>
      </c>
      <c r="AD179" s="5">
        <v>10.06915509956</v>
      </c>
      <c r="AE179" s="5">
        <v>13.03887722012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137</v>
      </c>
      <c r="B181" s="58" t="s">
        <v>126</v>
      </c>
      <c r="C181" s="58" t="s">
        <v>88</v>
      </c>
      <c r="D181" s="5">
        <v>0.146618</v>
      </c>
      <c r="E181" s="5">
        <v>0.203102</v>
      </c>
      <c r="F181" s="5">
        <v>0.25462400000000002</v>
      </c>
      <c r="G181" s="5">
        <v>0.32605000000000001</v>
      </c>
      <c r="H181" s="5">
        <v>0.39921200000000001</v>
      </c>
      <c r="I181" s="5">
        <v>0.48092800000000002</v>
      </c>
      <c r="J181" s="5">
        <v>0.57355</v>
      </c>
      <c r="K181" s="5">
        <v>0.65900646762500004</v>
      </c>
      <c r="L181" s="5">
        <v>0.79153085908999998</v>
      </c>
      <c r="M181" s="5">
        <v>0.94225305984499996</v>
      </c>
      <c r="N181" s="5">
        <v>1.1154025794950002</v>
      </c>
      <c r="O181" s="5">
        <v>1.3117402715700002</v>
      </c>
      <c r="P181" s="5">
        <v>1.5215248997449999</v>
      </c>
      <c r="Q181" s="5">
        <v>1.7438108542249999</v>
      </c>
      <c r="R181" s="5">
        <v>1.9858556926250002</v>
      </c>
      <c r="S181" s="5">
        <v>2.247937683345</v>
      </c>
      <c r="T181" s="5">
        <v>2.4933579625999998</v>
      </c>
      <c r="U181" s="5">
        <v>2.7421036022099994</v>
      </c>
      <c r="V181" s="5">
        <v>3.0005767297049997</v>
      </c>
      <c r="W181" s="5">
        <v>3.2622669388099998</v>
      </c>
      <c r="X181" s="5">
        <v>3.5278526652599997</v>
      </c>
      <c r="Y181" s="5">
        <v>3.8075357742199998</v>
      </c>
      <c r="Z181" s="5">
        <v>4.10812695038</v>
      </c>
      <c r="AA181" s="5">
        <v>4.4250776616999996</v>
      </c>
      <c r="AB181" s="5">
        <v>4.7583231140600004</v>
      </c>
      <c r="AC181" s="5">
        <v>5.103566200495</v>
      </c>
      <c r="AD181" s="5">
        <v>5.4697875194550001</v>
      </c>
      <c r="AE181" s="5">
        <v>5.627270925965</v>
      </c>
    </row>
    <row r="182" spans="1:31">
      <c r="A182" s="58" t="s">
        <v>137</v>
      </c>
      <c r="B182" s="58" t="s">
        <v>126</v>
      </c>
      <c r="C182" s="58" t="s">
        <v>89</v>
      </c>
      <c r="D182" s="5">
        <v>0.38880499999999996</v>
      </c>
      <c r="E182" s="5">
        <v>0.49176950000000008</v>
      </c>
      <c r="F182" s="5">
        <v>0.55822050000000001</v>
      </c>
      <c r="G182" s="5">
        <v>0.65330299999999986</v>
      </c>
      <c r="H182" s="5">
        <v>0.72879949999999993</v>
      </c>
      <c r="I182" s="5">
        <v>0.80522500000000019</v>
      </c>
      <c r="J182" s="5">
        <v>0.87951900000000005</v>
      </c>
      <c r="K182" s="5">
        <v>0.94451149999999995</v>
      </c>
      <c r="L182" s="5">
        <v>1.0582685000000001</v>
      </c>
      <c r="M182" s="5">
        <v>1.1712880000000001</v>
      </c>
      <c r="N182" s="5">
        <v>1.2794869999999998</v>
      </c>
      <c r="O182" s="5">
        <v>1.3932494999999998</v>
      </c>
      <c r="P182" s="5">
        <v>1.492267</v>
      </c>
      <c r="Q182" s="5">
        <v>1.5819810000000001</v>
      </c>
      <c r="R182" s="5">
        <v>1.6613980000000002</v>
      </c>
      <c r="S182" s="5">
        <v>1.7363645000000001</v>
      </c>
      <c r="T182" s="5">
        <v>1.7664854999999999</v>
      </c>
      <c r="U182" s="5">
        <v>1.7850460000000001</v>
      </c>
      <c r="V182" s="5">
        <v>1.8046529999999998</v>
      </c>
      <c r="W182" s="5">
        <v>1.8085534999999999</v>
      </c>
      <c r="X182" s="5">
        <v>1.800136</v>
      </c>
      <c r="Y182" s="5">
        <v>1.8029065</v>
      </c>
      <c r="Z182" s="5">
        <v>1.7995565000000002</v>
      </c>
      <c r="AA182" s="5">
        <v>1.7931625</v>
      </c>
      <c r="AB182" s="5">
        <v>1.7852124999999992</v>
      </c>
      <c r="AC182" s="5">
        <v>1.7804059999999999</v>
      </c>
      <c r="AD182" s="5">
        <v>1.7594539999999992</v>
      </c>
      <c r="AE182" s="5">
        <v>1.7594539999999992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3.4401762853999998</v>
      </c>
      <c r="N184" s="5">
        <v>3.9741079103999999</v>
      </c>
      <c r="O184" s="5">
        <v>8.098390650999999</v>
      </c>
      <c r="P184" s="5">
        <v>8.098390650999999</v>
      </c>
      <c r="Q184" s="5">
        <v>8.3202119642000003</v>
      </c>
      <c r="R184" s="5">
        <v>8.3202119642000003</v>
      </c>
      <c r="S184" s="5">
        <v>8.3202119642000003</v>
      </c>
      <c r="T184" s="5">
        <v>8.3202119642000003</v>
      </c>
      <c r="U184" s="5">
        <v>8.3202119642000003</v>
      </c>
      <c r="V184" s="5">
        <v>8.3202119642000003</v>
      </c>
      <c r="W184" s="5">
        <v>9.7354396134800005</v>
      </c>
      <c r="X184" s="5">
        <v>10.354381140680001</v>
      </c>
      <c r="Y184" s="5">
        <v>10.354381140680001</v>
      </c>
      <c r="Z184" s="5">
        <v>10.354381140680001</v>
      </c>
      <c r="AA184" s="5">
        <v>12.5196034946</v>
      </c>
      <c r="AB184" s="5">
        <v>20.544286579880001</v>
      </c>
      <c r="AC184" s="5">
        <v>20.544286579880001</v>
      </c>
      <c r="AD184" s="5">
        <v>20.544286579880001</v>
      </c>
      <c r="AE184" s="5">
        <v>20.544286579880001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4.3739999999999994E-3</v>
      </c>
      <c r="E187" s="5">
        <v>7.5339999999999999E-3</v>
      </c>
      <c r="F187" s="5">
        <v>1.2384000000000001E-2</v>
      </c>
      <c r="G187" s="5">
        <v>1.8915999999999999E-2</v>
      </c>
      <c r="H187" s="5">
        <v>2.7372E-2</v>
      </c>
      <c r="I187" s="5">
        <v>3.7002E-2</v>
      </c>
      <c r="J187" s="5">
        <v>5.0612000000000004E-2</v>
      </c>
      <c r="K187" s="5">
        <v>6.3408381139999997E-2</v>
      </c>
      <c r="L187" s="5">
        <v>8.762250793500001E-2</v>
      </c>
      <c r="M187" s="5">
        <v>0.116163500155</v>
      </c>
      <c r="N187" s="5">
        <v>0.150406589285</v>
      </c>
      <c r="O187" s="5">
        <v>0.19049139144999999</v>
      </c>
      <c r="P187" s="5">
        <v>0.23658641981</v>
      </c>
      <c r="Q187" s="5">
        <v>0.28757358431000002</v>
      </c>
      <c r="R187" s="5">
        <v>0.34433913056999998</v>
      </c>
      <c r="S187" s="5">
        <v>0.40715851530999997</v>
      </c>
      <c r="T187" s="5">
        <v>0.47386305372999998</v>
      </c>
      <c r="U187" s="5">
        <v>0.54588431148500005</v>
      </c>
      <c r="V187" s="5">
        <v>0.62237214243499994</v>
      </c>
      <c r="W187" s="5">
        <v>0.70279974871499995</v>
      </c>
      <c r="X187" s="5">
        <v>0.78743007282499999</v>
      </c>
      <c r="Y187" s="5">
        <v>0.87488935847999993</v>
      </c>
      <c r="Z187" s="5">
        <v>0.96588738650999995</v>
      </c>
      <c r="AA187" s="5">
        <v>1.062198808285</v>
      </c>
      <c r="AB187" s="5">
        <v>1.16488711273</v>
      </c>
      <c r="AC187" s="5">
        <v>1.2720100246600001</v>
      </c>
      <c r="AD187" s="5">
        <v>1.3846085211350001</v>
      </c>
      <c r="AE187" s="5">
        <v>1.4335608584250001</v>
      </c>
    </row>
    <row r="188" spans="1:31">
      <c r="A188" s="58" t="s">
        <v>137</v>
      </c>
      <c r="B188" s="58" t="s">
        <v>127</v>
      </c>
      <c r="C188" s="58" t="s">
        <v>89</v>
      </c>
      <c r="D188" s="5">
        <v>5.1424500000000005E-2</v>
      </c>
      <c r="E188" s="5">
        <v>6.4774999999999985E-2</v>
      </c>
      <c r="F188" s="5">
        <v>8.2478999999999997E-2</v>
      </c>
      <c r="G188" s="5">
        <v>0.102128</v>
      </c>
      <c r="H188" s="5">
        <v>0.1222555</v>
      </c>
      <c r="I188" s="5">
        <v>0.13956200000000002</v>
      </c>
      <c r="J188" s="5">
        <v>0.16356499999999999</v>
      </c>
      <c r="K188" s="5">
        <v>0.18527349999999998</v>
      </c>
      <c r="L188" s="5">
        <v>0.22057299999999999</v>
      </c>
      <c r="M188" s="5">
        <v>0.25486699999999995</v>
      </c>
      <c r="N188" s="5">
        <v>0.287713</v>
      </c>
      <c r="O188" s="5">
        <v>0.31976450000000001</v>
      </c>
      <c r="P188" s="5">
        <v>0.3501185</v>
      </c>
      <c r="Q188" s="5">
        <v>0.37785199999999997</v>
      </c>
      <c r="R188" s="5">
        <v>0.4038525</v>
      </c>
      <c r="S188" s="5">
        <v>0.4281350000000001</v>
      </c>
      <c r="T188" s="5">
        <v>0.4465615</v>
      </c>
      <c r="U188" s="5">
        <v>0.46394849999999987</v>
      </c>
      <c r="V188" s="5">
        <v>0.48227949999999997</v>
      </c>
      <c r="W188" s="5">
        <v>0.49559749999999997</v>
      </c>
      <c r="X188" s="5">
        <v>0.50272349999999999</v>
      </c>
      <c r="Y188" s="5">
        <v>0.50698750000000004</v>
      </c>
      <c r="Z188" s="5">
        <v>0.50836949999999992</v>
      </c>
      <c r="AA188" s="5">
        <v>0.50847150000000008</v>
      </c>
      <c r="AB188" s="5">
        <v>0.50693600000000005</v>
      </c>
      <c r="AC188" s="5">
        <v>0.50546950000000002</v>
      </c>
      <c r="AD188" s="5">
        <v>0.50318249999999987</v>
      </c>
      <c r="AE188" s="5">
        <v>0.50318249999999987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6.0490000000000004</v>
      </c>
      <c r="M191" s="5">
        <v>6.0490000000000004</v>
      </c>
      <c r="N191" s="5">
        <v>6.0490000000000004</v>
      </c>
      <c r="O191" s="5">
        <v>6.0490000000000004</v>
      </c>
      <c r="P191" s="5">
        <v>6.0490000000000004</v>
      </c>
      <c r="Q191" s="5">
        <v>6.0490000000000004</v>
      </c>
      <c r="R191" s="5">
        <v>6.0490000000000004</v>
      </c>
      <c r="S191" s="5">
        <v>6.0490000000000004</v>
      </c>
      <c r="T191" s="5">
        <v>22.972178228320001</v>
      </c>
      <c r="U191" s="5">
        <v>30.410666458239998</v>
      </c>
      <c r="V191" s="5">
        <v>30.410666458239998</v>
      </c>
      <c r="W191" s="5">
        <v>30.410666458239998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0.222</v>
      </c>
      <c r="E192" s="5">
        <v>0.222</v>
      </c>
      <c r="F192" s="5">
        <v>5.0220000000000002</v>
      </c>
      <c r="G192" s="5">
        <v>5.0220000000000002</v>
      </c>
      <c r="H192" s="5">
        <v>12.422000000000001</v>
      </c>
      <c r="I192" s="5">
        <v>15.622000000000002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16.222000000000001</v>
      </c>
      <c r="O192" s="5">
        <v>16.222000000000001</v>
      </c>
      <c r="P192" s="5">
        <v>16.222000000000001</v>
      </c>
      <c r="Q192" s="5">
        <v>16.222000000000001</v>
      </c>
      <c r="R192" s="5">
        <v>16.222000000000001</v>
      </c>
      <c r="S192" s="5">
        <v>16.222000000000001</v>
      </c>
      <c r="T192" s="5">
        <v>17.926911388160001</v>
      </c>
      <c r="U192" s="5">
        <v>17.926911388160001</v>
      </c>
      <c r="V192" s="5">
        <v>17.926911388160001</v>
      </c>
      <c r="W192" s="5">
        <v>17.926911388160001</v>
      </c>
      <c r="X192" s="5">
        <v>17.926911388160001</v>
      </c>
      <c r="Y192" s="5">
        <v>17.926911388160001</v>
      </c>
      <c r="Z192" s="5">
        <v>13.126911388159998</v>
      </c>
      <c r="AA192" s="5">
        <v>13.126911388159998</v>
      </c>
      <c r="AB192" s="5">
        <v>5.7269113881600004</v>
      </c>
      <c r="AC192" s="5">
        <v>6.7263685893600007</v>
      </c>
      <c r="AD192" s="5">
        <v>7.5845598967200001</v>
      </c>
      <c r="AE192" s="5">
        <v>12.795797674720001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8" t="s">
        <v>138</v>
      </c>
      <c r="B194" s="58" t="s">
        <v>123</v>
      </c>
      <c r="C194" s="58" t="s">
        <v>88</v>
      </c>
      <c r="D194" s="5">
        <v>7.005999998000001E-2</v>
      </c>
      <c r="E194" s="5">
        <v>0.13293999998</v>
      </c>
      <c r="F194" s="5">
        <v>0.21676999999999999</v>
      </c>
      <c r="G194" s="5">
        <v>0.32987199997999994</v>
      </c>
      <c r="H194" s="5">
        <v>0.46378399999999997</v>
      </c>
      <c r="I194" s="5">
        <v>0.61966599998000005</v>
      </c>
      <c r="J194" s="5">
        <v>0.83858600001999994</v>
      </c>
      <c r="K194" s="5">
        <v>1.124800751165</v>
      </c>
      <c r="L194" s="5">
        <v>1.5413894286700001</v>
      </c>
      <c r="M194" s="5">
        <v>2.0440495101599998</v>
      </c>
      <c r="N194" s="5">
        <v>2.6424341745950004</v>
      </c>
      <c r="O194" s="5">
        <v>3.3457086357949999</v>
      </c>
      <c r="P194" s="5">
        <v>4.1403832221150001</v>
      </c>
      <c r="Q194" s="5">
        <v>5.0091447623300009</v>
      </c>
      <c r="R194" s="5">
        <v>5.9639022668699999</v>
      </c>
      <c r="S194" s="5">
        <v>7.0108949636650006</v>
      </c>
      <c r="T194" s="5">
        <v>8.0768132797650001</v>
      </c>
      <c r="U194" s="5">
        <v>9.1917740337599998</v>
      </c>
      <c r="V194" s="5">
        <v>10.362274633999998</v>
      </c>
      <c r="W194" s="5">
        <v>11.579289243519998</v>
      </c>
      <c r="X194" s="5">
        <v>12.852190220539999</v>
      </c>
      <c r="Y194" s="5">
        <v>14.200409661505001</v>
      </c>
      <c r="Z194" s="5">
        <v>15.631876016874999</v>
      </c>
      <c r="AA194" s="5">
        <v>17.146256691559998</v>
      </c>
      <c r="AB194" s="5">
        <v>18.759992234670001</v>
      </c>
      <c r="AC194" s="5">
        <v>20.442656202715</v>
      </c>
      <c r="AD194" s="5">
        <v>22.210826205430003</v>
      </c>
      <c r="AE194" s="5">
        <v>22.412219765130001</v>
      </c>
    </row>
    <row r="195" spans="1:31">
      <c r="A195" s="58" t="s">
        <v>138</v>
      </c>
      <c r="B195" s="58" t="s">
        <v>123</v>
      </c>
      <c r="C195" s="58" t="s">
        <v>89</v>
      </c>
      <c r="D195" s="5">
        <v>0.73069000000000006</v>
      </c>
      <c r="E195" s="5">
        <v>1.0683419999999999</v>
      </c>
      <c r="F195" s="5">
        <v>1.389947</v>
      </c>
      <c r="G195" s="5">
        <v>1.7344119999999998</v>
      </c>
      <c r="H195" s="5">
        <v>2.0374749999999997</v>
      </c>
      <c r="I195" s="5">
        <v>2.3018594999999999</v>
      </c>
      <c r="J195" s="5">
        <v>2.6865949999999996</v>
      </c>
      <c r="K195" s="5">
        <v>3.0303685000000007</v>
      </c>
      <c r="L195" s="5">
        <v>3.5236680000000007</v>
      </c>
      <c r="M195" s="5">
        <v>4.0148050000000008</v>
      </c>
      <c r="N195" s="5">
        <v>4.5171774999999998</v>
      </c>
      <c r="O195" s="5">
        <v>5.0799194999999999</v>
      </c>
      <c r="P195" s="5">
        <v>5.5871690000000012</v>
      </c>
      <c r="Q195" s="5">
        <v>6.0382520000000008</v>
      </c>
      <c r="R195" s="5">
        <v>6.4434355000000005</v>
      </c>
      <c r="S195" s="5">
        <v>6.810375500000001</v>
      </c>
      <c r="T195" s="5">
        <v>7.0111714999999997</v>
      </c>
      <c r="U195" s="5">
        <v>7.1407390000000008</v>
      </c>
      <c r="V195" s="5">
        <v>7.2585654999999996</v>
      </c>
      <c r="W195" s="5">
        <v>7.3020315</v>
      </c>
      <c r="X195" s="5">
        <v>7.2740214999999999</v>
      </c>
      <c r="Y195" s="5">
        <v>7.312361000000001</v>
      </c>
      <c r="Z195" s="5">
        <v>7.3411549999999997</v>
      </c>
      <c r="AA195" s="5">
        <v>7.3481705000000019</v>
      </c>
      <c r="AB195" s="5">
        <v>7.3284185000000006</v>
      </c>
      <c r="AC195" s="5">
        <v>7.3039100000000001</v>
      </c>
      <c r="AD195" s="5">
        <v>7.2508739999999996</v>
      </c>
      <c r="AE195" s="5">
        <v>7.2508739999999996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3.0904383693600002</v>
      </c>
      <c r="S197" s="5">
        <v>3.0904383693600002</v>
      </c>
      <c r="T197" s="5">
        <v>3.0904383693600002</v>
      </c>
      <c r="U197" s="5">
        <v>8.1603727209599999</v>
      </c>
      <c r="V197" s="5">
        <v>8.1603727209599999</v>
      </c>
      <c r="W197" s="5">
        <v>12.387609875760001</v>
      </c>
      <c r="X197" s="5">
        <v>12.387609875760001</v>
      </c>
      <c r="Y197" s="5">
        <v>12.387609875760001</v>
      </c>
      <c r="Z197" s="5">
        <v>42.091120936079996</v>
      </c>
      <c r="AA197" s="5">
        <v>51.353722572479995</v>
      </c>
      <c r="AB197" s="5">
        <v>60.403498127519995</v>
      </c>
      <c r="AC197" s="5">
        <v>60.403498127519995</v>
      </c>
      <c r="AD197" s="5">
        <v>60.403498127519995</v>
      </c>
      <c r="AE197" s="5">
        <v>60.403498127519995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7.7</v>
      </c>
      <c r="J198" s="5">
        <v>7.7</v>
      </c>
      <c r="K198" s="5">
        <v>7.7</v>
      </c>
      <c r="L198" s="5">
        <v>7.7</v>
      </c>
      <c r="M198" s="5">
        <v>7.7</v>
      </c>
      <c r="N198" s="5">
        <v>7.7174892116000002</v>
      </c>
      <c r="O198" s="5">
        <v>7.7174892116000002</v>
      </c>
      <c r="P198" s="5">
        <v>13.349094926519999</v>
      </c>
      <c r="Q198" s="5">
        <v>13.349094926519999</v>
      </c>
      <c r="R198" s="5">
        <v>16.90146906216</v>
      </c>
      <c r="S198" s="5">
        <v>16.90146906216</v>
      </c>
      <c r="T198" s="5">
        <v>19.050427181880004</v>
      </c>
      <c r="U198" s="5">
        <v>20.21225085156</v>
      </c>
      <c r="V198" s="5">
        <v>20.21225085156</v>
      </c>
      <c r="W198" s="5">
        <v>20.21225085156</v>
      </c>
      <c r="X198" s="5">
        <v>20.21225085156</v>
      </c>
      <c r="Y198" s="5">
        <v>20.21225085156</v>
      </c>
      <c r="Z198" s="5">
        <v>20.21225085156</v>
      </c>
      <c r="AA198" s="5">
        <v>24.17301405756</v>
      </c>
      <c r="AB198" s="5">
        <v>31.516568417319998</v>
      </c>
      <c r="AC198" s="5">
        <v>50.510702298680002</v>
      </c>
      <c r="AD198" s="5">
        <v>61.472115490840011</v>
      </c>
      <c r="AE198" s="5">
        <v>61.472115490840011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0.60505297689999993</v>
      </c>
      <c r="J199" s="5">
        <v>0.60505297689999993</v>
      </c>
      <c r="K199" s="5">
        <v>1.03976885594</v>
      </c>
      <c r="L199" s="5">
        <v>1.03976885594</v>
      </c>
      <c r="M199" s="5">
        <v>1.03976885594</v>
      </c>
      <c r="N199" s="5">
        <v>1.03976885594</v>
      </c>
      <c r="O199" s="5">
        <v>1.1381391190000001</v>
      </c>
      <c r="P199" s="5">
        <v>1.1381391190000001</v>
      </c>
      <c r="Q199" s="5">
        <v>1.1381391190000001</v>
      </c>
      <c r="R199" s="5">
        <v>1.1381391190000001</v>
      </c>
      <c r="S199" s="5">
        <v>1.1381391190000001</v>
      </c>
      <c r="T199" s="5">
        <v>1.1381391190000001</v>
      </c>
      <c r="U199" s="5">
        <v>1.1381391190000001</v>
      </c>
      <c r="V199" s="5">
        <v>1.1381391190000001</v>
      </c>
      <c r="W199" s="5">
        <v>1.1381391190000001</v>
      </c>
      <c r="X199" s="5">
        <v>1.1381391190000001</v>
      </c>
      <c r="Y199" s="5">
        <v>1.1381391190000001</v>
      </c>
      <c r="Z199" s="5">
        <v>1.1381391190000001</v>
      </c>
      <c r="AA199" s="5">
        <v>1.1381391190000001</v>
      </c>
      <c r="AB199" s="5">
        <v>1.1381391190000001</v>
      </c>
      <c r="AC199" s="5">
        <v>0.68308614209999996</v>
      </c>
      <c r="AD199" s="5">
        <v>0.68308614209999996</v>
      </c>
      <c r="AE199" s="5">
        <v>0.24837026305999998</v>
      </c>
    </row>
    <row r="200" spans="1:31">
      <c r="A200" s="58" t="s">
        <v>138</v>
      </c>
      <c r="B200" s="58" t="s">
        <v>124</v>
      </c>
      <c r="C200" s="58" t="s">
        <v>88</v>
      </c>
      <c r="D200" s="5">
        <v>3.7678000000000003E-2</v>
      </c>
      <c r="E200" s="5">
        <v>6.1943999999999999E-2</v>
      </c>
      <c r="F200" s="5">
        <v>0.10188</v>
      </c>
      <c r="G200" s="5">
        <v>0.15989799999999998</v>
      </c>
      <c r="H200" s="5">
        <v>0.23796799999999999</v>
      </c>
      <c r="I200" s="5">
        <v>0.33385599999999999</v>
      </c>
      <c r="J200" s="5">
        <v>0.46590999999999999</v>
      </c>
      <c r="K200" s="5">
        <v>0.60250985852000005</v>
      </c>
      <c r="L200" s="5">
        <v>0.87238022420499994</v>
      </c>
      <c r="M200" s="5">
        <v>1.2078788427099998</v>
      </c>
      <c r="N200" s="5">
        <v>1.6055463252800002</v>
      </c>
      <c r="O200" s="5">
        <v>2.0629100607250002</v>
      </c>
      <c r="P200" s="5">
        <v>2.576752623135</v>
      </c>
      <c r="Q200" s="5">
        <v>3.13886315374</v>
      </c>
      <c r="R200" s="5">
        <v>3.7588065468200003</v>
      </c>
      <c r="S200" s="5">
        <v>4.4398791541399998</v>
      </c>
      <c r="T200" s="5">
        <v>5.1582007820749993</v>
      </c>
      <c r="U200" s="5">
        <v>5.9289519170400009</v>
      </c>
      <c r="V200" s="5">
        <v>6.762888818195</v>
      </c>
      <c r="W200" s="5">
        <v>7.6568873585299997</v>
      </c>
      <c r="X200" s="5">
        <v>8.5781346463399988</v>
      </c>
      <c r="Y200" s="5">
        <v>9.4989236864750008</v>
      </c>
      <c r="Z200" s="5">
        <v>10.434332135510001</v>
      </c>
      <c r="AA200" s="5">
        <v>11.383201635974999</v>
      </c>
      <c r="AB200" s="5">
        <v>12.36348850025</v>
      </c>
      <c r="AC200" s="5">
        <v>13.377835391825</v>
      </c>
      <c r="AD200" s="5">
        <v>14.441367734625</v>
      </c>
      <c r="AE200" s="5">
        <v>14.88554794831</v>
      </c>
    </row>
    <row r="201" spans="1:31">
      <c r="A201" s="58" t="s">
        <v>138</v>
      </c>
      <c r="B201" s="58" t="s">
        <v>124</v>
      </c>
      <c r="C201" s="58" t="s">
        <v>89</v>
      </c>
      <c r="D201" s="5">
        <v>0.37349599999999999</v>
      </c>
      <c r="E201" s="5">
        <v>0.46379750000000003</v>
      </c>
      <c r="F201" s="5">
        <v>0.61745099999999997</v>
      </c>
      <c r="G201" s="5">
        <v>0.80181500000000006</v>
      </c>
      <c r="H201" s="5">
        <v>1.0156924999999999</v>
      </c>
      <c r="I201" s="5">
        <v>1.215098</v>
      </c>
      <c r="J201" s="5">
        <v>1.4809645</v>
      </c>
      <c r="K201" s="5">
        <v>1.7249320000000004</v>
      </c>
      <c r="L201" s="5">
        <v>2.2248565000000005</v>
      </c>
      <c r="M201" s="5">
        <v>2.7541125000000002</v>
      </c>
      <c r="N201" s="5">
        <v>3.265425</v>
      </c>
      <c r="O201" s="5">
        <v>3.7466870000000001</v>
      </c>
      <c r="P201" s="5">
        <v>4.1779549999999999</v>
      </c>
      <c r="Q201" s="5">
        <v>4.5732980000000003</v>
      </c>
      <c r="R201" s="5">
        <v>4.9426870000000003</v>
      </c>
      <c r="S201" s="5">
        <v>5.2863945000000001</v>
      </c>
      <c r="T201" s="5">
        <v>5.5587435000000003</v>
      </c>
      <c r="U201" s="5">
        <v>5.8157885000000009</v>
      </c>
      <c r="V201" s="5">
        <v>6.1437495000000011</v>
      </c>
      <c r="W201" s="5">
        <v>6.455313499999999</v>
      </c>
      <c r="X201" s="5">
        <v>6.6545819999999996</v>
      </c>
      <c r="Y201" s="5">
        <v>6.7655064999999999</v>
      </c>
      <c r="Z201" s="5">
        <v>6.8013505000000007</v>
      </c>
      <c r="AA201" s="5">
        <v>6.7696049999999994</v>
      </c>
      <c r="AB201" s="5">
        <v>6.6804369999999995</v>
      </c>
      <c r="AC201" s="5">
        <v>6.5972734999999982</v>
      </c>
      <c r="AD201" s="5">
        <v>6.5113294999999995</v>
      </c>
      <c r="AE201" s="5">
        <v>6.5113294999999995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1.9354381735199999</v>
      </c>
      <c r="AD203" s="5">
        <v>1.9354381735199999</v>
      </c>
      <c r="AE203" s="5">
        <v>16.8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0.35984731215999999</v>
      </c>
      <c r="P204" s="5">
        <v>3.27360897308</v>
      </c>
      <c r="Q204" s="5">
        <v>4.6645704454799999</v>
      </c>
      <c r="R204" s="5">
        <v>4.6645704454799999</v>
      </c>
      <c r="S204" s="5">
        <v>4.6645704454799999</v>
      </c>
      <c r="T204" s="5">
        <v>4.6645704454799999</v>
      </c>
      <c r="U204" s="5">
        <v>4.6645704454799999</v>
      </c>
      <c r="V204" s="5">
        <v>4.6645704454799999</v>
      </c>
      <c r="W204" s="5">
        <v>4.6645704454799999</v>
      </c>
      <c r="X204" s="5">
        <v>4.6645704454799999</v>
      </c>
      <c r="Y204" s="5">
        <v>4.6645704454799999</v>
      </c>
      <c r="Z204" s="5">
        <v>4.6645704454799999</v>
      </c>
      <c r="AA204" s="5">
        <v>9.283657998919999</v>
      </c>
      <c r="AB204" s="5">
        <v>9.283657998919999</v>
      </c>
      <c r="AC204" s="5">
        <v>9.283657998919999</v>
      </c>
      <c r="AD204" s="5">
        <v>9.283657998919999</v>
      </c>
      <c r="AE204" s="5">
        <v>9.283657998919999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0.56345999999999996</v>
      </c>
      <c r="Z205" s="5">
        <v>0.56455999999999995</v>
      </c>
      <c r="AA205" s="5">
        <v>0.56345999999999996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8" t="s">
        <v>138</v>
      </c>
      <c r="B206" s="58" t="s">
        <v>125</v>
      </c>
      <c r="C206" s="58" t="s">
        <v>88</v>
      </c>
      <c r="D206" s="5">
        <v>3.628E-2</v>
      </c>
      <c r="E206" s="5">
        <v>6.1932000000000001E-2</v>
      </c>
      <c r="F206" s="5">
        <v>9.6712000000000006E-2</v>
      </c>
      <c r="G206" s="5">
        <v>0.163772</v>
      </c>
      <c r="H206" s="5">
        <v>0.26016</v>
      </c>
      <c r="I206" s="5">
        <v>0.35785800000000001</v>
      </c>
      <c r="J206" s="5">
        <v>0.48637799999999998</v>
      </c>
      <c r="K206" s="5">
        <v>0.68016150279499998</v>
      </c>
      <c r="L206" s="5">
        <v>0.97104892184500002</v>
      </c>
      <c r="M206" s="5">
        <v>1.33482450183</v>
      </c>
      <c r="N206" s="5">
        <v>1.7777810004050001</v>
      </c>
      <c r="O206" s="5">
        <v>2.30045777096</v>
      </c>
      <c r="P206" s="5">
        <v>2.9017604666450003</v>
      </c>
      <c r="Q206" s="5">
        <v>3.5911519698200003</v>
      </c>
      <c r="R206" s="5">
        <v>4.3723790519599994</v>
      </c>
      <c r="S206" s="5">
        <v>5.2139453658299999</v>
      </c>
      <c r="T206" s="5">
        <v>6.1112036912400001</v>
      </c>
      <c r="U206" s="5">
        <v>7.0349140961700005</v>
      </c>
      <c r="V206" s="5">
        <v>8.0330880358399988</v>
      </c>
      <c r="W206" s="5">
        <v>9.1010604276500011</v>
      </c>
      <c r="X206" s="5">
        <v>10.223977430479998</v>
      </c>
      <c r="Y206" s="5">
        <v>11.384536823005</v>
      </c>
      <c r="Z206" s="5">
        <v>12.591308365030001</v>
      </c>
      <c r="AA206" s="5">
        <v>13.845574385379999</v>
      </c>
      <c r="AB206" s="5">
        <v>15.159783946725</v>
      </c>
      <c r="AC206" s="5">
        <v>16.532813155945</v>
      </c>
      <c r="AD206" s="5">
        <v>17.977371376564999</v>
      </c>
      <c r="AE206" s="5">
        <v>18.144645453804998</v>
      </c>
    </row>
    <row r="207" spans="1:31">
      <c r="A207" s="58" t="s">
        <v>138</v>
      </c>
      <c r="B207" s="58" t="s">
        <v>125</v>
      </c>
      <c r="C207" s="58" t="s">
        <v>89</v>
      </c>
      <c r="D207" s="5">
        <v>0.40645050000000005</v>
      </c>
      <c r="E207" s="5">
        <v>0.50724050000000009</v>
      </c>
      <c r="F207" s="5">
        <v>0.61335450000000002</v>
      </c>
      <c r="G207" s="5">
        <v>0.86132049999999993</v>
      </c>
      <c r="H207" s="5">
        <v>1.1600200000000001</v>
      </c>
      <c r="I207" s="5">
        <v>1.3376564999999998</v>
      </c>
      <c r="J207" s="5">
        <v>1.5511785</v>
      </c>
      <c r="K207" s="5">
        <v>1.7509160000000001</v>
      </c>
      <c r="L207" s="5">
        <v>2.0698799999999999</v>
      </c>
      <c r="M207" s="5">
        <v>2.4125380000000001</v>
      </c>
      <c r="N207" s="5">
        <v>2.7743810000000004</v>
      </c>
      <c r="O207" s="5">
        <v>3.1470074999999995</v>
      </c>
      <c r="P207" s="5">
        <v>3.5013769999999993</v>
      </c>
      <c r="Q207" s="5">
        <v>3.9183604999999999</v>
      </c>
      <c r="R207" s="5">
        <v>4.3688590000000005</v>
      </c>
      <c r="S207" s="5">
        <v>4.7099165000000012</v>
      </c>
      <c r="T207" s="5">
        <v>4.9749460000000001</v>
      </c>
      <c r="U207" s="5">
        <v>5.1415029999999993</v>
      </c>
      <c r="V207" s="5">
        <v>5.3399875000000012</v>
      </c>
      <c r="W207" s="5">
        <v>5.5226760000000015</v>
      </c>
      <c r="X207" s="5">
        <v>5.6400564999999991</v>
      </c>
      <c r="Y207" s="5">
        <v>5.7181065000000002</v>
      </c>
      <c r="Z207" s="5">
        <v>5.7501464999999987</v>
      </c>
      <c r="AA207" s="5">
        <v>5.7815044999999987</v>
      </c>
      <c r="AB207" s="5">
        <v>5.7956640000000004</v>
      </c>
      <c r="AC207" s="5">
        <v>5.7691134999999996</v>
      </c>
      <c r="AD207" s="5">
        <v>5.7310140000000009</v>
      </c>
      <c r="AE207" s="5">
        <v>5.7310140000000009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0.38367328759999997</v>
      </c>
      <c r="P210" s="5">
        <v>0.38367328759999997</v>
      </c>
      <c r="Q210" s="5">
        <v>0.38367328759999997</v>
      </c>
      <c r="R210" s="5">
        <v>2.8038605375599999</v>
      </c>
      <c r="S210" s="5">
        <v>2.8038605375599999</v>
      </c>
      <c r="T210" s="5">
        <v>2.8038605375599999</v>
      </c>
      <c r="U210" s="5">
        <v>3.8325690765999996</v>
      </c>
      <c r="V210" s="5">
        <v>3.8325690765999996</v>
      </c>
      <c r="W210" s="5">
        <v>3.8325690765999996</v>
      </c>
      <c r="X210" s="5">
        <v>3.8325690765999996</v>
      </c>
      <c r="Y210" s="5">
        <v>3.8325690765999996</v>
      </c>
      <c r="Z210" s="5">
        <v>3.8325690765999996</v>
      </c>
      <c r="AA210" s="5">
        <v>3.8325690765999996</v>
      </c>
      <c r="AB210" s="5">
        <v>3.8325690765999996</v>
      </c>
      <c r="AC210" s="5">
        <v>8.1789079361999999</v>
      </c>
      <c r="AD210" s="5">
        <v>10.160933413479999</v>
      </c>
      <c r="AE210" s="5">
        <v>13.117469625880002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8" t="s">
        <v>138</v>
      </c>
      <c r="B212" s="58" t="s">
        <v>126</v>
      </c>
      <c r="C212" s="58" t="s">
        <v>88</v>
      </c>
      <c r="D212" s="5">
        <v>0.146618</v>
      </c>
      <c r="E212" s="5">
        <v>0.203102</v>
      </c>
      <c r="F212" s="5">
        <v>0.25462400000000002</v>
      </c>
      <c r="G212" s="5">
        <v>0.32605000000000001</v>
      </c>
      <c r="H212" s="5">
        <v>0.39921200000000001</v>
      </c>
      <c r="I212" s="5">
        <v>0.48092800000000002</v>
      </c>
      <c r="J212" s="5">
        <v>0.57355</v>
      </c>
      <c r="K212" s="5">
        <v>0.65900646762500004</v>
      </c>
      <c r="L212" s="5">
        <v>0.79153085908999998</v>
      </c>
      <c r="M212" s="5">
        <v>0.94225305984499996</v>
      </c>
      <c r="N212" s="5">
        <v>1.1154025794950002</v>
      </c>
      <c r="O212" s="5">
        <v>1.3117402715700002</v>
      </c>
      <c r="P212" s="5">
        <v>1.5215248997449999</v>
      </c>
      <c r="Q212" s="5">
        <v>1.7438108542249999</v>
      </c>
      <c r="R212" s="5">
        <v>1.9858556926250002</v>
      </c>
      <c r="S212" s="5">
        <v>2.247937683345</v>
      </c>
      <c r="T212" s="5">
        <v>2.4933579625999998</v>
      </c>
      <c r="U212" s="5">
        <v>2.7421036022099994</v>
      </c>
      <c r="V212" s="5">
        <v>3.0005767297049997</v>
      </c>
      <c r="W212" s="5">
        <v>3.2622669388099998</v>
      </c>
      <c r="X212" s="5">
        <v>3.5278526652599997</v>
      </c>
      <c r="Y212" s="5">
        <v>3.8075357742199998</v>
      </c>
      <c r="Z212" s="5">
        <v>4.10812695038</v>
      </c>
      <c r="AA212" s="5">
        <v>4.4250776616999996</v>
      </c>
      <c r="AB212" s="5">
        <v>4.7583231140600004</v>
      </c>
      <c r="AC212" s="5">
        <v>5.103566200495</v>
      </c>
      <c r="AD212" s="5">
        <v>5.4697875194550001</v>
      </c>
      <c r="AE212" s="5">
        <v>5.627270925965</v>
      </c>
    </row>
    <row r="213" spans="1:31">
      <c r="A213" s="58" t="s">
        <v>138</v>
      </c>
      <c r="B213" s="58" t="s">
        <v>126</v>
      </c>
      <c r="C213" s="58" t="s">
        <v>89</v>
      </c>
      <c r="D213" s="5">
        <v>0.38880499999999996</v>
      </c>
      <c r="E213" s="5">
        <v>0.49176950000000008</v>
      </c>
      <c r="F213" s="5">
        <v>0.55822050000000001</v>
      </c>
      <c r="G213" s="5">
        <v>0.65330299999999986</v>
      </c>
      <c r="H213" s="5">
        <v>0.72879949999999993</v>
      </c>
      <c r="I213" s="5">
        <v>0.80522500000000019</v>
      </c>
      <c r="J213" s="5">
        <v>0.87951900000000005</v>
      </c>
      <c r="K213" s="5">
        <v>0.94451149999999995</v>
      </c>
      <c r="L213" s="5">
        <v>1.0582685000000001</v>
      </c>
      <c r="M213" s="5">
        <v>1.1712880000000001</v>
      </c>
      <c r="N213" s="5">
        <v>1.2794869999999998</v>
      </c>
      <c r="O213" s="5">
        <v>1.3932494999999998</v>
      </c>
      <c r="P213" s="5">
        <v>1.492267</v>
      </c>
      <c r="Q213" s="5">
        <v>1.5819810000000001</v>
      </c>
      <c r="R213" s="5">
        <v>1.6613980000000002</v>
      </c>
      <c r="S213" s="5">
        <v>1.7363645000000001</v>
      </c>
      <c r="T213" s="5">
        <v>1.7664854999999999</v>
      </c>
      <c r="U213" s="5">
        <v>1.7850460000000001</v>
      </c>
      <c r="V213" s="5">
        <v>1.8046529999999998</v>
      </c>
      <c r="W213" s="5">
        <v>1.8085534999999999</v>
      </c>
      <c r="X213" s="5">
        <v>1.800136</v>
      </c>
      <c r="Y213" s="5">
        <v>1.8029065</v>
      </c>
      <c r="Z213" s="5">
        <v>1.7995565000000002</v>
      </c>
      <c r="AA213" s="5">
        <v>1.7931625</v>
      </c>
      <c r="AB213" s="5">
        <v>1.7852124999999992</v>
      </c>
      <c r="AC213" s="5">
        <v>1.7804059999999999</v>
      </c>
      <c r="AD213" s="5">
        <v>1.7594539999999992</v>
      </c>
      <c r="AE213" s="5">
        <v>1.7594539999999992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5.1043052066000003</v>
      </c>
      <c r="N215" s="5">
        <v>5.2741430598000001</v>
      </c>
      <c r="O215" s="5">
        <v>9.0029737451999985</v>
      </c>
      <c r="P215" s="5">
        <v>9.0029737451999985</v>
      </c>
      <c r="Q215" s="5">
        <v>9.0029737451999985</v>
      </c>
      <c r="R215" s="5">
        <v>9.0029737451999985</v>
      </c>
      <c r="S215" s="5">
        <v>9.0029737451999985</v>
      </c>
      <c r="T215" s="5">
        <v>9.0029737451999985</v>
      </c>
      <c r="U215" s="5">
        <v>9.0029737451999985</v>
      </c>
      <c r="V215" s="5">
        <v>9.0029737451999985</v>
      </c>
      <c r="W215" s="5">
        <v>9.6134289770399981</v>
      </c>
      <c r="X215" s="5">
        <v>9.9815810421599984</v>
      </c>
      <c r="Y215" s="5">
        <v>9.9815810421599984</v>
      </c>
      <c r="Z215" s="5">
        <v>9.9815810421599984</v>
      </c>
      <c r="AA215" s="5">
        <v>11.987643760079997</v>
      </c>
      <c r="AB215" s="5">
        <v>20.472493224239997</v>
      </c>
      <c r="AC215" s="5">
        <v>20.472493224239997</v>
      </c>
      <c r="AD215" s="5">
        <v>20.472493224239997</v>
      </c>
      <c r="AE215" s="5">
        <v>20.472493224239997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4.3739999999999994E-3</v>
      </c>
      <c r="E218" s="5">
        <v>7.5339999999999999E-3</v>
      </c>
      <c r="F218" s="5">
        <v>1.2384000000000001E-2</v>
      </c>
      <c r="G218" s="5">
        <v>1.8915999999999999E-2</v>
      </c>
      <c r="H218" s="5">
        <v>2.7372E-2</v>
      </c>
      <c r="I218" s="5">
        <v>3.7002E-2</v>
      </c>
      <c r="J218" s="5">
        <v>5.0612000000000004E-2</v>
      </c>
      <c r="K218" s="5">
        <v>6.3408381139999997E-2</v>
      </c>
      <c r="L218" s="5">
        <v>8.762250793500001E-2</v>
      </c>
      <c r="M218" s="5">
        <v>0.116163500155</v>
      </c>
      <c r="N218" s="5">
        <v>0.150406589285</v>
      </c>
      <c r="O218" s="5">
        <v>0.19049139144999999</v>
      </c>
      <c r="P218" s="5">
        <v>0.23658641981</v>
      </c>
      <c r="Q218" s="5">
        <v>0.28757358431000002</v>
      </c>
      <c r="R218" s="5">
        <v>0.34433913056999998</v>
      </c>
      <c r="S218" s="5">
        <v>0.40715851530999997</v>
      </c>
      <c r="T218" s="5">
        <v>0.47386305372999998</v>
      </c>
      <c r="U218" s="5">
        <v>0.54588431148500005</v>
      </c>
      <c r="V218" s="5">
        <v>0.62237214243499994</v>
      </c>
      <c r="W218" s="5">
        <v>0.70279974871499995</v>
      </c>
      <c r="X218" s="5">
        <v>0.78743007282499999</v>
      </c>
      <c r="Y218" s="5">
        <v>0.87488935847999993</v>
      </c>
      <c r="Z218" s="5">
        <v>0.96588738650999995</v>
      </c>
      <c r="AA218" s="5">
        <v>1.062198808285</v>
      </c>
      <c r="AB218" s="5">
        <v>1.16488711273</v>
      </c>
      <c r="AC218" s="5">
        <v>1.2720100246600001</v>
      </c>
      <c r="AD218" s="5">
        <v>1.3846085211350001</v>
      </c>
      <c r="AE218" s="5">
        <v>1.4335608584250001</v>
      </c>
    </row>
    <row r="219" spans="1:31">
      <c r="A219" s="58" t="s">
        <v>138</v>
      </c>
      <c r="B219" s="58" t="s">
        <v>127</v>
      </c>
      <c r="C219" s="58" t="s">
        <v>89</v>
      </c>
      <c r="D219" s="5">
        <v>5.1424500000000005E-2</v>
      </c>
      <c r="E219" s="5">
        <v>6.4774999999999985E-2</v>
      </c>
      <c r="F219" s="5">
        <v>8.2478999999999997E-2</v>
      </c>
      <c r="G219" s="5">
        <v>0.102128</v>
      </c>
      <c r="H219" s="5">
        <v>0.1222555</v>
      </c>
      <c r="I219" s="5">
        <v>0.13956200000000002</v>
      </c>
      <c r="J219" s="5">
        <v>0.16356499999999999</v>
      </c>
      <c r="K219" s="5">
        <v>0.18527349999999998</v>
      </c>
      <c r="L219" s="5">
        <v>0.22057299999999999</v>
      </c>
      <c r="M219" s="5">
        <v>0.25486699999999995</v>
      </c>
      <c r="N219" s="5">
        <v>0.287713</v>
      </c>
      <c r="O219" s="5">
        <v>0.31976450000000001</v>
      </c>
      <c r="P219" s="5">
        <v>0.3501185</v>
      </c>
      <c r="Q219" s="5">
        <v>0.37785199999999997</v>
      </c>
      <c r="R219" s="5">
        <v>0.4038525</v>
      </c>
      <c r="S219" s="5">
        <v>0.4281350000000001</v>
      </c>
      <c r="T219" s="5">
        <v>0.4465615</v>
      </c>
      <c r="U219" s="5">
        <v>0.46394849999999987</v>
      </c>
      <c r="V219" s="5">
        <v>0.48227949999999997</v>
      </c>
      <c r="W219" s="5">
        <v>0.49559749999999997</v>
      </c>
      <c r="X219" s="5">
        <v>0.50272349999999999</v>
      </c>
      <c r="Y219" s="5">
        <v>0.50698750000000004</v>
      </c>
      <c r="Z219" s="5">
        <v>0.50836949999999992</v>
      </c>
      <c r="AA219" s="5">
        <v>0.50847150000000008</v>
      </c>
      <c r="AB219" s="5">
        <v>0.50693600000000005</v>
      </c>
      <c r="AC219" s="5">
        <v>0.50546950000000002</v>
      </c>
      <c r="AD219" s="5">
        <v>0.50318249999999987</v>
      </c>
      <c r="AE219" s="5">
        <v>0.50318249999999987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8" t="s">
        <v>37</v>
      </c>
      <c r="B222" s="58" t="s">
        <v>123</v>
      </c>
      <c r="C222" s="58" t="s">
        <v>102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6.0490000000000004</v>
      </c>
      <c r="J222" s="5">
        <v>6.0490000000000004</v>
      </c>
      <c r="K222" s="5">
        <v>6.0490000000000004</v>
      </c>
      <c r="L222" s="5">
        <v>6.0490000000000004</v>
      </c>
      <c r="M222" s="5">
        <v>6.0490000000000004</v>
      </c>
      <c r="N222" s="5">
        <v>6.0490000000000004</v>
      </c>
      <c r="O222" s="5">
        <v>6.0490000000000004</v>
      </c>
      <c r="P222" s="5">
        <v>6.0490000000000004</v>
      </c>
      <c r="Q222" s="5">
        <v>6.7797464968000005</v>
      </c>
      <c r="R222" s="5">
        <v>6.7797464968000005</v>
      </c>
      <c r="S222" s="5">
        <v>6.7797464968000005</v>
      </c>
      <c r="T222" s="5">
        <v>6.7797464968000005</v>
      </c>
      <c r="U222" s="5">
        <v>6.7797464968000005</v>
      </c>
      <c r="V222" s="5">
        <v>6.7797464968000005</v>
      </c>
      <c r="W222" s="5">
        <v>6.7797464968000005</v>
      </c>
      <c r="X222" s="5">
        <v>10.916148074080001</v>
      </c>
      <c r="Y222" s="5">
        <v>10.916148074080001</v>
      </c>
      <c r="Z222" s="5">
        <v>10.916148074080001</v>
      </c>
      <c r="AA222" s="5">
        <v>10.916148074080001</v>
      </c>
      <c r="AB222" s="5">
        <v>10.916148074080001</v>
      </c>
      <c r="AC222" s="5">
        <v>10.916148074080001</v>
      </c>
      <c r="AD222" s="5">
        <v>10.916148074080001</v>
      </c>
      <c r="AE222" s="5">
        <v>10.916148074080001</v>
      </c>
    </row>
    <row r="223" spans="1:31">
      <c r="A223" s="58" t="s">
        <v>37</v>
      </c>
      <c r="B223" s="58" t="s">
        <v>123</v>
      </c>
      <c r="C223" s="58" t="s">
        <v>103</v>
      </c>
      <c r="D223" s="5">
        <v>0.222</v>
      </c>
      <c r="E223" s="5">
        <v>0.222</v>
      </c>
      <c r="F223" s="5">
        <v>5.0219999999999994</v>
      </c>
      <c r="G223" s="5">
        <v>5.0219999999999994</v>
      </c>
      <c r="H223" s="5">
        <v>12.422000000000001</v>
      </c>
      <c r="I223" s="5">
        <v>15.622000000000002</v>
      </c>
      <c r="J223" s="5">
        <v>16.222000000000001</v>
      </c>
      <c r="K223" s="5">
        <v>16.222000000000001</v>
      </c>
      <c r="L223" s="5">
        <v>16.222000000000001</v>
      </c>
      <c r="M223" s="5">
        <v>16.222000000000001</v>
      </c>
      <c r="N223" s="5">
        <v>16.222000000000001</v>
      </c>
      <c r="O223" s="5">
        <v>16.222000000000001</v>
      </c>
      <c r="P223" s="5">
        <v>16.222000000000001</v>
      </c>
      <c r="Q223" s="5">
        <v>16.222000000000001</v>
      </c>
      <c r="R223" s="5">
        <v>16.222000000000001</v>
      </c>
      <c r="S223" s="5">
        <v>16.222000000000001</v>
      </c>
      <c r="T223" s="5">
        <v>17.307895427040002</v>
      </c>
      <c r="U223" s="5">
        <v>17.307895427040002</v>
      </c>
      <c r="V223" s="5">
        <v>17.307895427040002</v>
      </c>
      <c r="W223" s="5">
        <v>17.307895427040002</v>
      </c>
      <c r="X223" s="5">
        <v>17.307895427040002</v>
      </c>
      <c r="Y223" s="5">
        <v>17.307895427040002</v>
      </c>
      <c r="Z223" s="5">
        <v>12.507895427039999</v>
      </c>
      <c r="AA223" s="5">
        <v>12.507895427039999</v>
      </c>
      <c r="AB223" s="5">
        <v>5.1078954270399999</v>
      </c>
      <c r="AC223" s="5">
        <v>5.1078954270399999</v>
      </c>
      <c r="AD223" s="5">
        <v>5.1078954270399999</v>
      </c>
      <c r="AE223" s="5">
        <v>5.1078954270399999</v>
      </c>
    </row>
    <row r="224" spans="1:31">
      <c r="A224" s="58" t="s">
        <v>37</v>
      </c>
      <c r="B224" s="58" t="s">
        <v>123</v>
      </c>
      <c r="C224" s="58" t="s">
        <v>104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0.25146028663999997</v>
      </c>
      <c r="J224" s="5">
        <v>0.25146028663999997</v>
      </c>
      <c r="K224" s="5">
        <v>0.25146028663999997</v>
      </c>
      <c r="L224" s="5">
        <v>0.25146028663999997</v>
      </c>
      <c r="M224" s="5">
        <v>0.25146028663999997</v>
      </c>
      <c r="N224" s="5">
        <v>0.25146028663999997</v>
      </c>
      <c r="O224" s="5">
        <v>0.25146028663999997</v>
      </c>
      <c r="P224" s="5">
        <v>0.25146028663999997</v>
      </c>
      <c r="Q224" s="5">
        <v>0.25146028663999997</v>
      </c>
      <c r="R224" s="5">
        <v>0.25146028663999997</v>
      </c>
      <c r="S224" s="5">
        <v>0.25146028663999997</v>
      </c>
      <c r="T224" s="5">
        <v>0.25146028663999997</v>
      </c>
      <c r="U224" s="5">
        <v>0.25146028663999997</v>
      </c>
      <c r="V224" s="5">
        <v>0.25146028663999997</v>
      </c>
      <c r="W224" s="5">
        <v>0.25146028663999997</v>
      </c>
      <c r="X224" s="5">
        <v>0.25146028663999997</v>
      </c>
      <c r="Y224" s="5">
        <v>0.25146028663999997</v>
      </c>
      <c r="Z224" s="5">
        <v>0.25146028663999997</v>
      </c>
      <c r="AA224" s="5">
        <v>0.25146028663999997</v>
      </c>
      <c r="AB224" s="5">
        <v>0.25146028663999997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8" t="s">
        <v>37</v>
      </c>
      <c r="B225" s="58" t="s">
        <v>123</v>
      </c>
      <c r="C225" s="58" t="s">
        <v>88</v>
      </c>
      <c r="D225" s="5">
        <v>7.005999998000001E-2</v>
      </c>
      <c r="E225" s="5">
        <v>0.13293999998</v>
      </c>
      <c r="F225" s="5">
        <v>0.21676999999999999</v>
      </c>
      <c r="G225" s="5">
        <v>0.32987199997999994</v>
      </c>
      <c r="H225" s="5">
        <v>0.46378399999999997</v>
      </c>
      <c r="I225" s="5">
        <v>0.61966599998000005</v>
      </c>
      <c r="J225" s="5">
        <v>0.83858600001999994</v>
      </c>
      <c r="K225" s="5">
        <v>1.124800751165</v>
      </c>
      <c r="L225" s="5">
        <v>1.5413894286700001</v>
      </c>
      <c r="M225" s="5">
        <v>2.0440495101599998</v>
      </c>
      <c r="N225" s="5">
        <v>2.6424341745950004</v>
      </c>
      <c r="O225" s="5">
        <v>3.3457086357949999</v>
      </c>
      <c r="P225" s="5">
        <v>4.1403832221150001</v>
      </c>
      <c r="Q225" s="5">
        <v>5.0091447623300009</v>
      </c>
      <c r="R225" s="5">
        <v>5.9639022668699999</v>
      </c>
      <c r="S225" s="5">
        <v>7.0108949636650006</v>
      </c>
      <c r="T225" s="5">
        <v>8.0768132797650001</v>
      </c>
      <c r="U225" s="5">
        <v>9.1917740337599998</v>
      </c>
      <c r="V225" s="5">
        <v>10.362274633999998</v>
      </c>
      <c r="W225" s="5">
        <v>11.579289243519998</v>
      </c>
      <c r="X225" s="5">
        <v>12.852190220539999</v>
      </c>
      <c r="Y225" s="5">
        <v>14.200409661505001</v>
      </c>
      <c r="Z225" s="5">
        <v>15.631876016874999</v>
      </c>
      <c r="AA225" s="5">
        <v>17.146256691559998</v>
      </c>
      <c r="AB225" s="5">
        <v>18.759992234670001</v>
      </c>
      <c r="AC225" s="5">
        <v>20.442656202715</v>
      </c>
      <c r="AD225" s="5">
        <v>22.210826205430003</v>
      </c>
      <c r="AE225" s="5">
        <v>22.412219765130001</v>
      </c>
    </row>
    <row r="226" spans="1:31">
      <c r="A226" s="58" t="s">
        <v>37</v>
      </c>
      <c r="B226" s="58" t="s">
        <v>123</v>
      </c>
      <c r="C226" s="58" t="s">
        <v>89</v>
      </c>
      <c r="D226" s="5">
        <v>0.73069000000000006</v>
      </c>
      <c r="E226" s="5">
        <v>1.0683419999999999</v>
      </c>
      <c r="F226" s="5">
        <v>1.389947</v>
      </c>
      <c r="G226" s="5">
        <v>1.7344119999999998</v>
      </c>
      <c r="H226" s="5">
        <v>2.0374749999999997</v>
      </c>
      <c r="I226" s="5">
        <v>2.3018594999999999</v>
      </c>
      <c r="J226" s="5">
        <v>2.6865949999999996</v>
      </c>
      <c r="K226" s="5">
        <v>3.0303685000000007</v>
      </c>
      <c r="L226" s="5">
        <v>3.5236680000000007</v>
      </c>
      <c r="M226" s="5">
        <v>4.0148050000000008</v>
      </c>
      <c r="N226" s="5">
        <v>4.5171774999999998</v>
      </c>
      <c r="O226" s="5">
        <v>5.0799194999999999</v>
      </c>
      <c r="P226" s="5">
        <v>5.5871690000000012</v>
      </c>
      <c r="Q226" s="5">
        <v>6.0382520000000008</v>
      </c>
      <c r="R226" s="5">
        <v>6.4434355000000005</v>
      </c>
      <c r="S226" s="5">
        <v>6.810375500000001</v>
      </c>
      <c r="T226" s="5">
        <v>7.0111714999999997</v>
      </c>
      <c r="U226" s="5">
        <v>7.1407390000000008</v>
      </c>
      <c r="V226" s="5">
        <v>7.2585654999999996</v>
      </c>
      <c r="W226" s="5">
        <v>7.3020315</v>
      </c>
      <c r="X226" s="5">
        <v>7.2740214999999999</v>
      </c>
      <c r="Y226" s="5">
        <v>7.312361000000001</v>
      </c>
      <c r="Z226" s="5">
        <v>7.3411549999999997</v>
      </c>
      <c r="AA226" s="5">
        <v>7.3481705000000019</v>
      </c>
      <c r="AB226" s="5">
        <v>7.3284185000000006</v>
      </c>
      <c r="AC226" s="5">
        <v>7.3039100000000001</v>
      </c>
      <c r="AD226" s="5">
        <v>7.2508739999999996</v>
      </c>
      <c r="AE226" s="5">
        <v>7.2508739999999996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7.7924687361599991</v>
      </c>
      <c r="Q228" s="5">
        <v>12.95936768136</v>
      </c>
      <c r="R228" s="5">
        <v>12.95936768136</v>
      </c>
      <c r="S228" s="5">
        <v>20.638572583680002</v>
      </c>
      <c r="T228" s="5">
        <v>20.638572583680002</v>
      </c>
      <c r="U228" s="5">
        <v>20.638572583680002</v>
      </c>
      <c r="V228" s="5">
        <v>23.480784505199999</v>
      </c>
      <c r="W228" s="5">
        <v>26.887363630079999</v>
      </c>
      <c r="X228" s="5">
        <v>37.043856695759999</v>
      </c>
      <c r="Y228" s="5">
        <v>37.043856695759999</v>
      </c>
      <c r="Z228" s="5">
        <v>59.852944642800004</v>
      </c>
      <c r="AA228" s="5">
        <v>59.852944642800004</v>
      </c>
      <c r="AB228" s="5">
        <v>59.852944642800004</v>
      </c>
      <c r="AC228" s="5">
        <v>59.852944642800004</v>
      </c>
      <c r="AD228" s="5">
        <v>59.852944642800004</v>
      </c>
      <c r="AE228" s="5">
        <v>59.852944642800004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5.7</v>
      </c>
      <c r="E229" s="5">
        <v>5.7</v>
      </c>
      <c r="F229" s="5">
        <v>7.7</v>
      </c>
      <c r="G229" s="5">
        <v>7.7</v>
      </c>
      <c r="H229" s="5">
        <v>7.7</v>
      </c>
      <c r="I229" s="5">
        <v>7.7</v>
      </c>
      <c r="J229" s="5">
        <v>7.7</v>
      </c>
      <c r="K229" s="5">
        <v>7.7</v>
      </c>
      <c r="L229" s="5">
        <v>7.7</v>
      </c>
      <c r="M229" s="5">
        <v>8.2350925323599995</v>
      </c>
      <c r="N229" s="5">
        <v>9.5624541741199991</v>
      </c>
      <c r="O229" s="5">
        <v>10.32761889456</v>
      </c>
      <c r="P229" s="5">
        <v>14.551078001280001</v>
      </c>
      <c r="Q229" s="5">
        <v>16.87999841772</v>
      </c>
      <c r="R229" s="5">
        <v>16.87999841772</v>
      </c>
      <c r="S229" s="5">
        <v>17.039136258919999</v>
      </c>
      <c r="T229" s="5">
        <v>17.068436912199999</v>
      </c>
      <c r="U229" s="5">
        <v>17.068436912199999</v>
      </c>
      <c r="V229" s="5">
        <v>20.343387019800002</v>
      </c>
      <c r="W229" s="5">
        <v>20.343387019800002</v>
      </c>
      <c r="X229" s="5">
        <v>20.343387019800002</v>
      </c>
      <c r="Y229" s="5">
        <v>20.343387019800002</v>
      </c>
      <c r="Z229" s="5">
        <v>20.343387019800002</v>
      </c>
      <c r="AA229" s="5">
        <v>20.343387019800002</v>
      </c>
      <c r="AB229" s="5">
        <v>22.806968858199998</v>
      </c>
      <c r="AC229" s="5">
        <v>23.862869148760002</v>
      </c>
      <c r="AD229" s="5">
        <v>24.458438058119999</v>
      </c>
      <c r="AE229" s="5">
        <v>24.458438058119999</v>
      </c>
    </row>
    <row r="230" spans="1:31">
      <c r="A230" s="58" t="s">
        <v>37</v>
      </c>
      <c r="B230" s="58" t="s">
        <v>124</v>
      </c>
      <c r="C230" s="58" t="s">
        <v>104</v>
      </c>
      <c r="D230" s="5">
        <v>0.15</v>
      </c>
      <c r="E230" s="5">
        <v>0.15</v>
      </c>
      <c r="F230" s="5">
        <v>0.15</v>
      </c>
      <c r="G230" s="5">
        <v>0.15</v>
      </c>
      <c r="H230" s="5">
        <v>0.15</v>
      </c>
      <c r="I230" s="5">
        <v>0.15</v>
      </c>
      <c r="J230" s="5">
        <v>0.15</v>
      </c>
      <c r="K230" s="5">
        <v>2.2085576748399998</v>
      </c>
      <c r="L230" s="5">
        <v>2.2085576748399998</v>
      </c>
      <c r="M230" s="5">
        <v>2.3528904083799995</v>
      </c>
      <c r="N230" s="5">
        <v>2.3528904083799995</v>
      </c>
      <c r="O230" s="5">
        <v>2.3528904083799995</v>
      </c>
      <c r="P230" s="5">
        <v>2.3528904083799995</v>
      </c>
      <c r="Q230" s="5">
        <v>2.3528904083799995</v>
      </c>
      <c r="R230" s="5">
        <v>2.3528904083799995</v>
      </c>
      <c r="S230" s="5">
        <v>2.3528904083799995</v>
      </c>
      <c r="T230" s="5">
        <v>2.3528904083799995</v>
      </c>
      <c r="U230" s="5">
        <v>2.3528904083799995</v>
      </c>
      <c r="V230" s="5">
        <v>2.3528904083799995</v>
      </c>
      <c r="W230" s="5">
        <v>2.3528904083799995</v>
      </c>
      <c r="X230" s="5">
        <v>2.3528904083799995</v>
      </c>
      <c r="Y230" s="5">
        <v>2.3528904083799995</v>
      </c>
      <c r="Z230" s="5">
        <v>2.3528904083799995</v>
      </c>
      <c r="AA230" s="5">
        <v>2.3528904083799995</v>
      </c>
      <c r="AB230" s="5">
        <v>2.3528904083799995</v>
      </c>
      <c r="AC230" s="5">
        <v>2.3528904083799995</v>
      </c>
      <c r="AD230" s="5">
        <v>2.3528904083799995</v>
      </c>
      <c r="AE230" s="5">
        <v>0.29433273354</v>
      </c>
    </row>
    <row r="231" spans="1:31">
      <c r="A231" s="58" t="s">
        <v>37</v>
      </c>
      <c r="B231" s="58" t="s">
        <v>124</v>
      </c>
      <c r="C231" s="58" t="s">
        <v>88</v>
      </c>
      <c r="D231" s="5">
        <v>3.7678000000000003E-2</v>
      </c>
      <c r="E231" s="5">
        <v>6.1943999999999999E-2</v>
      </c>
      <c r="F231" s="5">
        <v>0.10188</v>
      </c>
      <c r="G231" s="5">
        <v>0.15989799999999998</v>
      </c>
      <c r="H231" s="5">
        <v>0.23796799999999999</v>
      </c>
      <c r="I231" s="5">
        <v>0.33385599999999999</v>
      </c>
      <c r="J231" s="5">
        <v>0.46590999999999999</v>
      </c>
      <c r="K231" s="5">
        <v>0.60250985852000005</v>
      </c>
      <c r="L231" s="5">
        <v>0.87238022420499994</v>
      </c>
      <c r="M231" s="5">
        <v>1.2078788427099998</v>
      </c>
      <c r="N231" s="5">
        <v>1.6055463252800002</v>
      </c>
      <c r="O231" s="5">
        <v>2.0629100607250002</v>
      </c>
      <c r="P231" s="5">
        <v>2.576752623135</v>
      </c>
      <c r="Q231" s="5">
        <v>3.13886315374</v>
      </c>
      <c r="R231" s="5">
        <v>3.7588065468200003</v>
      </c>
      <c r="S231" s="5">
        <v>4.4398791541399998</v>
      </c>
      <c r="T231" s="5">
        <v>5.1582007820749993</v>
      </c>
      <c r="U231" s="5">
        <v>5.9289519170400009</v>
      </c>
      <c r="V231" s="5">
        <v>6.762888818195</v>
      </c>
      <c r="W231" s="5">
        <v>7.6568873585299997</v>
      </c>
      <c r="X231" s="5">
        <v>8.5781346463399988</v>
      </c>
      <c r="Y231" s="5">
        <v>9.4989236864750008</v>
      </c>
      <c r="Z231" s="5">
        <v>10.434332135510001</v>
      </c>
      <c r="AA231" s="5">
        <v>11.383201635974999</v>
      </c>
      <c r="AB231" s="5">
        <v>12.36348850025</v>
      </c>
      <c r="AC231" s="5">
        <v>13.377835391825</v>
      </c>
      <c r="AD231" s="5">
        <v>14.441367734625</v>
      </c>
      <c r="AE231" s="5">
        <v>14.88554794831</v>
      </c>
    </row>
    <row r="232" spans="1:31">
      <c r="A232" s="58" t="s">
        <v>37</v>
      </c>
      <c r="B232" s="58" t="s">
        <v>124</v>
      </c>
      <c r="C232" s="58" t="s">
        <v>89</v>
      </c>
      <c r="D232" s="5">
        <v>0.37349599999999999</v>
      </c>
      <c r="E232" s="5">
        <v>0.46379750000000003</v>
      </c>
      <c r="F232" s="5">
        <v>0.61745099999999997</v>
      </c>
      <c r="G232" s="5">
        <v>0.80181500000000006</v>
      </c>
      <c r="H232" s="5">
        <v>1.0156924999999999</v>
      </c>
      <c r="I232" s="5">
        <v>1.215098</v>
      </c>
      <c r="J232" s="5">
        <v>1.4809645</v>
      </c>
      <c r="K232" s="5">
        <v>1.7249320000000004</v>
      </c>
      <c r="L232" s="5">
        <v>2.2248565000000005</v>
      </c>
      <c r="M232" s="5">
        <v>2.7541125000000002</v>
      </c>
      <c r="N232" s="5">
        <v>3.265425</v>
      </c>
      <c r="O232" s="5">
        <v>3.7466870000000001</v>
      </c>
      <c r="P232" s="5">
        <v>4.1779549999999999</v>
      </c>
      <c r="Q232" s="5">
        <v>4.5732980000000003</v>
      </c>
      <c r="R232" s="5">
        <v>4.9426870000000003</v>
      </c>
      <c r="S232" s="5">
        <v>5.2863945000000001</v>
      </c>
      <c r="T232" s="5">
        <v>5.5587435000000003</v>
      </c>
      <c r="U232" s="5">
        <v>5.8157885000000009</v>
      </c>
      <c r="V232" s="5">
        <v>6.1437495000000011</v>
      </c>
      <c r="W232" s="5">
        <v>6.455313499999999</v>
      </c>
      <c r="X232" s="5">
        <v>6.6545819999999996</v>
      </c>
      <c r="Y232" s="5">
        <v>6.7655064999999999</v>
      </c>
      <c r="Z232" s="5">
        <v>6.8013505000000007</v>
      </c>
      <c r="AA232" s="5">
        <v>6.7696049999999994</v>
      </c>
      <c r="AB232" s="5">
        <v>6.6804369999999995</v>
      </c>
      <c r="AC232" s="5">
        <v>6.5972734999999982</v>
      </c>
      <c r="AD232" s="5">
        <v>6.5113294999999995</v>
      </c>
      <c r="AE232" s="5">
        <v>6.5113294999999995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4.9929128395199998</v>
      </c>
      <c r="Q234" s="5">
        <v>4.9929128395199998</v>
      </c>
      <c r="R234" s="5">
        <v>4.9929128395199998</v>
      </c>
      <c r="S234" s="5">
        <v>4.9929128395199998</v>
      </c>
      <c r="T234" s="5">
        <v>5.7161841287999993</v>
      </c>
      <c r="U234" s="5">
        <v>5.7161841287999993</v>
      </c>
      <c r="V234" s="5">
        <v>5.7161841287999993</v>
      </c>
      <c r="W234" s="5">
        <v>5.7161841287999993</v>
      </c>
      <c r="X234" s="5">
        <v>5.7161841287999993</v>
      </c>
      <c r="Y234" s="5">
        <v>5.7161841287999993</v>
      </c>
      <c r="Z234" s="5">
        <v>5.7161841287999993</v>
      </c>
      <c r="AA234" s="5">
        <v>5.7161841287999993</v>
      </c>
      <c r="AB234" s="5">
        <v>5.7161841287999993</v>
      </c>
      <c r="AC234" s="5">
        <v>5.7161841287999993</v>
      </c>
      <c r="AD234" s="5">
        <v>5.7161841287999993</v>
      </c>
      <c r="AE234" s="5">
        <v>5.7161841287999993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5.8769104963199998</v>
      </c>
      <c r="L235" s="5">
        <v>5.8769104963199998</v>
      </c>
      <c r="M235" s="5">
        <v>5.8769104963199998</v>
      </c>
      <c r="N235" s="5">
        <v>5.8769104963199998</v>
      </c>
      <c r="O235" s="5">
        <v>5.8769104963199998</v>
      </c>
      <c r="P235" s="5">
        <v>8.5799320913599999</v>
      </c>
      <c r="Q235" s="5">
        <v>14.046138833520001</v>
      </c>
      <c r="R235" s="5">
        <v>14.046138833520001</v>
      </c>
      <c r="S235" s="5">
        <v>14.046138833520001</v>
      </c>
      <c r="T235" s="5">
        <v>14.046138833520001</v>
      </c>
      <c r="U235" s="5">
        <v>14.046138833520001</v>
      </c>
      <c r="V235" s="5">
        <v>14.046138833520001</v>
      </c>
      <c r="W235" s="5">
        <v>14.046138833520001</v>
      </c>
      <c r="X235" s="5">
        <v>14.046138833520001</v>
      </c>
      <c r="Y235" s="5">
        <v>14.046138833520001</v>
      </c>
      <c r="Z235" s="5">
        <v>14.046138833520001</v>
      </c>
      <c r="AA235" s="5">
        <v>14.046138833520001</v>
      </c>
      <c r="AB235" s="5">
        <v>14.046138833520001</v>
      </c>
      <c r="AC235" s="5">
        <v>14.046138833520001</v>
      </c>
      <c r="AD235" s="5">
        <v>14.046138833520001</v>
      </c>
      <c r="AE235" s="5">
        <v>14.046138833520001</v>
      </c>
    </row>
    <row r="236" spans="1:31">
      <c r="A236" s="58" t="s">
        <v>37</v>
      </c>
      <c r="B236" s="58" t="s">
        <v>125</v>
      </c>
      <c r="C236" s="58" t="s">
        <v>104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0.81366823906000008</v>
      </c>
      <c r="L236" s="5">
        <v>0.81366823906000008</v>
      </c>
      <c r="M236" s="5">
        <v>1.18056624648</v>
      </c>
      <c r="N236" s="5">
        <v>1.1794662464799999</v>
      </c>
      <c r="O236" s="5">
        <v>1.18056624648</v>
      </c>
      <c r="P236" s="5">
        <v>1.8806765350399999</v>
      </c>
      <c r="Q236" s="5">
        <v>1.8806765350399999</v>
      </c>
      <c r="R236" s="5">
        <v>1.8806765350399999</v>
      </c>
      <c r="S236" s="5">
        <v>1.88177653504</v>
      </c>
      <c r="T236" s="5">
        <v>1.8806765350399999</v>
      </c>
      <c r="U236" s="5">
        <v>1.8806765350399999</v>
      </c>
      <c r="V236" s="5">
        <v>1.8806765350399999</v>
      </c>
      <c r="W236" s="5">
        <v>1.8806765350399999</v>
      </c>
      <c r="X236" s="5">
        <v>1.88177653504</v>
      </c>
      <c r="Y236" s="5">
        <v>1.8806765350399999</v>
      </c>
      <c r="Z236" s="5">
        <v>1.88177653504</v>
      </c>
      <c r="AA236" s="5">
        <v>1.8806765350399999</v>
      </c>
      <c r="AB236" s="5">
        <v>1.88177653504</v>
      </c>
      <c r="AC236" s="5">
        <v>1.88177653504</v>
      </c>
      <c r="AD236" s="5">
        <v>1.88177653504</v>
      </c>
      <c r="AE236" s="5">
        <v>1.63156829598</v>
      </c>
    </row>
    <row r="237" spans="1:31">
      <c r="A237" s="58" t="s">
        <v>37</v>
      </c>
      <c r="B237" s="58" t="s">
        <v>125</v>
      </c>
      <c r="C237" s="58" t="s">
        <v>88</v>
      </c>
      <c r="D237" s="5">
        <v>3.628E-2</v>
      </c>
      <c r="E237" s="5">
        <v>6.1932000000000001E-2</v>
      </c>
      <c r="F237" s="5">
        <v>9.6712000000000006E-2</v>
      </c>
      <c r="G237" s="5">
        <v>0.163772</v>
      </c>
      <c r="H237" s="5">
        <v>0.26016</v>
      </c>
      <c r="I237" s="5">
        <v>0.35785800000000001</v>
      </c>
      <c r="J237" s="5">
        <v>0.48637799999999998</v>
      </c>
      <c r="K237" s="5">
        <v>0.68016150279499998</v>
      </c>
      <c r="L237" s="5">
        <v>0.97104892184500002</v>
      </c>
      <c r="M237" s="5">
        <v>1.33482450183</v>
      </c>
      <c r="N237" s="5">
        <v>1.7777810004050001</v>
      </c>
      <c r="O237" s="5">
        <v>2.30045777096</v>
      </c>
      <c r="P237" s="5">
        <v>2.9017604666450003</v>
      </c>
      <c r="Q237" s="5">
        <v>3.5911519698200003</v>
      </c>
      <c r="R237" s="5">
        <v>4.3723790519599994</v>
      </c>
      <c r="S237" s="5">
        <v>5.2139453658299999</v>
      </c>
      <c r="T237" s="5">
        <v>6.1112036912400001</v>
      </c>
      <c r="U237" s="5">
        <v>7.0349140961700005</v>
      </c>
      <c r="V237" s="5">
        <v>8.0330880358399988</v>
      </c>
      <c r="W237" s="5">
        <v>9.1010604276500011</v>
      </c>
      <c r="X237" s="5">
        <v>10.223977430479998</v>
      </c>
      <c r="Y237" s="5">
        <v>11.384536823005</v>
      </c>
      <c r="Z237" s="5">
        <v>12.591308365030001</v>
      </c>
      <c r="AA237" s="5">
        <v>13.845574385379999</v>
      </c>
      <c r="AB237" s="5">
        <v>15.159783946725</v>
      </c>
      <c r="AC237" s="5">
        <v>16.532813155945</v>
      </c>
      <c r="AD237" s="5">
        <v>17.977371376564999</v>
      </c>
      <c r="AE237" s="5">
        <v>18.144645453804998</v>
      </c>
    </row>
    <row r="238" spans="1:31">
      <c r="A238" s="58" t="s">
        <v>37</v>
      </c>
      <c r="B238" s="58" t="s">
        <v>125</v>
      </c>
      <c r="C238" s="58" t="s">
        <v>89</v>
      </c>
      <c r="D238" s="5">
        <v>0.40645050000000005</v>
      </c>
      <c r="E238" s="5">
        <v>0.50724050000000009</v>
      </c>
      <c r="F238" s="5">
        <v>0.61335450000000002</v>
      </c>
      <c r="G238" s="5">
        <v>0.86132049999999993</v>
      </c>
      <c r="H238" s="5">
        <v>1.1600200000000001</v>
      </c>
      <c r="I238" s="5">
        <v>1.3376564999999998</v>
      </c>
      <c r="J238" s="5">
        <v>1.5511785</v>
      </c>
      <c r="K238" s="5">
        <v>1.7509160000000001</v>
      </c>
      <c r="L238" s="5">
        <v>2.0698799999999999</v>
      </c>
      <c r="M238" s="5">
        <v>2.4125380000000001</v>
      </c>
      <c r="N238" s="5">
        <v>2.7743810000000004</v>
      </c>
      <c r="O238" s="5">
        <v>3.1470074999999995</v>
      </c>
      <c r="P238" s="5">
        <v>3.5013769999999993</v>
      </c>
      <c r="Q238" s="5">
        <v>3.9183604999999999</v>
      </c>
      <c r="R238" s="5">
        <v>4.3688590000000005</v>
      </c>
      <c r="S238" s="5">
        <v>4.7099165000000012</v>
      </c>
      <c r="T238" s="5">
        <v>4.9749460000000001</v>
      </c>
      <c r="U238" s="5">
        <v>5.1415029999999993</v>
      </c>
      <c r="V238" s="5">
        <v>5.3399875000000012</v>
      </c>
      <c r="W238" s="5">
        <v>5.5226760000000015</v>
      </c>
      <c r="X238" s="5">
        <v>5.6400564999999991</v>
      </c>
      <c r="Y238" s="5">
        <v>5.7181065000000002</v>
      </c>
      <c r="Z238" s="5">
        <v>5.7501464999999987</v>
      </c>
      <c r="AA238" s="5">
        <v>5.7815044999999987</v>
      </c>
      <c r="AB238" s="5">
        <v>5.7956640000000004</v>
      </c>
      <c r="AC238" s="5">
        <v>5.7691134999999996</v>
      </c>
      <c r="AD238" s="5">
        <v>5.7310140000000009</v>
      </c>
      <c r="AE238" s="5">
        <v>5.7310140000000009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0.95756343744000005</v>
      </c>
      <c r="T241" s="5">
        <v>6.4940877544799998</v>
      </c>
      <c r="U241" s="5">
        <v>6.4940877544799998</v>
      </c>
      <c r="V241" s="5">
        <v>6.4940877544799998</v>
      </c>
      <c r="W241" s="5">
        <v>6.4940877544799998</v>
      </c>
      <c r="X241" s="5">
        <v>6.4940877544799998</v>
      </c>
      <c r="Y241" s="5">
        <v>6.4940877544799998</v>
      </c>
      <c r="Z241" s="5">
        <v>6.4940877544799998</v>
      </c>
      <c r="AA241" s="5">
        <v>6.4940877544799998</v>
      </c>
      <c r="AB241" s="5">
        <v>6.4940877544799998</v>
      </c>
      <c r="AC241" s="5">
        <v>6.4940877544799998</v>
      </c>
      <c r="AD241" s="5">
        <v>6.4940877544799998</v>
      </c>
      <c r="AE241" s="5">
        <v>6.4940877544799998</v>
      </c>
    </row>
    <row r="242" spans="1:31">
      <c r="A242" s="58" t="s">
        <v>37</v>
      </c>
      <c r="B242" s="58" t="s">
        <v>126</v>
      </c>
      <c r="C242" s="58" t="s">
        <v>104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8" t="s">
        <v>37</v>
      </c>
      <c r="B243" s="58" t="s">
        <v>126</v>
      </c>
      <c r="C243" s="58" t="s">
        <v>88</v>
      </c>
      <c r="D243" s="5">
        <v>0.146618</v>
      </c>
      <c r="E243" s="5">
        <v>0.203102</v>
      </c>
      <c r="F243" s="5">
        <v>0.25462400000000002</v>
      </c>
      <c r="G243" s="5">
        <v>0.32605000000000001</v>
      </c>
      <c r="H243" s="5">
        <v>0.39921200000000001</v>
      </c>
      <c r="I243" s="5">
        <v>0.48092800000000002</v>
      </c>
      <c r="J243" s="5">
        <v>0.57355</v>
      </c>
      <c r="K243" s="5">
        <v>0.65900646762500004</v>
      </c>
      <c r="L243" s="5">
        <v>0.79153085908999998</v>
      </c>
      <c r="M243" s="5">
        <v>0.94225305984499996</v>
      </c>
      <c r="N243" s="5">
        <v>1.1154025794950002</v>
      </c>
      <c r="O243" s="5">
        <v>1.3117402715700002</v>
      </c>
      <c r="P243" s="5">
        <v>1.5215248997449999</v>
      </c>
      <c r="Q243" s="5">
        <v>1.7438108542249999</v>
      </c>
      <c r="R243" s="5">
        <v>1.9858556926250002</v>
      </c>
      <c r="S243" s="5">
        <v>2.247937683345</v>
      </c>
      <c r="T243" s="5">
        <v>2.4933579625999998</v>
      </c>
      <c r="U243" s="5">
        <v>2.7421036022099994</v>
      </c>
      <c r="V243" s="5">
        <v>3.0005767297049997</v>
      </c>
      <c r="W243" s="5">
        <v>3.2622669388099998</v>
      </c>
      <c r="X243" s="5">
        <v>3.5278526652599997</v>
      </c>
      <c r="Y243" s="5">
        <v>3.8075357742199998</v>
      </c>
      <c r="Z243" s="5">
        <v>4.10812695038</v>
      </c>
      <c r="AA243" s="5">
        <v>4.4250776616999996</v>
      </c>
      <c r="AB243" s="5">
        <v>4.7583231140600004</v>
      </c>
      <c r="AC243" s="5">
        <v>5.103566200495</v>
      </c>
      <c r="AD243" s="5">
        <v>5.4697875194550001</v>
      </c>
      <c r="AE243" s="5">
        <v>5.627270925965</v>
      </c>
    </row>
    <row r="244" spans="1:31">
      <c r="A244" s="58" t="s">
        <v>37</v>
      </c>
      <c r="B244" s="58" t="s">
        <v>126</v>
      </c>
      <c r="C244" s="58" t="s">
        <v>89</v>
      </c>
      <c r="D244" s="5">
        <v>0.38880499999999996</v>
      </c>
      <c r="E244" s="5">
        <v>0.49176950000000008</v>
      </c>
      <c r="F244" s="5">
        <v>0.55822050000000001</v>
      </c>
      <c r="G244" s="5">
        <v>0.65330299999999986</v>
      </c>
      <c r="H244" s="5">
        <v>0.72879949999999993</v>
      </c>
      <c r="I244" s="5">
        <v>0.80522500000000019</v>
      </c>
      <c r="J244" s="5">
        <v>0.87951900000000005</v>
      </c>
      <c r="K244" s="5">
        <v>0.94451149999999995</v>
      </c>
      <c r="L244" s="5">
        <v>1.0582685000000001</v>
      </c>
      <c r="M244" s="5">
        <v>1.1712880000000001</v>
      </c>
      <c r="N244" s="5">
        <v>1.2794869999999998</v>
      </c>
      <c r="O244" s="5">
        <v>1.3932494999999998</v>
      </c>
      <c r="P244" s="5">
        <v>1.492267</v>
      </c>
      <c r="Q244" s="5">
        <v>1.5819810000000001</v>
      </c>
      <c r="R244" s="5">
        <v>1.6613980000000002</v>
      </c>
      <c r="S244" s="5">
        <v>1.7363645000000001</v>
      </c>
      <c r="T244" s="5">
        <v>1.7664854999999999</v>
      </c>
      <c r="U244" s="5">
        <v>1.7850460000000001</v>
      </c>
      <c r="V244" s="5">
        <v>1.8046529999999998</v>
      </c>
      <c r="W244" s="5">
        <v>1.8085534999999999</v>
      </c>
      <c r="X244" s="5">
        <v>1.800136</v>
      </c>
      <c r="Y244" s="5">
        <v>1.8029065</v>
      </c>
      <c r="Z244" s="5">
        <v>1.7995565000000002</v>
      </c>
      <c r="AA244" s="5">
        <v>1.7931625</v>
      </c>
      <c r="AB244" s="5">
        <v>1.7852124999999992</v>
      </c>
      <c r="AC244" s="5">
        <v>1.7804059999999999</v>
      </c>
      <c r="AD244" s="5">
        <v>1.7594539999999992</v>
      </c>
      <c r="AE244" s="5">
        <v>1.7594539999999992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4.3739999999999994E-3</v>
      </c>
      <c r="E249" s="5">
        <v>7.5339999999999999E-3</v>
      </c>
      <c r="F249" s="5">
        <v>1.2384000000000001E-2</v>
      </c>
      <c r="G249" s="5">
        <v>1.8915999999999999E-2</v>
      </c>
      <c r="H249" s="5">
        <v>2.7372E-2</v>
      </c>
      <c r="I249" s="5">
        <v>3.7002E-2</v>
      </c>
      <c r="J249" s="5">
        <v>5.0612000000000004E-2</v>
      </c>
      <c r="K249" s="5">
        <v>6.3408381139999997E-2</v>
      </c>
      <c r="L249" s="5">
        <v>8.762250793500001E-2</v>
      </c>
      <c r="M249" s="5">
        <v>0.116163500155</v>
      </c>
      <c r="N249" s="5">
        <v>0.150406589285</v>
      </c>
      <c r="O249" s="5">
        <v>0.19049139144999999</v>
      </c>
      <c r="P249" s="5">
        <v>0.23658641981</v>
      </c>
      <c r="Q249" s="5">
        <v>0.28757358431000002</v>
      </c>
      <c r="R249" s="5">
        <v>0.34433913056999998</v>
      </c>
      <c r="S249" s="5">
        <v>0.40715851530999997</v>
      </c>
      <c r="T249" s="5">
        <v>0.47386305372999998</v>
      </c>
      <c r="U249" s="5">
        <v>0.54588431148500005</v>
      </c>
      <c r="V249" s="5">
        <v>0.62237214243499994</v>
      </c>
      <c r="W249" s="5">
        <v>0.70279974871499995</v>
      </c>
      <c r="X249" s="5">
        <v>0.78743007282499999</v>
      </c>
      <c r="Y249" s="5">
        <v>0.87488935847999993</v>
      </c>
      <c r="Z249" s="5">
        <v>0.96588738650999995</v>
      </c>
      <c r="AA249" s="5">
        <v>1.062198808285</v>
      </c>
      <c r="AB249" s="5">
        <v>1.16488711273</v>
      </c>
      <c r="AC249" s="5">
        <v>1.2720100246600001</v>
      </c>
      <c r="AD249" s="5">
        <v>1.3846085211350001</v>
      </c>
      <c r="AE249" s="5">
        <v>1.4335608584250001</v>
      </c>
    </row>
    <row r="250" spans="1:31">
      <c r="A250" s="58" t="s">
        <v>37</v>
      </c>
      <c r="B250" s="58" t="s">
        <v>127</v>
      </c>
      <c r="C250" s="58" t="s">
        <v>89</v>
      </c>
      <c r="D250" s="5">
        <v>5.1424500000000005E-2</v>
      </c>
      <c r="E250" s="5">
        <v>6.4774999999999985E-2</v>
      </c>
      <c r="F250" s="5">
        <v>8.2478999999999997E-2</v>
      </c>
      <c r="G250" s="5">
        <v>0.102128</v>
      </c>
      <c r="H250" s="5">
        <v>0.1222555</v>
      </c>
      <c r="I250" s="5">
        <v>0.13956200000000002</v>
      </c>
      <c r="J250" s="5">
        <v>0.16356499999999999</v>
      </c>
      <c r="K250" s="5">
        <v>0.18527349999999998</v>
      </c>
      <c r="L250" s="5">
        <v>0.22057299999999999</v>
      </c>
      <c r="M250" s="5">
        <v>0.25486699999999995</v>
      </c>
      <c r="N250" s="5">
        <v>0.287713</v>
      </c>
      <c r="O250" s="5">
        <v>0.31976450000000001</v>
      </c>
      <c r="P250" s="5">
        <v>0.3501185</v>
      </c>
      <c r="Q250" s="5">
        <v>0.37785199999999997</v>
      </c>
      <c r="R250" s="5">
        <v>0.4038525</v>
      </c>
      <c r="S250" s="5">
        <v>0.4281350000000001</v>
      </c>
      <c r="T250" s="5">
        <v>0.4465615</v>
      </c>
      <c r="U250" s="5">
        <v>0.46394849999999987</v>
      </c>
      <c r="V250" s="5">
        <v>0.48227949999999997</v>
      </c>
      <c r="W250" s="5">
        <v>0.49559749999999997</v>
      </c>
      <c r="X250" s="5">
        <v>0.50272349999999999</v>
      </c>
      <c r="Y250" s="5">
        <v>0.50698750000000004</v>
      </c>
      <c r="Z250" s="5">
        <v>0.50836949999999992</v>
      </c>
      <c r="AA250" s="5">
        <v>0.50847150000000008</v>
      </c>
      <c r="AB250" s="5">
        <v>0.50693600000000005</v>
      </c>
      <c r="AC250" s="5">
        <v>0.50546950000000002</v>
      </c>
      <c r="AD250" s="5">
        <v>0.50318249999999987</v>
      </c>
      <c r="AE250" s="5">
        <v>0.50318249999999987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8" t="s">
        <v>115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129.23875895</v>
      </c>
      <c r="L6" s="5">
        <v>129.23875895</v>
      </c>
      <c r="M6" s="5">
        <v>129.23875895</v>
      </c>
      <c r="N6" s="5">
        <v>129.23875895</v>
      </c>
      <c r="O6" s="5">
        <v>129.23875895</v>
      </c>
      <c r="P6" s="5">
        <v>129.23875895</v>
      </c>
      <c r="Q6" s="5">
        <v>129.23875895</v>
      </c>
      <c r="R6" s="5">
        <v>129.23875895</v>
      </c>
      <c r="S6" s="5">
        <v>129.23875895</v>
      </c>
      <c r="T6" s="5">
        <v>129.23875895</v>
      </c>
      <c r="U6" s="5">
        <v>212.39562115000001</v>
      </c>
      <c r="V6" s="5">
        <v>212.39562115000001</v>
      </c>
      <c r="W6" s="5">
        <v>852.71020275000001</v>
      </c>
      <c r="X6" s="5">
        <v>4369.8276605000001</v>
      </c>
      <c r="Y6" s="5">
        <v>4369.8276605000001</v>
      </c>
      <c r="Z6" s="5">
        <v>4369.8276605000001</v>
      </c>
      <c r="AA6" s="5">
        <v>4369.8276605000001</v>
      </c>
      <c r="AB6" s="5">
        <v>4369.8276605000001</v>
      </c>
      <c r="AC6" s="5">
        <v>4369.8276605000001</v>
      </c>
      <c r="AD6" s="5">
        <v>4369.8276605000001</v>
      </c>
      <c r="AE6" s="5">
        <v>4369.8276605000001</v>
      </c>
    </row>
    <row r="7" spans="1:31" s="7" customFormat="1">
      <c r="A7" s="58" t="s">
        <v>115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8" t="s">
        <v>115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373.78047507000002</v>
      </c>
      <c r="U10" s="5">
        <v>540.13235679000002</v>
      </c>
      <c r="V10" s="5">
        <v>540.13235679000002</v>
      </c>
      <c r="W10" s="5">
        <v>540.13235679000002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8" t="s">
        <v>115</v>
      </c>
      <c r="B11" s="58" t="s">
        <v>123</v>
      </c>
      <c r="C11" s="58" t="s">
        <v>103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1925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2000</v>
      </c>
      <c r="P11" s="5">
        <v>2000</v>
      </c>
      <c r="Q11" s="5">
        <v>2000</v>
      </c>
      <c r="R11" s="5">
        <v>2000</v>
      </c>
      <c r="S11" s="5">
        <v>2000</v>
      </c>
      <c r="T11" s="5">
        <v>2431.4780914900002</v>
      </c>
      <c r="U11" s="5">
        <v>2431.4780914900002</v>
      </c>
      <c r="V11" s="5">
        <v>2431.4780914900002</v>
      </c>
      <c r="W11" s="5">
        <v>2431.4780914900002</v>
      </c>
      <c r="X11" s="5">
        <v>2431.4780914900002</v>
      </c>
      <c r="Y11" s="5">
        <v>2431.4780914900002</v>
      </c>
      <c r="Z11" s="5">
        <v>2431.4780914900002</v>
      </c>
      <c r="AA11" s="5">
        <v>2431.4780914900002</v>
      </c>
      <c r="AB11" s="5">
        <v>2431.4780914900002</v>
      </c>
      <c r="AC11" s="5">
        <v>2567.7722798499999</v>
      </c>
      <c r="AD11" s="5">
        <v>2638.2543661199998</v>
      </c>
      <c r="AE11" s="5">
        <v>3331.6095770700003</v>
      </c>
    </row>
    <row r="12" spans="1:31" s="7" customFormat="1">
      <c r="A12" s="58" t="s">
        <v>115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8" t="s">
        <v>115</v>
      </c>
      <c r="B13" s="58" t="s">
        <v>123</v>
      </c>
      <c r="C13" s="58" t="s">
        <v>88</v>
      </c>
      <c r="D13" s="5">
        <v>25.542999999999999</v>
      </c>
      <c r="E13" s="5">
        <v>56.982999999999997</v>
      </c>
      <c r="F13" s="5">
        <v>98.898000010000004</v>
      </c>
      <c r="G13" s="5">
        <v>155.44900000000001</v>
      </c>
      <c r="H13" s="5">
        <v>222.40500001000001</v>
      </c>
      <c r="I13" s="5">
        <v>300.346</v>
      </c>
      <c r="J13" s="5">
        <v>409.80600002</v>
      </c>
      <c r="K13" s="5">
        <v>515.80038250000007</v>
      </c>
      <c r="L13" s="5">
        <v>665.73822691999999</v>
      </c>
      <c r="M13" s="5">
        <v>837.62141296999982</v>
      </c>
      <c r="N13" s="5">
        <v>1035.8325499699997</v>
      </c>
      <c r="O13" s="5">
        <v>1264.5599571699997</v>
      </c>
      <c r="P13" s="5">
        <v>1516.6036731999998</v>
      </c>
      <c r="Q13" s="5">
        <v>1782.84032499</v>
      </c>
      <c r="R13" s="5">
        <v>2068.6833843400004</v>
      </c>
      <c r="S13" s="5">
        <v>2376.7404075000009</v>
      </c>
      <c r="T13" s="5">
        <v>2669.9159741000008</v>
      </c>
      <c r="U13" s="5">
        <v>2962.5684745700014</v>
      </c>
      <c r="V13" s="5">
        <v>3257.5338981200016</v>
      </c>
      <c r="W13" s="5">
        <v>3549.8779110200016</v>
      </c>
      <c r="X13" s="5">
        <v>3843.9332612500016</v>
      </c>
      <c r="Y13" s="5">
        <v>4149.0718425400009</v>
      </c>
      <c r="Z13" s="5">
        <v>4469.0497078700009</v>
      </c>
      <c r="AA13" s="5">
        <v>4803.4560813700018</v>
      </c>
      <c r="AB13" s="5">
        <v>5160.1615570300009</v>
      </c>
      <c r="AC13" s="5">
        <v>5523.8123768000014</v>
      </c>
      <c r="AD13" s="5">
        <v>5902.479553590003</v>
      </c>
      <c r="AE13" s="5">
        <v>5960.8095017900032</v>
      </c>
    </row>
    <row r="14" spans="1:31" s="7" customFormat="1">
      <c r="A14" s="58" t="s">
        <v>115</v>
      </c>
      <c r="B14" s="58" t="s">
        <v>123</v>
      </c>
      <c r="C14" s="58" t="s">
        <v>89</v>
      </c>
      <c r="D14" s="5">
        <v>122.52549999999999</v>
      </c>
      <c r="E14" s="5">
        <v>272.50599999999997</v>
      </c>
      <c r="F14" s="5">
        <v>418.21599999999989</v>
      </c>
      <c r="G14" s="5">
        <v>578.08799999999997</v>
      </c>
      <c r="H14" s="5">
        <v>722.08499999999992</v>
      </c>
      <c r="I14" s="5">
        <v>855.03300000000002</v>
      </c>
      <c r="J14" s="5">
        <v>1038.8785</v>
      </c>
      <c r="K14" s="5">
        <v>1211.9475</v>
      </c>
      <c r="L14" s="5">
        <v>1448.7135000000001</v>
      </c>
      <c r="M14" s="5">
        <v>1692.5510000000002</v>
      </c>
      <c r="N14" s="5">
        <v>1944.5470000000003</v>
      </c>
      <c r="O14" s="5">
        <v>2209.7910000000002</v>
      </c>
      <c r="P14" s="5">
        <v>2456.3649999999993</v>
      </c>
      <c r="Q14" s="5">
        <v>2688.7429999999999</v>
      </c>
      <c r="R14" s="5">
        <v>2907.8915000000002</v>
      </c>
      <c r="S14" s="5">
        <v>3118.7915000000007</v>
      </c>
      <c r="T14" s="5">
        <v>3248.3424999999997</v>
      </c>
      <c r="U14" s="5">
        <v>3354.2829999999999</v>
      </c>
      <c r="V14" s="5">
        <v>3431.6459999999997</v>
      </c>
      <c r="W14" s="5">
        <v>3476.9584999999997</v>
      </c>
      <c r="X14" s="5">
        <v>3484.4955000000004</v>
      </c>
      <c r="Y14" s="5">
        <v>3496.9590000000003</v>
      </c>
      <c r="Z14" s="5">
        <v>3504.8404999999989</v>
      </c>
      <c r="AA14" s="5">
        <v>3507.2564999999995</v>
      </c>
      <c r="AB14" s="5">
        <v>3497.9114999999997</v>
      </c>
      <c r="AC14" s="5">
        <v>3488.9385000000002</v>
      </c>
      <c r="AD14" s="5">
        <v>3474.6334999999995</v>
      </c>
      <c r="AE14" s="5">
        <v>3474.6334999999995</v>
      </c>
    </row>
    <row r="15" spans="1:31" s="7" customFormat="1">
      <c r="A15" s="58" t="s">
        <v>115</v>
      </c>
      <c r="B15" s="58" t="s">
        <v>123</v>
      </c>
      <c r="C15" s="58" t="s">
        <v>96</v>
      </c>
      <c r="D15" s="5">
        <v>8.3832687113212501</v>
      </c>
      <c r="E15" s="5">
        <v>18.381642400039368</v>
      </c>
      <c r="F15" s="5">
        <v>28.019014707438828</v>
      </c>
      <c r="G15" s="5">
        <v>40.003640435457157</v>
      </c>
      <c r="H15" s="5">
        <v>53.665472993120261</v>
      </c>
      <c r="I15" s="5">
        <v>68.159351946680431</v>
      </c>
      <c r="J15" s="5">
        <v>86.688642929052719</v>
      </c>
      <c r="K15" s="5">
        <v>102.02892348851714</v>
      </c>
      <c r="L15" s="5">
        <v>116.61916922733303</v>
      </c>
      <c r="M15" s="5">
        <v>310.6114426964445</v>
      </c>
      <c r="N15" s="5">
        <v>552.57416638366112</v>
      </c>
      <c r="O15" s="5">
        <v>688.22160200525991</v>
      </c>
      <c r="P15" s="5">
        <v>832.56699375388826</v>
      </c>
      <c r="Q15" s="5">
        <v>910.51287231553533</v>
      </c>
      <c r="R15" s="5">
        <v>930.31483478943028</v>
      </c>
      <c r="S15" s="5">
        <v>954.68809054969529</v>
      </c>
      <c r="T15" s="5">
        <v>978.55642926981795</v>
      </c>
      <c r="U15" s="5">
        <v>1000.7942008895477</v>
      </c>
      <c r="V15" s="5">
        <v>1027.0983610943551</v>
      </c>
      <c r="W15" s="5">
        <v>1036.8763687221901</v>
      </c>
      <c r="X15" s="5">
        <v>1045.4320316407652</v>
      </c>
      <c r="Y15" s="5">
        <v>1069.6502795407725</v>
      </c>
      <c r="Z15" s="5">
        <v>1103.1194910743329</v>
      </c>
      <c r="AA15" s="5">
        <v>1122.8553711683253</v>
      </c>
      <c r="AB15" s="5">
        <v>1160.8120618339278</v>
      </c>
      <c r="AC15" s="5">
        <v>1201.8878881452752</v>
      </c>
      <c r="AD15" s="5">
        <v>1247.9506121929203</v>
      </c>
      <c r="AE15" s="5">
        <v>1313.3850893072254</v>
      </c>
    </row>
    <row r="16" spans="1:31" s="7" customFormat="1"/>
    <row r="17" spans="1:31" s="7" customFormat="1">
      <c r="A17" s="58" t="s">
        <v>115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8" t="s">
        <v>115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513.15565924999999</v>
      </c>
      <c r="X19" s="5">
        <v>958.38001540000005</v>
      </c>
      <c r="Y19" s="5">
        <v>958.38001540000005</v>
      </c>
      <c r="Z19" s="5">
        <v>1057.84270655</v>
      </c>
      <c r="AA19" s="5">
        <v>1057.84270655</v>
      </c>
      <c r="AB19" s="5">
        <v>1057.84270655</v>
      </c>
      <c r="AC19" s="5">
        <v>1057.84270655</v>
      </c>
      <c r="AD19" s="5">
        <v>1939.3970753399999</v>
      </c>
      <c r="AE19" s="5">
        <v>1939.3970753399999</v>
      </c>
    </row>
    <row r="20" spans="1:31" s="7" customFormat="1">
      <c r="A20" s="58" t="s">
        <v>115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8" t="s">
        <v>115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8" t="s">
        <v>115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128.21245015</v>
      </c>
      <c r="S22" s="5">
        <v>128.21245015</v>
      </c>
      <c r="T22" s="5">
        <v>128.21245015</v>
      </c>
      <c r="U22" s="5">
        <v>346.61192127999999</v>
      </c>
      <c r="V22" s="5">
        <v>346.61192127999999</v>
      </c>
      <c r="W22" s="5">
        <v>540.63650755000003</v>
      </c>
      <c r="X22" s="5">
        <v>540.63650755000003</v>
      </c>
      <c r="Y22" s="5">
        <v>540.63650755000003</v>
      </c>
      <c r="Z22" s="5">
        <v>1771.2872675800002</v>
      </c>
      <c r="AA22" s="5">
        <v>2150.76567174</v>
      </c>
      <c r="AB22" s="5">
        <v>2555.3193851000001</v>
      </c>
      <c r="AC22" s="5">
        <v>2555.3193851000001</v>
      </c>
      <c r="AD22" s="5">
        <v>2555.3193851000001</v>
      </c>
      <c r="AE22" s="5">
        <v>2555.3193851000001</v>
      </c>
    </row>
    <row r="23" spans="1:31" s="7" customFormat="1">
      <c r="A23" s="58" t="s">
        <v>115</v>
      </c>
      <c r="B23" s="58" t="s">
        <v>124</v>
      </c>
      <c r="C23" s="58" t="s">
        <v>103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250</v>
      </c>
      <c r="J23" s="5">
        <v>250</v>
      </c>
      <c r="K23" s="5">
        <v>250</v>
      </c>
      <c r="L23" s="5">
        <v>250</v>
      </c>
      <c r="M23" s="5">
        <v>250</v>
      </c>
      <c r="N23" s="5">
        <v>250</v>
      </c>
      <c r="O23" s="5">
        <v>250</v>
      </c>
      <c r="P23" s="5">
        <v>1394.9706318600001</v>
      </c>
      <c r="Q23" s="5">
        <v>1394.9706318600001</v>
      </c>
      <c r="R23" s="5">
        <v>1852.40877722</v>
      </c>
      <c r="S23" s="5">
        <v>1852.40877722</v>
      </c>
      <c r="T23" s="5">
        <v>2384.1576645699997</v>
      </c>
      <c r="U23" s="5">
        <v>2597.5368797700003</v>
      </c>
      <c r="V23" s="5">
        <v>2597.5368797700003</v>
      </c>
      <c r="W23" s="5">
        <v>2597.5368797700003</v>
      </c>
      <c r="X23" s="5">
        <v>2597.5368797700003</v>
      </c>
      <c r="Y23" s="5">
        <v>2597.5368797700003</v>
      </c>
      <c r="Z23" s="5">
        <v>2597.5368797700003</v>
      </c>
      <c r="AA23" s="5">
        <v>3112.1772497400002</v>
      </c>
      <c r="AB23" s="5">
        <v>4048.4748284400002</v>
      </c>
      <c r="AC23" s="5">
        <v>6394.7185864200001</v>
      </c>
      <c r="AD23" s="5">
        <v>7750.9671776599998</v>
      </c>
      <c r="AE23" s="5">
        <v>7750.9671776599998</v>
      </c>
    </row>
    <row r="24" spans="1:31" s="7" customFormat="1">
      <c r="A24" s="58" t="s">
        <v>115</v>
      </c>
      <c r="B24" s="58" t="s">
        <v>124</v>
      </c>
      <c r="C24" s="58" t="s">
        <v>104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224.36408417999999</v>
      </c>
      <c r="J24" s="5">
        <v>224.36408417999999</v>
      </c>
      <c r="K24" s="5">
        <v>446.39218755000002</v>
      </c>
      <c r="L24" s="5">
        <v>446.39218755000002</v>
      </c>
      <c r="M24" s="5">
        <v>446.39218755000002</v>
      </c>
      <c r="N24" s="5">
        <v>446.39218755000002</v>
      </c>
      <c r="O24" s="5">
        <v>488.28978489000002</v>
      </c>
      <c r="P24" s="5">
        <v>488.28978489000002</v>
      </c>
      <c r="Q24" s="5">
        <v>488.28978489000002</v>
      </c>
      <c r="R24" s="5">
        <v>488.28978489000002</v>
      </c>
      <c r="S24" s="5">
        <v>488.28978489000002</v>
      </c>
      <c r="T24" s="5">
        <v>488.28978489000002</v>
      </c>
      <c r="U24" s="5">
        <v>488.28978489000002</v>
      </c>
      <c r="V24" s="5">
        <v>488.28978489000002</v>
      </c>
      <c r="W24" s="5">
        <v>488.28978489000002</v>
      </c>
      <c r="X24" s="5">
        <v>488.28978489000002</v>
      </c>
      <c r="Y24" s="5">
        <v>488.28978489000002</v>
      </c>
      <c r="Z24" s="5">
        <v>488.28978489000002</v>
      </c>
      <c r="AA24" s="5">
        <v>488.28978489000002</v>
      </c>
      <c r="AB24" s="5">
        <v>488.28978489000002</v>
      </c>
      <c r="AC24" s="5">
        <v>488.28978489000002</v>
      </c>
      <c r="AD24" s="5">
        <v>488.28978489000002</v>
      </c>
      <c r="AE24" s="5">
        <v>488.28978489000002</v>
      </c>
    </row>
    <row r="25" spans="1:31" s="7" customFormat="1">
      <c r="A25" s="58" t="s">
        <v>115</v>
      </c>
      <c r="B25" s="58" t="s">
        <v>124</v>
      </c>
      <c r="C25" s="58" t="s">
        <v>88</v>
      </c>
      <c r="D25" s="5">
        <v>13.357000000000003</v>
      </c>
      <c r="E25" s="5">
        <v>25.490000000000002</v>
      </c>
      <c r="F25" s="5">
        <v>45.457999999999998</v>
      </c>
      <c r="G25" s="5">
        <v>74.466999999999999</v>
      </c>
      <c r="H25" s="5">
        <v>113.50199999999998</v>
      </c>
      <c r="I25" s="5">
        <v>161.446</v>
      </c>
      <c r="J25" s="5">
        <v>227.47299999999998</v>
      </c>
      <c r="K25" s="5">
        <v>289.59110100999999</v>
      </c>
      <c r="L25" s="5">
        <v>403.80261462000004</v>
      </c>
      <c r="M25" s="5">
        <v>541.01239326000007</v>
      </c>
      <c r="N25" s="5">
        <v>697.68656768000005</v>
      </c>
      <c r="O25" s="5">
        <v>872.38947773999985</v>
      </c>
      <c r="P25" s="5">
        <v>1063.27207331</v>
      </c>
      <c r="Q25" s="5">
        <v>1265.9639004399999</v>
      </c>
      <c r="R25" s="5">
        <v>1484.9595349199999</v>
      </c>
      <c r="S25" s="5">
        <v>1721.5957828399999</v>
      </c>
      <c r="T25" s="5">
        <v>1963.6764449499997</v>
      </c>
      <c r="U25" s="5">
        <v>2218.4749902400004</v>
      </c>
      <c r="V25" s="5">
        <v>2491.079625670001</v>
      </c>
      <c r="W25" s="5">
        <v>2779.6660421800011</v>
      </c>
      <c r="X25" s="5">
        <v>3067.604076040001</v>
      </c>
      <c r="Y25" s="5">
        <v>3340.8165513500007</v>
      </c>
      <c r="Z25" s="5">
        <v>3606.6696041700011</v>
      </c>
      <c r="AA25" s="5">
        <v>3864.4388983499998</v>
      </c>
      <c r="AB25" s="5">
        <v>4122.8118823900004</v>
      </c>
      <c r="AC25" s="5">
        <v>4383.0339284500023</v>
      </c>
      <c r="AD25" s="5">
        <v>4652.4691452500019</v>
      </c>
      <c r="AE25" s="5">
        <v>4733.1153468600014</v>
      </c>
    </row>
    <row r="26" spans="1:31" s="7" customFormat="1">
      <c r="A26" s="58" t="s">
        <v>115</v>
      </c>
      <c r="B26" s="58" t="s">
        <v>124</v>
      </c>
      <c r="C26" s="58" t="s">
        <v>89</v>
      </c>
      <c r="D26" s="5">
        <v>59.811999999999983</v>
      </c>
      <c r="E26" s="5">
        <v>103.50449999999998</v>
      </c>
      <c r="F26" s="5">
        <v>174.26200000000003</v>
      </c>
      <c r="G26" s="5">
        <v>259.03949999999998</v>
      </c>
      <c r="H26" s="5">
        <v>357.05599999999993</v>
      </c>
      <c r="I26" s="5">
        <v>451.12049999999999</v>
      </c>
      <c r="J26" s="5">
        <v>573.04849999999988</v>
      </c>
      <c r="K26" s="5">
        <v>689.827</v>
      </c>
      <c r="L26" s="5">
        <v>911.7054999999998</v>
      </c>
      <c r="M26" s="5">
        <v>1154.288</v>
      </c>
      <c r="N26" s="5">
        <v>1398.5355</v>
      </c>
      <c r="O26" s="5">
        <v>1638.9369999999999</v>
      </c>
      <c r="P26" s="5">
        <v>1860.2149999999999</v>
      </c>
      <c r="Q26" s="5">
        <v>2070.8595000000005</v>
      </c>
      <c r="R26" s="5">
        <v>2272.5780000000004</v>
      </c>
      <c r="S26" s="5">
        <v>2467.7785000000003</v>
      </c>
      <c r="T26" s="5">
        <v>2625.7405000000003</v>
      </c>
      <c r="U26" s="5">
        <v>2781.9445000000001</v>
      </c>
      <c r="V26" s="5">
        <v>2932.7849999999999</v>
      </c>
      <c r="W26" s="5">
        <v>3074.8540000000003</v>
      </c>
      <c r="X26" s="5">
        <v>3173.7794999999996</v>
      </c>
      <c r="Y26" s="5">
        <v>3241.2450000000003</v>
      </c>
      <c r="Z26" s="5">
        <v>3278.1505000000002</v>
      </c>
      <c r="AA26" s="5">
        <v>3287.380000000001</v>
      </c>
      <c r="AB26" s="5">
        <v>3268.0979999999995</v>
      </c>
      <c r="AC26" s="5">
        <v>3249.1060000000007</v>
      </c>
      <c r="AD26" s="5">
        <v>3225.2605000000008</v>
      </c>
      <c r="AE26" s="5">
        <v>3225.2605000000008</v>
      </c>
    </row>
    <row r="27" spans="1:31" s="7" customFormat="1">
      <c r="A27" s="58" t="s">
        <v>115</v>
      </c>
      <c r="B27" s="58" t="s">
        <v>124</v>
      </c>
      <c r="C27" s="58" t="s">
        <v>96</v>
      </c>
      <c r="D27" s="5">
        <v>11.299086177861398</v>
      </c>
      <c r="E27" s="5">
        <v>23.025294372763611</v>
      </c>
      <c r="F27" s="5">
        <v>35.134328402805522</v>
      </c>
      <c r="G27" s="5">
        <v>47.900256807048549</v>
      </c>
      <c r="H27" s="5">
        <v>61.217911457904279</v>
      </c>
      <c r="I27" s="5">
        <v>75.11501976555698</v>
      </c>
      <c r="J27" s="5">
        <v>89.16653765751326</v>
      </c>
      <c r="K27" s="5">
        <v>103.48750295393995</v>
      </c>
      <c r="L27" s="5">
        <v>117.41189838811769</v>
      </c>
      <c r="M27" s="5">
        <v>133.8891554719404</v>
      </c>
      <c r="N27" s="5">
        <v>157.59412793496162</v>
      </c>
      <c r="O27" s="5">
        <v>180.7331013697939</v>
      </c>
      <c r="P27" s="5">
        <v>203.59548641759349</v>
      </c>
      <c r="Q27" s="5">
        <v>229.28271844999759</v>
      </c>
      <c r="R27" s="5">
        <v>259.7705363603302</v>
      </c>
      <c r="S27" s="5">
        <v>282.32873086125073</v>
      </c>
      <c r="T27" s="5">
        <v>306.07430182703058</v>
      </c>
      <c r="U27" s="5">
        <v>326.78703962210182</v>
      </c>
      <c r="V27" s="5">
        <v>351.00079140535115</v>
      </c>
      <c r="W27" s="5">
        <v>373.81258164277699</v>
      </c>
      <c r="X27" s="5">
        <v>398.09531090064718</v>
      </c>
      <c r="Y27" s="5">
        <v>423.60965064936329</v>
      </c>
      <c r="Z27" s="5">
        <v>440.74851684020916</v>
      </c>
      <c r="AA27" s="5">
        <v>467.6288203196483</v>
      </c>
      <c r="AB27" s="5">
        <v>523.99780732027409</v>
      </c>
      <c r="AC27" s="5">
        <v>582.30283364238119</v>
      </c>
      <c r="AD27" s="5">
        <v>656.31932288807536</v>
      </c>
      <c r="AE27" s="5">
        <v>731.56171972341906</v>
      </c>
    </row>
    <row r="28" spans="1:31" s="7" customFormat="1"/>
    <row r="29" spans="1:31" s="7" customFormat="1">
      <c r="A29" s="58" t="s">
        <v>115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273.74922144999999</v>
      </c>
      <c r="Y31" s="5">
        <v>273.74922144999999</v>
      </c>
      <c r="Z31" s="5">
        <v>273.74922144999999</v>
      </c>
      <c r="AA31" s="5">
        <v>273.74922144999999</v>
      </c>
      <c r="AB31" s="5">
        <v>2528.7774506599999</v>
      </c>
      <c r="AC31" s="5">
        <v>2528.7774506599999</v>
      </c>
      <c r="AD31" s="5">
        <v>3386.4946514899998</v>
      </c>
      <c r="AE31" s="5">
        <v>5022.8107923400003</v>
      </c>
    </row>
    <row r="32" spans="1:31" s="7" customFormat="1">
      <c r="A32" s="58" t="s">
        <v>115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8" t="s">
        <v>115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60.046666530000003</v>
      </c>
      <c r="AD34" s="5">
        <v>60.046666530000003</v>
      </c>
      <c r="AE34" s="5">
        <v>700</v>
      </c>
    </row>
    <row r="35" spans="1:31" s="7" customFormat="1">
      <c r="A35" s="58" t="s">
        <v>115</v>
      </c>
      <c r="B35" s="58" t="s">
        <v>125</v>
      </c>
      <c r="C35" s="58" t="s">
        <v>103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643.21133308000003</v>
      </c>
      <c r="Q35" s="5">
        <v>803.0343663000001</v>
      </c>
      <c r="R35" s="5">
        <v>803.0343663000001</v>
      </c>
      <c r="S35" s="5">
        <v>803.0343663000001</v>
      </c>
      <c r="T35" s="5">
        <v>803.0343663000001</v>
      </c>
      <c r="U35" s="5">
        <v>825.74502987999995</v>
      </c>
      <c r="V35" s="5">
        <v>825.74502987999995</v>
      </c>
      <c r="W35" s="5">
        <v>825.74502987999995</v>
      </c>
      <c r="X35" s="5">
        <v>825.74502987999995</v>
      </c>
      <c r="Y35" s="5">
        <v>825.74502987999995</v>
      </c>
      <c r="Z35" s="5">
        <v>825.74502987999995</v>
      </c>
      <c r="AA35" s="5">
        <v>1392.9556536299999</v>
      </c>
      <c r="AB35" s="5">
        <v>1392.9556536299999</v>
      </c>
      <c r="AC35" s="5">
        <v>1392.9556536299999</v>
      </c>
      <c r="AD35" s="5">
        <v>1392.9556536299999</v>
      </c>
      <c r="AE35" s="5">
        <v>1392.9556536299999</v>
      </c>
    </row>
    <row r="36" spans="1:31" s="7" customFormat="1">
      <c r="A36" s="58" t="s">
        <v>115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490.49857065999998</v>
      </c>
      <c r="M36" s="5">
        <v>491.59857065999995</v>
      </c>
      <c r="N36" s="5">
        <v>491.59857065999995</v>
      </c>
      <c r="O36" s="5">
        <v>492.69857065999997</v>
      </c>
      <c r="P36" s="5">
        <v>492.69857065999997</v>
      </c>
      <c r="Q36" s="5">
        <v>492.69857065999997</v>
      </c>
      <c r="R36" s="5">
        <v>492.69857065999997</v>
      </c>
      <c r="S36" s="5">
        <v>493.79857066</v>
      </c>
      <c r="T36" s="5">
        <v>493.79857066</v>
      </c>
      <c r="U36" s="5">
        <v>493.79857066</v>
      </c>
      <c r="V36" s="5">
        <v>493.79857066</v>
      </c>
      <c r="W36" s="5">
        <v>493.79857066</v>
      </c>
      <c r="X36" s="5">
        <v>494.89857066000002</v>
      </c>
      <c r="Y36" s="5">
        <v>494.89857066000002</v>
      </c>
      <c r="Z36" s="5">
        <v>495.99857065999998</v>
      </c>
      <c r="AA36" s="5">
        <v>495.99857065999998</v>
      </c>
      <c r="AB36" s="5">
        <v>497.09857065999995</v>
      </c>
      <c r="AC36" s="5">
        <v>497.09857065999995</v>
      </c>
      <c r="AD36" s="5">
        <v>497.09857065999995</v>
      </c>
      <c r="AE36" s="5">
        <v>497.09857065999995</v>
      </c>
    </row>
    <row r="37" spans="1:31" s="7" customFormat="1">
      <c r="A37" s="58" t="s">
        <v>115</v>
      </c>
      <c r="B37" s="58" t="s">
        <v>125</v>
      </c>
      <c r="C37" s="58" t="s">
        <v>88</v>
      </c>
      <c r="D37" s="5">
        <v>13.742000000000001</v>
      </c>
      <c r="E37" s="5">
        <v>26.568000000000001</v>
      </c>
      <c r="F37" s="5">
        <v>43.957999999999998</v>
      </c>
      <c r="G37" s="5">
        <v>77.488</v>
      </c>
      <c r="H37" s="5">
        <v>125.68200000000002</v>
      </c>
      <c r="I37" s="5">
        <v>174.53099999999998</v>
      </c>
      <c r="J37" s="5">
        <v>238.79099999999997</v>
      </c>
      <c r="K37" s="5">
        <v>304.15335327000008</v>
      </c>
      <c r="L37" s="5">
        <v>400.81440257000003</v>
      </c>
      <c r="M37" s="5">
        <v>516.45741198000007</v>
      </c>
      <c r="N37" s="5">
        <v>653.98070593</v>
      </c>
      <c r="O37" s="5">
        <v>813.34373775999995</v>
      </c>
      <c r="P37" s="5">
        <v>993.63623137000002</v>
      </c>
      <c r="Q37" s="5">
        <v>1199.2191729199999</v>
      </c>
      <c r="R37" s="5">
        <v>1431.53512376</v>
      </c>
      <c r="S37" s="5">
        <v>1674.4253959800001</v>
      </c>
      <c r="T37" s="5">
        <v>1925.2043754400001</v>
      </c>
      <c r="U37" s="5">
        <v>2168.7687760200001</v>
      </c>
      <c r="V37" s="5">
        <v>2428.7620630399997</v>
      </c>
      <c r="W37" s="5">
        <v>2702.5225208999996</v>
      </c>
      <c r="X37" s="5">
        <v>2982.3486388799997</v>
      </c>
      <c r="Y37" s="5">
        <v>3259.3148615299997</v>
      </c>
      <c r="Z37" s="5">
        <v>3537.5486311799996</v>
      </c>
      <c r="AA37" s="5">
        <v>3817.4913982799994</v>
      </c>
      <c r="AB37" s="5">
        <v>4105.0812878499992</v>
      </c>
      <c r="AC37" s="5">
        <v>4399.6270771699983</v>
      </c>
      <c r="AD37" s="5">
        <v>4707.2925148899994</v>
      </c>
      <c r="AE37" s="5">
        <v>4763.31140633</v>
      </c>
    </row>
    <row r="38" spans="1:31" s="7" customFormat="1">
      <c r="A38" s="58" t="s">
        <v>115</v>
      </c>
      <c r="B38" s="58" t="s">
        <v>125</v>
      </c>
      <c r="C38" s="58" t="s">
        <v>89</v>
      </c>
      <c r="D38" s="5">
        <v>64.913499999999999</v>
      </c>
      <c r="E38" s="5">
        <v>113.36450000000002</v>
      </c>
      <c r="F38" s="5">
        <v>164.32049999999998</v>
      </c>
      <c r="G38" s="5">
        <v>274.23449999999997</v>
      </c>
      <c r="H38" s="5">
        <v>405.21950000000004</v>
      </c>
      <c r="I38" s="5">
        <v>492.75900000000001</v>
      </c>
      <c r="J38" s="5">
        <v>596.25450000000001</v>
      </c>
      <c r="K38" s="5">
        <v>696.9525000000001</v>
      </c>
      <c r="L38" s="5">
        <v>846.70049999999992</v>
      </c>
      <c r="M38" s="5">
        <v>1011.0715</v>
      </c>
      <c r="N38" s="5">
        <v>1188.3600000000001</v>
      </c>
      <c r="O38" s="5">
        <v>1374.913</v>
      </c>
      <c r="P38" s="5">
        <v>1557.2455</v>
      </c>
      <c r="Q38" s="5">
        <v>1756.1389999999997</v>
      </c>
      <c r="R38" s="5">
        <v>1963.9775</v>
      </c>
      <c r="S38" s="5">
        <v>2149.4780000000005</v>
      </c>
      <c r="T38" s="5">
        <v>2301.9490000000001</v>
      </c>
      <c r="U38" s="5">
        <v>2418.9784999999993</v>
      </c>
      <c r="V38" s="5">
        <v>2530.6529999999998</v>
      </c>
      <c r="W38" s="5">
        <v>2632.855</v>
      </c>
      <c r="X38" s="5">
        <v>2704.8305000000005</v>
      </c>
      <c r="Y38" s="5">
        <v>2758.9585000000002</v>
      </c>
      <c r="Z38" s="5">
        <v>2792.5745000000002</v>
      </c>
      <c r="AA38" s="5">
        <v>2808.3474999999999</v>
      </c>
      <c r="AB38" s="5">
        <v>2802.9810000000002</v>
      </c>
      <c r="AC38" s="5">
        <v>2798.8984999999989</v>
      </c>
      <c r="AD38" s="5">
        <v>2791.2170000000001</v>
      </c>
      <c r="AE38" s="5">
        <v>2791.2170000000001</v>
      </c>
    </row>
    <row r="39" spans="1:31" s="7" customFormat="1">
      <c r="A39" s="58" t="s">
        <v>115</v>
      </c>
      <c r="B39" s="58" t="s">
        <v>125</v>
      </c>
      <c r="C39" s="58" t="s">
        <v>96</v>
      </c>
      <c r="D39" s="5">
        <v>7.0829082497734248</v>
      </c>
      <c r="E39" s="5">
        <v>14.308142937235743</v>
      </c>
      <c r="F39" s="5">
        <v>22.557898941558562</v>
      </c>
      <c r="G39" s="5">
        <v>27.935313229002105</v>
      </c>
      <c r="H39" s="5">
        <v>35.336442559321682</v>
      </c>
      <c r="I39" s="5">
        <v>45.754270737913231</v>
      </c>
      <c r="J39" s="5">
        <v>56.456965647979445</v>
      </c>
      <c r="K39" s="5">
        <v>66.092888844821374</v>
      </c>
      <c r="L39" s="5">
        <v>76.880272183822029</v>
      </c>
      <c r="M39" s="5">
        <v>87.975734007248519</v>
      </c>
      <c r="N39" s="5">
        <v>104.48347934414582</v>
      </c>
      <c r="O39" s="5">
        <v>122.72680977315409</v>
      </c>
      <c r="P39" s="5">
        <v>144.55218065143541</v>
      </c>
      <c r="Q39" s="5">
        <v>165.52148982671409</v>
      </c>
      <c r="R39" s="5">
        <v>186.60850022501907</v>
      </c>
      <c r="S39" s="5">
        <v>205.14371773992733</v>
      </c>
      <c r="T39" s="5">
        <v>223.79331235750809</v>
      </c>
      <c r="U39" s="5">
        <v>240.10025112722454</v>
      </c>
      <c r="V39" s="5">
        <v>256.74539896880924</v>
      </c>
      <c r="W39" s="5">
        <v>276.06720028797395</v>
      </c>
      <c r="X39" s="5">
        <v>293.65914929752626</v>
      </c>
      <c r="Y39" s="5">
        <v>313.77544154313125</v>
      </c>
      <c r="Z39" s="5">
        <v>334.27739801256337</v>
      </c>
      <c r="AA39" s="5">
        <v>352.36468128145748</v>
      </c>
      <c r="AB39" s="5">
        <v>383.03348596966475</v>
      </c>
      <c r="AC39" s="5">
        <v>407.7826672037769</v>
      </c>
      <c r="AD39" s="5">
        <v>441.16817942873638</v>
      </c>
      <c r="AE39" s="5">
        <v>480.76836436889232</v>
      </c>
    </row>
    <row r="40" spans="1:31" s="7" customFormat="1"/>
    <row r="41" spans="1:31" s="7" customFormat="1">
      <c r="A41" s="58" t="s">
        <v>115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8" t="s">
        <v>115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8" t="s">
        <v>115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60.24972425</v>
      </c>
      <c r="U43" s="5">
        <v>650.24565270000005</v>
      </c>
      <c r="V43" s="5">
        <v>650.24565270000005</v>
      </c>
      <c r="W43" s="5">
        <v>650.24565270000005</v>
      </c>
      <c r="X43" s="5">
        <v>655.98421180000003</v>
      </c>
      <c r="Y43" s="5">
        <v>655.98421180000003</v>
      </c>
      <c r="Z43" s="5">
        <v>655.98421180000003</v>
      </c>
      <c r="AA43" s="5">
        <v>655.98421180000003</v>
      </c>
      <c r="AB43" s="5">
        <v>655.98421180000003</v>
      </c>
      <c r="AC43" s="5">
        <v>755.68493124999998</v>
      </c>
      <c r="AD43" s="5">
        <v>913.00647690000005</v>
      </c>
      <c r="AE43" s="5">
        <v>913.00647690000005</v>
      </c>
    </row>
    <row r="44" spans="1:31" s="7" customFormat="1">
      <c r="A44" s="58" t="s">
        <v>115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8" t="s">
        <v>115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8" t="s">
        <v>115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8" t="s">
        <v>115</v>
      </c>
      <c r="B47" s="58" t="s">
        <v>126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59.089123620000002</v>
      </c>
      <c r="Q47" s="5">
        <v>59.089123620000002</v>
      </c>
      <c r="R47" s="5">
        <v>686.94562656999994</v>
      </c>
      <c r="S47" s="5">
        <v>686.94562656999994</v>
      </c>
      <c r="T47" s="5">
        <v>686.94562656999994</v>
      </c>
      <c r="U47" s="5">
        <v>977.16639315999998</v>
      </c>
      <c r="V47" s="5">
        <v>977.16639315999998</v>
      </c>
      <c r="W47" s="5">
        <v>977.16639315999998</v>
      </c>
      <c r="X47" s="5">
        <v>977.16639315999998</v>
      </c>
      <c r="Y47" s="5">
        <v>977.16639315999998</v>
      </c>
      <c r="Z47" s="5">
        <v>977.16639315999998</v>
      </c>
      <c r="AA47" s="5">
        <v>977.16639315999998</v>
      </c>
      <c r="AB47" s="5">
        <v>977.16639315999998</v>
      </c>
      <c r="AC47" s="5">
        <v>1440.45749297</v>
      </c>
      <c r="AD47" s="5">
        <v>1761.3434221699999</v>
      </c>
      <c r="AE47" s="5">
        <v>2117.51802073</v>
      </c>
    </row>
    <row r="48" spans="1:31" s="7" customFormat="1">
      <c r="A48" s="58" t="s">
        <v>115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8" t="s">
        <v>115</v>
      </c>
      <c r="B49" s="58" t="s">
        <v>126</v>
      </c>
      <c r="C49" s="58" t="s">
        <v>88</v>
      </c>
      <c r="D49" s="5">
        <v>34.291999999999994</v>
      </c>
      <c r="E49" s="5">
        <v>62.533999999999999</v>
      </c>
      <c r="F49" s="5">
        <v>88.294999999999987</v>
      </c>
      <c r="G49" s="5">
        <v>124.00800000000001</v>
      </c>
      <c r="H49" s="5">
        <v>160.589</v>
      </c>
      <c r="I49" s="5">
        <v>201.447</v>
      </c>
      <c r="J49" s="5">
        <v>247.75799999999998</v>
      </c>
      <c r="K49" s="5">
        <v>288.12464325000002</v>
      </c>
      <c r="L49" s="5">
        <v>347.57927753999996</v>
      </c>
      <c r="M49" s="5">
        <v>412.52883057000003</v>
      </c>
      <c r="N49" s="5">
        <v>484.72730347000004</v>
      </c>
      <c r="O49" s="5">
        <v>564.48520842000016</v>
      </c>
      <c r="P49" s="5">
        <v>646.85439997000015</v>
      </c>
      <c r="Q49" s="5">
        <v>731.27398285000015</v>
      </c>
      <c r="R49" s="5">
        <v>821.27349325000023</v>
      </c>
      <c r="S49" s="5">
        <v>916.89102157000013</v>
      </c>
      <c r="T49" s="5">
        <v>999.68799560000025</v>
      </c>
      <c r="U49" s="5">
        <v>1079.5566002599999</v>
      </c>
      <c r="V49" s="5">
        <v>1159.6037917299996</v>
      </c>
      <c r="W49" s="5">
        <v>1236.4896398599994</v>
      </c>
      <c r="X49" s="5">
        <v>1310.4813135599993</v>
      </c>
      <c r="Y49" s="5">
        <v>1386.6086793199995</v>
      </c>
      <c r="Z49" s="5">
        <v>1468.2232882799995</v>
      </c>
      <c r="AA49" s="5">
        <v>1553.0059601999997</v>
      </c>
      <c r="AB49" s="5">
        <v>1640.8343663599994</v>
      </c>
      <c r="AC49" s="5">
        <v>1729.5267294699993</v>
      </c>
      <c r="AD49" s="5">
        <v>1823.5073552299993</v>
      </c>
      <c r="AE49" s="5">
        <v>1854.2769912899994</v>
      </c>
    </row>
    <row r="50" spans="1:31" s="7" customFormat="1">
      <c r="A50" s="58" t="s">
        <v>115</v>
      </c>
      <c r="B50" s="58" t="s">
        <v>126</v>
      </c>
      <c r="C50" s="58" t="s">
        <v>89</v>
      </c>
      <c r="D50" s="5">
        <v>64.845999999999975</v>
      </c>
      <c r="E50" s="5">
        <v>113.69200000000001</v>
      </c>
      <c r="F50" s="5">
        <v>146.86349999999999</v>
      </c>
      <c r="G50" s="5">
        <v>193.6345</v>
      </c>
      <c r="H50" s="5">
        <v>231.87549999999993</v>
      </c>
      <c r="I50" s="5">
        <v>270.76599999999996</v>
      </c>
      <c r="J50" s="5">
        <v>307.95249999999999</v>
      </c>
      <c r="K50" s="5">
        <v>341.96649999999988</v>
      </c>
      <c r="L50" s="5">
        <v>395.94400000000002</v>
      </c>
      <c r="M50" s="5">
        <v>451.63849999999996</v>
      </c>
      <c r="N50" s="5">
        <v>506.68049999999999</v>
      </c>
      <c r="O50" s="5">
        <v>563.16849999999999</v>
      </c>
      <c r="P50" s="5">
        <v>614.69350000000009</v>
      </c>
      <c r="Q50" s="5">
        <v>663.79649999999992</v>
      </c>
      <c r="R50" s="5">
        <v>708.94900000000007</v>
      </c>
      <c r="S50" s="5">
        <v>752.71249999999986</v>
      </c>
      <c r="T50" s="5">
        <v>777.61649999999986</v>
      </c>
      <c r="U50" s="5">
        <v>798.00400000000013</v>
      </c>
      <c r="V50" s="5">
        <v>810.66500000000019</v>
      </c>
      <c r="W50" s="5">
        <v>816.47549999999978</v>
      </c>
      <c r="X50" s="5">
        <v>816.38350000000014</v>
      </c>
      <c r="Y50" s="5">
        <v>818.13500000000022</v>
      </c>
      <c r="Z50" s="5">
        <v>817.26199999999994</v>
      </c>
      <c r="AA50" s="5">
        <v>815.36449999999991</v>
      </c>
      <c r="AB50" s="5">
        <v>812.29000000000042</v>
      </c>
      <c r="AC50" s="5">
        <v>810.18349999999987</v>
      </c>
      <c r="AD50" s="5">
        <v>804.79000000000042</v>
      </c>
      <c r="AE50" s="5">
        <v>804.79000000000042</v>
      </c>
    </row>
    <row r="51" spans="1:31" s="7" customFormat="1">
      <c r="A51" s="58" t="s">
        <v>115</v>
      </c>
      <c r="B51" s="58" t="s">
        <v>126</v>
      </c>
      <c r="C51" s="58" t="s">
        <v>96</v>
      </c>
      <c r="D51" s="5">
        <v>3.5879981421351985</v>
      </c>
      <c r="E51" s="5">
        <v>7.3847786124965467</v>
      </c>
      <c r="F51" s="5">
        <v>11.196936064767094</v>
      </c>
      <c r="G51" s="5">
        <v>15.063281409971836</v>
      </c>
      <c r="H51" s="5">
        <v>18.75108036291774</v>
      </c>
      <c r="I51" s="5">
        <v>23.177242708694266</v>
      </c>
      <c r="J51" s="5">
        <v>27.493841551624477</v>
      </c>
      <c r="K51" s="5">
        <v>31.339740416961199</v>
      </c>
      <c r="L51" s="5">
        <v>35.393817161047672</v>
      </c>
      <c r="M51" s="5">
        <v>40.665682180519731</v>
      </c>
      <c r="N51" s="5">
        <v>46.722139004245811</v>
      </c>
      <c r="O51" s="5">
        <v>54.023468976283532</v>
      </c>
      <c r="P51" s="5">
        <v>59.918848460852551</v>
      </c>
      <c r="Q51" s="5">
        <v>67.427132013803629</v>
      </c>
      <c r="R51" s="5">
        <v>75.194113797212054</v>
      </c>
      <c r="S51" s="5">
        <v>82.051238505721244</v>
      </c>
      <c r="T51" s="5">
        <v>90.182218760954498</v>
      </c>
      <c r="U51" s="5">
        <v>97.252321684914648</v>
      </c>
      <c r="V51" s="5">
        <v>104.25484038933118</v>
      </c>
      <c r="W51" s="5">
        <v>112.19894407033024</v>
      </c>
      <c r="X51" s="5">
        <v>119.94123132780652</v>
      </c>
      <c r="Y51" s="5">
        <v>127.82667530323235</v>
      </c>
      <c r="Z51" s="5">
        <v>135.15075630339157</v>
      </c>
      <c r="AA51" s="5">
        <v>144.48975215293297</v>
      </c>
      <c r="AB51" s="5">
        <v>158.2305159143454</v>
      </c>
      <c r="AC51" s="5">
        <v>173.44343848837102</v>
      </c>
      <c r="AD51" s="5">
        <v>190.77317796793275</v>
      </c>
      <c r="AE51" s="5">
        <v>206.77677715680124</v>
      </c>
    </row>
    <row r="52" spans="1:31" s="7" customFormat="1"/>
    <row r="53" spans="1:31" s="7" customFormat="1">
      <c r="A53" s="58" t="s">
        <v>115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8" t="s">
        <v>115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8" t="s">
        <v>115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8" t="s">
        <v>115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8" t="s">
        <v>115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115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10.30099192</v>
      </c>
      <c r="N58" s="5">
        <v>30.938132150000001</v>
      </c>
      <c r="O58" s="5">
        <v>411.74834763000001</v>
      </c>
      <c r="P58" s="5">
        <v>411.74834763000001</v>
      </c>
      <c r="Q58" s="5">
        <v>411.74834763000001</v>
      </c>
      <c r="R58" s="5">
        <v>411.74834763000001</v>
      </c>
      <c r="S58" s="5">
        <v>411.74834763000001</v>
      </c>
      <c r="T58" s="5">
        <v>411.74834763000001</v>
      </c>
      <c r="U58" s="5">
        <v>411.74834763000001</v>
      </c>
      <c r="V58" s="5">
        <v>411.74834763000001</v>
      </c>
      <c r="W58" s="5">
        <v>436.00253061000001</v>
      </c>
      <c r="X58" s="5">
        <v>440.78843767000001</v>
      </c>
      <c r="Y58" s="5">
        <v>440.78843767000001</v>
      </c>
      <c r="Z58" s="5">
        <v>440.78843767000001</v>
      </c>
      <c r="AA58" s="5">
        <v>486.45557332999999</v>
      </c>
      <c r="AB58" s="5">
        <v>660.70618057000001</v>
      </c>
      <c r="AC58" s="5">
        <v>660.70618057000001</v>
      </c>
      <c r="AD58" s="5">
        <v>660.70618057000001</v>
      </c>
      <c r="AE58" s="5">
        <v>660.70618057000001</v>
      </c>
    </row>
    <row r="59" spans="1:31">
      <c r="A59" s="58" t="s">
        <v>115</v>
      </c>
      <c r="B59" s="58" t="s">
        <v>127</v>
      </c>
      <c r="C59" s="58" t="s">
        <v>103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8" t="s">
        <v>115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115</v>
      </c>
      <c r="B61" s="58" t="s">
        <v>127</v>
      </c>
      <c r="C61" s="58" t="s">
        <v>88</v>
      </c>
      <c r="D61" s="5">
        <v>1.7079999999999997</v>
      </c>
      <c r="E61" s="5">
        <v>3.2879999999999998</v>
      </c>
      <c r="F61" s="5">
        <v>5.713000000000001</v>
      </c>
      <c r="G61" s="5">
        <v>8.979000000000001</v>
      </c>
      <c r="H61" s="5">
        <v>13.207000000000001</v>
      </c>
      <c r="I61" s="5">
        <v>18.021999999999998</v>
      </c>
      <c r="J61" s="5">
        <v>24.826999999999998</v>
      </c>
      <c r="K61" s="5">
        <v>30.705044839999999</v>
      </c>
      <c r="L61" s="5">
        <v>40.153942110000003</v>
      </c>
      <c r="M61" s="5">
        <v>50.821529429999998</v>
      </c>
      <c r="N61" s="5">
        <v>62.969775210000002</v>
      </c>
      <c r="O61" s="5">
        <v>76.644163699999993</v>
      </c>
      <c r="P61" s="5">
        <v>91.901225859999997</v>
      </c>
      <c r="Q61" s="5">
        <v>108.15136286000001</v>
      </c>
      <c r="R61" s="5">
        <v>125.80166242</v>
      </c>
      <c r="S61" s="5">
        <v>144.95564885999997</v>
      </c>
      <c r="T61" s="5">
        <v>164.49865338000001</v>
      </c>
      <c r="U61" s="5">
        <v>185.11144841000001</v>
      </c>
      <c r="V61" s="5">
        <v>206.33689911000002</v>
      </c>
      <c r="W61" s="5">
        <v>227.88285279000002</v>
      </c>
      <c r="X61" s="5">
        <v>249.85671445000003</v>
      </c>
      <c r="Y61" s="5">
        <v>271.54780688000005</v>
      </c>
      <c r="Z61" s="5">
        <v>293.29351606</v>
      </c>
      <c r="AA61" s="5">
        <v>315.96638921000005</v>
      </c>
      <c r="AB61" s="5">
        <v>340.06930738000005</v>
      </c>
      <c r="AC61" s="5">
        <v>364.61364996000003</v>
      </c>
      <c r="AD61" s="5">
        <v>390.09506130999995</v>
      </c>
      <c r="AE61" s="5">
        <v>397.97774805</v>
      </c>
    </row>
    <row r="62" spans="1:31">
      <c r="A62" s="58" t="s">
        <v>115</v>
      </c>
      <c r="B62" s="58" t="s">
        <v>127</v>
      </c>
      <c r="C62" s="58" t="s">
        <v>89</v>
      </c>
      <c r="D62" s="5">
        <v>7.9034999999999975</v>
      </c>
      <c r="E62" s="5">
        <v>14.29</v>
      </c>
      <c r="F62" s="5">
        <v>22.545999999999996</v>
      </c>
      <c r="G62" s="5">
        <v>31.798500000000001</v>
      </c>
      <c r="H62" s="5">
        <v>41.248000000000005</v>
      </c>
      <c r="I62" s="5">
        <v>49.625999999999991</v>
      </c>
      <c r="J62" s="5">
        <v>60.830499999999986</v>
      </c>
      <c r="K62" s="5">
        <v>71.403999999999982</v>
      </c>
      <c r="L62" s="5">
        <v>87.588999999999999</v>
      </c>
      <c r="M62" s="5">
        <v>104.00299999999999</v>
      </c>
      <c r="N62" s="5">
        <v>120.3965</v>
      </c>
      <c r="O62" s="5">
        <v>136.739</v>
      </c>
      <c r="P62" s="5">
        <v>152.25699999999998</v>
      </c>
      <c r="Q62" s="5">
        <v>167.083</v>
      </c>
      <c r="R62" s="5">
        <v>181.35499999999999</v>
      </c>
      <c r="S62" s="5">
        <v>195.18549999999996</v>
      </c>
      <c r="T62" s="5">
        <v>205.85700000000003</v>
      </c>
      <c r="U62" s="5">
        <v>216.35650000000004</v>
      </c>
      <c r="V62" s="5">
        <v>225.239</v>
      </c>
      <c r="W62" s="5">
        <v>232.26399999999995</v>
      </c>
      <c r="X62" s="5">
        <v>236.76900000000003</v>
      </c>
      <c r="Y62" s="5">
        <v>240.0205</v>
      </c>
      <c r="Z62" s="5">
        <v>241.70099999999994</v>
      </c>
      <c r="AA62" s="5">
        <v>242.86249999999998</v>
      </c>
      <c r="AB62" s="5">
        <v>243.01449999999991</v>
      </c>
      <c r="AC62" s="5">
        <v>243.13199999999998</v>
      </c>
      <c r="AD62" s="5">
        <v>242.74899999999994</v>
      </c>
      <c r="AE62" s="5">
        <v>242.74899999999994</v>
      </c>
    </row>
    <row r="63" spans="1:31">
      <c r="A63" s="58" t="s">
        <v>115</v>
      </c>
      <c r="B63" s="58" t="s">
        <v>127</v>
      </c>
      <c r="C63" s="58" t="s">
        <v>96</v>
      </c>
      <c r="D63" s="5">
        <v>0.50574819811551563</v>
      </c>
      <c r="E63" s="5">
        <v>0.70462035556316849</v>
      </c>
      <c r="F63" s="5">
        <v>1.0426258457741788</v>
      </c>
      <c r="G63" s="5">
        <v>1.1839142433965364</v>
      </c>
      <c r="H63" s="5">
        <v>1.3892883857426277</v>
      </c>
      <c r="I63" s="5">
        <v>1.5531039497683494</v>
      </c>
      <c r="J63" s="5">
        <v>1.7343969025199399</v>
      </c>
      <c r="K63" s="5">
        <v>1.8831190592231728</v>
      </c>
      <c r="L63" s="5">
        <v>2.0678457758428763</v>
      </c>
      <c r="M63" s="5">
        <v>2.1147789881255932</v>
      </c>
      <c r="N63" s="5">
        <v>2.6296220953145948</v>
      </c>
      <c r="O63" s="5">
        <v>3.3229233848039463</v>
      </c>
      <c r="P63" s="5">
        <v>3.7271133764347013</v>
      </c>
      <c r="Q63" s="5">
        <v>4.1744304177474731</v>
      </c>
      <c r="R63" s="5">
        <v>4.9727279084904161</v>
      </c>
      <c r="S63" s="5">
        <v>5.3596018105105472</v>
      </c>
      <c r="T63" s="5">
        <v>5.5438531353454721</v>
      </c>
      <c r="U63" s="5">
        <v>5.9296777759979662</v>
      </c>
      <c r="V63" s="5">
        <v>6.0312355606119326</v>
      </c>
      <c r="W63" s="5">
        <v>6.1193023843698668</v>
      </c>
      <c r="X63" s="5">
        <v>6.4145390869245844</v>
      </c>
      <c r="Y63" s="5">
        <v>6.6266889959087223</v>
      </c>
      <c r="Z63" s="5">
        <v>6.8363906471100364</v>
      </c>
      <c r="AA63" s="5">
        <v>7.0719836700614209</v>
      </c>
      <c r="AB63" s="5">
        <v>8.4508268987563113</v>
      </c>
      <c r="AC63" s="5">
        <v>9.7037632745571614</v>
      </c>
      <c r="AD63" s="5">
        <v>10.245332284442114</v>
      </c>
      <c r="AE63" s="5">
        <v>10.781392218672877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128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128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128</v>
      </c>
      <c r="B67" s="58" t="s">
        <v>123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181.78303844999999</v>
      </c>
      <c r="L67" s="5">
        <v>181.78303844999999</v>
      </c>
      <c r="M67" s="5">
        <v>181.78303844999999</v>
      </c>
      <c r="N67" s="5">
        <v>181.78303844999999</v>
      </c>
      <c r="O67" s="5">
        <v>181.78303844999999</v>
      </c>
      <c r="P67" s="5">
        <v>181.78303844999999</v>
      </c>
      <c r="Q67" s="5">
        <v>181.78303844999999</v>
      </c>
      <c r="R67" s="5">
        <v>181.78303844999999</v>
      </c>
      <c r="S67" s="5">
        <v>181.78303844999999</v>
      </c>
      <c r="T67" s="5">
        <v>181.78303844999999</v>
      </c>
      <c r="U67" s="5">
        <v>240.60818895</v>
      </c>
      <c r="V67" s="5">
        <v>240.60818895</v>
      </c>
      <c r="W67" s="5">
        <v>841.37235795000004</v>
      </c>
      <c r="X67" s="5">
        <v>4337.2666970999999</v>
      </c>
      <c r="Y67" s="5">
        <v>4337.2666970999999</v>
      </c>
      <c r="Z67" s="5">
        <v>4337.2666970999999</v>
      </c>
      <c r="AA67" s="5">
        <v>4337.2666970999999</v>
      </c>
      <c r="AB67" s="5">
        <v>4337.2666970999999</v>
      </c>
      <c r="AC67" s="5">
        <v>4337.2666970999999</v>
      </c>
      <c r="AD67" s="5">
        <v>4337.2666970999999</v>
      </c>
      <c r="AE67" s="5">
        <v>4337.2666970999999</v>
      </c>
    </row>
    <row r="68" spans="1:31">
      <c r="A68" s="58" t="s">
        <v>128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128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442.04923901000001</v>
      </c>
      <c r="U71" s="5">
        <v>535.25698766000005</v>
      </c>
      <c r="V71" s="5">
        <v>535.25698766000005</v>
      </c>
      <c r="W71" s="5">
        <v>535.25698766000005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8" t="s">
        <v>128</v>
      </c>
      <c r="B72" s="58" t="s">
        <v>123</v>
      </c>
      <c r="C72" s="58" t="s">
        <v>103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1925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2000</v>
      </c>
      <c r="P72" s="5">
        <v>2392.7617349100001</v>
      </c>
      <c r="Q72" s="5">
        <v>2392.7617349100001</v>
      </c>
      <c r="R72" s="5">
        <v>2513.3622159400002</v>
      </c>
      <c r="S72" s="5">
        <v>2513.3622159400002</v>
      </c>
      <c r="T72" s="5">
        <v>2513.3622159400002</v>
      </c>
      <c r="U72" s="5">
        <v>2513.3622159400002</v>
      </c>
      <c r="V72" s="5">
        <v>2513.3622159400002</v>
      </c>
      <c r="W72" s="5">
        <v>2513.3622159400002</v>
      </c>
      <c r="X72" s="5">
        <v>2513.3622159400002</v>
      </c>
      <c r="Y72" s="5">
        <v>2513.3622159400002</v>
      </c>
      <c r="Z72" s="5">
        <v>2513.3622159400002</v>
      </c>
      <c r="AA72" s="5">
        <v>2513.3622159400002</v>
      </c>
      <c r="AB72" s="5">
        <v>2513.3622159400002</v>
      </c>
      <c r="AC72" s="5">
        <v>2581.65506357</v>
      </c>
      <c r="AD72" s="5">
        <v>2667.3849530699999</v>
      </c>
      <c r="AE72" s="5">
        <v>3387.15769275</v>
      </c>
    </row>
    <row r="73" spans="1:31">
      <c r="A73" s="58" t="s">
        <v>128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128</v>
      </c>
      <c r="B74" s="58" t="s">
        <v>123</v>
      </c>
      <c r="C74" s="58" t="s">
        <v>88</v>
      </c>
      <c r="D74" s="5">
        <v>25.542999999999999</v>
      </c>
      <c r="E74" s="5">
        <v>56.982999999999997</v>
      </c>
      <c r="F74" s="5">
        <v>98.898000010000004</v>
      </c>
      <c r="G74" s="5">
        <v>155.44900000000001</v>
      </c>
      <c r="H74" s="5">
        <v>222.40500001000001</v>
      </c>
      <c r="I74" s="5">
        <v>300.346</v>
      </c>
      <c r="J74" s="5">
        <v>409.80600002</v>
      </c>
      <c r="K74" s="5">
        <v>515.80038250000007</v>
      </c>
      <c r="L74" s="5">
        <v>665.73822691999999</v>
      </c>
      <c r="M74" s="5">
        <v>837.62141296999982</v>
      </c>
      <c r="N74" s="5">
        <v>1035.8325499699997</v>
      </c>
      <c r="O74" s="5">
        <v>1264.5599571699997</v>
      </c>
      <c r="P74" s="5">
        <v>1516.6036731999998</v>
      </c>
      <c r="Q74" s="5">
        <v>1782.84032499</v>
      </c>
      <c r="R74" s="5">
        <v>2068.6833843400004</v>
      </c>
      <c r="S74" s="5">
        <v>2376.7404075000009</v>
      </c>
      <c r="T74" s="5">
        <v>2669.9159741000008</v>
      </c>
      <c r="U74" s="5">
        <v>2962.5684745700014</v>
      </c>
      <c r="V74" s="5">
        <v>3257.5338981200016</v>
      </c>
      <c r="W74" s="5">
        <v>3549.8779110200016</v>
      </c>
      <c r="X74" s="5">
        <v>3843.9332612500016</v>
      </c>
      <c r="Y74" s="5">
        <v>4149.0718425400009</v>
      </c>
      <c r="Z74" s="5">
        <v>4469.0497078700009</v>
      </c>
      <c r="AA74" s="5">
        <v>4803.4560813700018</v>
      </c>
      <c r="AB74" s="5">
        <v>5160.1615570300009</v>
      </c>
      <c r="AC74" s="5">
        <v>5523.8123768000014</v>
      </c>
      <c r="AD74" s="5">
        <v>5902.479553590003</v>
      </c>
      <c r="AE74" s="5">
        <v>5960.8095017900032</v>
      </c>
    </row>
    <row r="75" spans="1:31">
      <c r="A75" s="58" t="s">
        <v>128</v>
      </c>
      <c r="B75" s="58" t="s">
        <v>123</v>
      </c>
      <c r="C75" s="58" t="s">
        <v>89</v>
      </c>
      <c r="D75" s="5">
        <v>122.52549999999999</v>
      </c>
      <c r="E75" s="5">
        <v>272.50599999999997</v>
      </c>
      <c r="F75" s="5">
        <v>418.21599999999989</v>
      </c>
      <c r="G75" s="5">
        <v>578.08799999999997</v>
      </c>
      <c r="H75" s="5">
        <v>722.08499999999992</v>
      </c>
      <c r="I75" s="5">
        <v>855.03300000000002</v>
      </c>
      <c r="J75" s="5">
        <v>1038.8785</v>
      </c>
      <c r="K75" s="5">
        <v>1211.9475</v>
      </c>
      <c r="L75" s="5">
        <v>1448.7135000000001</v>
      </c>
      <c r="M75" s="5">
        <v>1692.5510000000002</v>
      </c>
      <c r="N75" s="5">
        <v>1944.5470000000003</v>
      </c>
      <c r="O75" s="5">
        <v>2209.7910000000002</v>
      </c>
      <c r="P75" s="5">
        <v>2456.3649999999993</v>
      </c>
      <c r="Q75" s="5">
        <v>2688.7429999999999</v>
      </c>
      <c r="R75" s="5">
        <v>2907.8915000000002</v>
      </c>
      <c r="S75" s="5">
        <v>3118.7915000000007</v>
      </c>
      <c r="T75" s="5">
        <v>3248.3424999999997</v>
      </c>
      <c r="U75" s="5">
        <v>3354.2829999999999</v>
      </c>
      <c r="V75" s="5">
        <v>3431.6459999999997</v>
      </c>
      <c r="W75" s="5">
        <v>3476.9584999999997</v>
      </c>
      <c r="X75" s="5">
        <v>3484.4955000000004</v>
      </c>
      <c r="Y75" s="5">
        <v>3496.9590000000003</v>
      </c>
      <c r="Z75" s="5">
        <v>3504.8404999999989</v>
      </c>
      <c r="AA75" s="5">
        <v>3507.2564999999995</v>
      </c>
      <c r="AB75" s="5">
        <v>3497.9114999999997</v>
      </c>
      <c r="AC75" s="5">
        <v>3488.9385000000002</v>
      </c>
      <c r="AD75" s="5">
        <v>3474.6334999999995</v>
      </c>
      <c r="AE75" s="5">
        <v>3474.6334999999995</v>
      </c>
    </row>
    <row r="76" spans="1:31">
      <c r="A76" s="58" t="s">
        <v>128</v>
      </c>
      <c r="B76" s="58" t="s">
        <v>123</v>
      </c>
      <c r="C76" s="58" t="s">
        <v>96</v>
      </c>
      <c r="D76" s="5">
        <v>8.3832687113212501</v>
      </c>
      <c r="E76" s="5">
        <v>18.381642400039368</v>
      </c>
      <c r="F76" s="5">
        <v>28.019014707438828</v>
      </c>
      <c r="G76" s="5">
        <v>40.003640435457157</v>
      </c>
      <c r="H76" s="5">
        <v>53.665472993120261</v>
      </c>
      <c r="I76" s="5">
        <v>68.159351946680431</v>
      </c>
      <c r="J76" s="5">
        <v>86.688642929052719</v>
      </c>
      <c r="K76" s="5">
        <v>102.02892348851714</v>
      </c>
      <c r="L76" s="5">
        <v>116.61916922733303</v>
      </c>
      <c r="M76" s="5">
        <v>310.6114426964445</v>
      </c>
      <c r="N76" s="5">
        <v>552.57416638366112</v>
      </c>
      <c r="O76" s="5">
        <v>688.22160200525991</v>
      </c>
      <c r="P76" s="5">
        <v>832.56699375388826</v>
      </c>
      <c r="Q76" s="5">
        <v>910.51287231553533</v>
      </c>
      <c r="R76" s="5">
        <v>930.31483478943028</v>
      </c>
      <c r="S76" s="5">
        <v>954.68809054969529</v>
      </c>
      <c r="T76" s="5">
        <v>978.55642926981795</v>
      </c>
      <c r="U76" s="5">
        <v>1000.7942008895477</v>
      </c>
      <c r="V76" s="5">
        <v>1027.0983610943551</v>
      </c>
      <c r="W76" s="5">
        <v>1036.8763687221901</v>
      </c>
      <c r="X76" s="5">
        <v>1045.4320316407652</v>
      </c>
      <c r="Y76" s="5">
        <v>1069.6502795407725</v>
      </c>
      <c r="Z76" s="5">
        <v>1103.1194910743329</v>
      </c>
      <c r="AA76" s="5">
        <v>1122.8553711683253</v>
      </c>
      <c r="AB76" s="5">
        <v>1160.8120618339278</v>
      </c>
      <c r="AC76" s="5">
        <v>1201.8878881452752</v>
      </c>
      <c r="AD76" s="5">
        <v>1247.9506121929203</v>
      </c>
      <c r="AE76" s="5">
        <v>1313.3850893072254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128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128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128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535.74367625000002</v>
      </c>
      <c r="X80" s="5">
        <v>931.99819745000002</v>
      </c>
      <c r="Y80" s="5">
        <v>931.99819745000002</v>
      </c>
      <c r="Z80" s="5">
        <v>1042.4001840000001</v>
      </c>
      <c r="AA80" s="5">
        <v>1042.4001840000001</v>
      </c>
      <c r="AB80" s="5">
        <v>1042.4001840000001</v>
      </c>
      <c r="AC80" s="5">
        <v>1042.4001840000001</v>
      </c>
      <c r="AD80" s="5">
        <v>1937.1637199500001</v>
      </c>
      <c r="AE80" s="5">
        <v>1937.1637199500001</v>
      </c>
    </row>
    <row r="81" spans="1:31">
      <c r="A81" s="58" t="s">
        <v>128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128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128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94.053222590000004</v>
      </c>
      <c r="S83" s="5">
        <v>94.2014535</v>
      </c>
      <c r="T83" s="5">
        <v>94.2014535</v>
      </c>
      <c r="U83" s="5">
        <v>386.32796825999998</v>
      </c>
      <c r="V83" s="5">
        <v>386.32796825999998</v>
      </c>
      <c r="W83" s="5">
        <v>614.38804575999995</v>
      </c>
      <c r="X83" s="5">
        <v>614.38804575999995</v>
      </c>
      <c r="Y83" s="5">
        <v>614.38804575999995</v>
      </c>
      <c r="Z83" s="5">
        <v>1831.86420537</v>
      </c>
      <c r="AA83" s="5">
        <v>2194.7682535099998</v>
      </c>
      <c r="AB83" s="5">
        <v>2591.9588552599998</v>
      </c>
      <c r="AC83" s="5">
        <v>2591.9588552599998</v>
      </c>
      <c r="AD83" s="5">
        <v>2591.9588552599998</v>
      </c>
      <c r="AE83" s="5">
        <v>2591.9588552599998</v>
      </c>
    </row>
    <row r="84" spans="1:31">
      <c r="A84" s="58" t="s">
        <v>128</v>
      </c>
      <c r="B84" s="58" t="s">
        <v>124</v>
      </c>
      <c r="C84" s="58" t="s">
        <v>103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250</v>
      </c>
      <c r="J84" s="5">
        <v>250</v>
      </c>
      <c r="K84" s="5">
        <v>250</v>
      </c>
      <c r="L84" s="5">
        <v>250</v>
      </c>
      <c r="M84" s="5">
        <v>250</v>
      </c>
      <c r="N84" s="5">
        <v>309.52573884000003</v>
      </c>
      <c r="O84" s="5">
        <v>352.59468425</v>
      </c>
      <c r="P84" s="5">
        <v>1548.6938452899999</v>
      </c>
      <c r="Q84" s="5">
        <v>1548.6938452899999</v>
      </c>
      <c r="R84" s="5">
        <v>2454.38526559</v>
      </c>
      <c r="S84" s="5">
        <v>2527.8148650799999</v>
      </c>
      <c r="T84" s="5">
        <v>2596.1810922099999</v>
      </c>
      <c r="U84" s="5">
        <v>2596.1810922099999</v>
      </c>
      <c r="V84" s="5">
        <v>2596.1810922099999</v>
      </c>
      <c r="W84" s="5">
        <v>2596.1810922099999</v>
      </c>
      <c r="X84" s="5">
        <v>2596.1810922099999</v>
      </c>
      <c r="Y84" s="5">
        <v>2596.1810922099999</v>
      </c>
      <c r="Z84" s="5">
        <v>2596.1810922099999</v>
      </c>
      <c r="AA84" s="5">
        <v>3210.1246871200001</v>
      </c>
      <c r="AB84" s="5">
        <v>4158.5663342300004</v>
      </c>
      <c r="AC84" s="5">
        <v>6543.56479855</v>
      </c>
      <c r="AD84" s="5">
        <v>7911.23424694</v>
      </c>
      <c r="AE84" s="5">
        <v>7911.23424694</v>
      </c>
    </row>
    <row r="85" spans="1:31">
      <c r="A85" s="58" t="s">
        <v>128</v>
      </c>
      <c r="B85" s="58" t="s">
        <v>124</v>
      </c>
      <c r="C85" s="58" t="s">
        <v>104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227.52648844999999</v>
      </c>
      <c r="J85" s="5">
        <v>227.52648844999999</v>
      </c>
      <c r="K85" s="5">
        <v>408.64046702000002</v>
      </c>
      <c r="L85" s="5">
        <v>408.64046702000002</v>
      </c>
      <c r="M85" s="5">
        <v>408.64046702000002</v>
      </c>
      <c r="N85" s="5">
        <v>408.64046702000002</v>
      </c>
      <c r="O85" s="5">
        <v>408.64046702000002</v>
      </c>
      <c r="P85" s="5">
        <v>408.64046702000002</v>
      </c>
      <c r="Q85" s="5">
        <v>408.64046702000002</v>
      </c>
      <c r="R85" s="5">
        <v>408.64046702000002</v>
      </c>
      <c r="S85" s="5">
        <v>408.64046702000002</v>
      </c>
      <c r="T85" s="5">
        <v>408.64046702000002</v>
      </c>
      <c r="U85" s="5">
        <v>408.64046702000002</v>
      </c>
      <c r="V85" s="5">
        <v>408.64046702000002</v>
      </c>
      <c r="W85" s="5">
        <v>408.64046702000002</v>
      </c>
      <c r="X85" s="5">
        <v>408.64046702000002</v>
      </c>
      <c r="Y85" s="5">
        <v>408.64046702000002</v>
      </c>
      <c r="Z85" s="5">
        <v>408.64046702000002</v>
      </c>
      <c r="AA85" s="5">
        <v>408.64046702000002</v>
      </c>
      <c r="AB85" s="5">
        <v>408.64046702000002</v>
      </c>
      <c r="AC85" s="5">
        <v>408.64046702000002</v>
      </c>
      <c r="AD85" s="5">
        <v>408.64046702000002</v>
      </c>
      <c r="AE85" s="5">
        <v>408.64046702000002</v>
      </c>
    </row>
    <row r="86" spans="1:31">
      <c r="A86" s="58" t="s">
        <v>128</v>
      </c>
      <c r="B86" s="58" t="s">
        <v>124</v>
      </c>
      <c r="C86" s="58" t="s">
        <v>88</v>
      </c>
      <c r="D86" s="5">
        <v>13.357000000000003</v>
      </c>
      <c r="E86" s="5">
        <v>25.490000000000002</v>
      </c>
      <c r="F86" s="5">
        <v>45.457999999999998</v>
      </c>
      <c r="G86" s="5">
        <v>74.466999999999999</v>
      </c>
      <c r="H86" s="5">
        <v>113.50199999999998</v>
      </c>
      <c r="I86" s="5">
        <v>161.446</v>
      </c>
      <c r="J86" s="5">
        <v>227.47299999999998</v>
      </c>
      <c r="K86" s="5">
        <v>289.59110100999999</v>
      </c>
      <c r="L86" s="5">
        <v>403.80261462000004</v>
      </c>
      <c r="M86" s="5">
        <v>541.01239326000007</v>
      </c>
      <c r="N86" s="5">
        <v>697.68656768000005</v>
      </c>
      <c r="O86" s="5">
        <v>872.38947773999985</v>
      </c>
      <c r="P86" s="5">
        <v>1063.27207331</v>
      </c>
      <c r="Q86" s="5">
        <v>1265.9639004399999</v>
      </c>
      <c r="R86" s="5">
        <v>1484.9595349199999</v>
      </c>
      <c r="S86" s="5">
        <v>1721.5957828399999</v>
      </c>
      <c r="T86" s="5">
        <v>1963.6764449499997</v>
      </c>
      <c r="U86" s="5">
        <v>2218.4749902400004</v>
      </c>
      <c r="V86" s="5">
        <v>2491.079625670001</v>
      </c>
      <c r="W86" s="5">
        <v>2779.6660421800011</v>
      </c>
      <c r="X86" s="5">
        <v>3067.604076040001</v>
      </c>
      <c r="Y86" s="5">
        <v>3340.8165513500007</v>
      </c>
      <c r="Z86" s="5">
        <v>3606.6696041700011</v>
      </c>
      <c r="AA86" s="5">
        <v>3864.4388983499998</v>
      </c>
      <c r="AB86" s="5">
        <v>4122.8118823900004</v>
      </c>
      <c r="AC86" s="5">
        <v>4383.0339284500023</v>
      </c>
      <c r="AD86" s="5">
        <v>4652.4691452500019</v>
      </c>
      <c r="AE86" s="5">
        <v>4733.1153468600014</v>
      </c>
    </row>
    <row r="87" spans="1:31">
      <c r="A87" s="58" t="s">
        <v>128</v>
      </c>
      <c r="B87" s="58" t="s">
        <v>124</v>
      </c>
      <c r="C87" s="58" t="s">
        <v>89</v>
      </c>
      <c r="D87" s="5">
        <v>59.811999999999983</v>
      </c>
      <c r="E87" s="5">
        <v>103.50449999999998</v>
      </c>
      <c r="F87" s="5">
        <v>174.26200000000003</v>
      </c>
      <c r="G87" s="5">
        <v>259.03949999999998</v>
      </c>
      <c r="H87" s="5">
        <v>357.05599999999993</v>
      </c>
      <c r="I87" s="5">
        <v>451.12049999999999</v>
      </c>
      <c r="J87" s="5">
        <v>573.04849999999988</v>
      </c>
      <c r="K87" s="5">
        <v>689.827</v>
      </c>
      <c r="L87" s="5">
        <v>911.7054999999998</v>
      </c>
      <c r="M87" s="5">
        <v>1154.288</v>
      </c>
      <c r="N87" s="5">
        <v>1398.5355</v>
      </c>
      <c r="O87" s="5">
        <v>1638.9369999999999</v>
      </c>
      <c r="P87" s="5">
        <v>1860.2149999999999</v>
      </c>
      <c r="Q87" s="5">
        <v>2070.8595000000005</v>
      </c>
      <c r="R87" s="5">
        <v>2272.5780000000004</v>
      </c>
      <c r="S87" s="5">
        <v>2467.7785000000003</v>
      </c>
      <c r="T87" s="5">
        <v>2625.7405000000003</v>
      </c>
      <c r="U87" s="5">
        <v>2781.9445000000001</v>
      </c>
      <c r="V87" s="5">
        <v>2932.7849999999999</v>
      </c>
      <c r="W87" s="5">
        <v>3074.8540000000003</v>
      </c>
      <c r="X87" s="5">
        <v>3173.7794999999996</v>
      </c>
      <c r="Y87" s="5">
        <v>3241.2450000000003</v>
      </c>
      <c r="Z87" s="5">
        <v>3278.1505000000002</v>
      </c>
      <c r="AA87" s="5">
        <v>3287.380000000001</v>
      </c>
      <c r="AB87" s="5">
        <v>3268.0979999999995</v>
      </c>
      <c r="AC87" s="5">
        <v>3249.1060000000007</v>
      </c>
      <c r="AD87" s="5">
        <v>3225.2605000000008</v>
      </c>
      <c r="AE87" s="5">
        <v>3225.2605000000008</v>
      </c>
    </row>
    <row r="88" spans="1:31">
      <c r="A88" s="58" t="s">
        <v>128</v>
      </c>
      <c r="B88" s="58" t="s">
        <v>124</v>
      </c>
      <c r="C88" s="58" t="s">
        <v>96</v>
      </c>
      <c r="D88" s="5">
        <v>11.299086177861398</v>
      </c>
      <c r="E88" s="5">
        <v>23.025294372763611</v>
      </c>
      <c r="F88" s="5">
        <v>35.134328402805522</v>
      </c>
      <c r="G88" s="5">
        <v>47.900256807048549</v>
      </c>
      <c r="H88" s="5">
        <v>61.217911457904279</v>
      </c>
      <c r="I88" s="5">
        <v>75.11501976555698</v>
      </c>
      <c r="J88" s="5">
        <v>89.16653765751326</v>
      </c>
      <c r="K88" s="5">
        <v>103.48750295393995</v>
      </c>
      <c r="L88" s="5">
        <v>117.41189838811769</v>
      </c>
      <c r="M88" s="5">
        <v>133.8891554719404</v>
      </c>
      <c r="N88" s="5">
        <v>157.59412793496162</v>
      </c>
      <c r="O88" s="5">
        <v>180.7331013697939</v>
      </c>
      <c r="P88" s="5">
        <v>203.59548641759349</v>
      </c>
      <c r="Q88" s="5">
        <v>229.28271844999759</v>
      </c>
      <c r="R88" s="5">
        <v>259.7705363603302</v>
      </c>
      <c r="S88" s="5">
        <v>282.32873086125073</v>
      </c>
      <c r="T88" s="5">
        <v>306.07430182703058</v>
      </c>
      <c r="U88" s="5">
        <v>326.78703962210182</v>
      </c>
      <c r="V88" s="5">
        <v>351.00079140535115</v>
      </c>
      <c r="W88" s="5">
        <v>373.81258164277699</v>
      </c>
      <c r="X88" s="5">
        <v>398.09531090064718</v>
      </c>
      <c r="Y88" s="5">
        <v>423.60965064936329</v>
      </c>
      <c r="Z88" s="5">
        <v>440.74851684020916</v>
      </c>
      <c r="AA88" s="5">
        <v>467.6288203196483</v>
      </c>
      <c r="AB88" s="5">
        <v>523.99780732027409</v>
      </c>
      <c r="AC88" s="5">
        <v>582.30283364238119</v>
      </c>
      <c r="AD88" s="5">
        <v>656.31932288807536</v>
      </c>
      <c r="AE88" s="5">
        <v>731.56171972341906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128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128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128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9.8061474499999992</v>
      </c>
      <c r="V92" s="5">
        <v>9.8061474499999992</v>
      </c>
      <c r="W92" s="5">
        <v>9.8061474499999992</v>
      </c>
      <c r="X92" s="5">
        <v>280.08747820000002</v>
      </c>
      <c r="Y92" s="5">
        <v>280.08747820000002</v>
      </c>
      <c r="Z92" s="5">
        <v>280.08747820000002</v>
      </c>
      <c r="AA92" s="5">
        <v>280.08747820000002</v>
      </c>
      <c r="AB92" s="5">
        <v>2534.50266233</v>
      </c>
      <c r="AC92" s="5">
        <v>2534.50266233</v>
      </c>
      <c r="AD92" s="5">
        <v>3407.69380542</v>
      </c>
      <c r="AE92" s="5">
        <v>5006.90601367</v>
      </c>
    </row>
    <row r="93" spans="1:31">
      <c r="A93" s="58" t="s">
        <v>128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128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128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60.120355259999997</v>
      </c>
      <c r="AD95" s="5">
        <v>60.120355259999997</v>
      </c>
      <c r="AE95" s="5">
        <v>700</v>
      </c>
    </row>
    <row r="96" spans="1:31">
      <c r="A96" s="58" t="s">
        <v>128</v>
      </c>
      <c r="B96" s="58" t="s">
        <v>125</v>
      </c>
      <c r="C96" s="58" t="s">
        <v>103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626.75498885000002</v>
      </c>
      <c r="U96" s="5">
        <v>1055.15951582</v>
      </c>
      <c r="V96" s="5">
        <v>1055.15951582</v>
      </c>
      <c r="W96" s="5">
        <v>1055.15951582</v>
      </c>
      <c r="X96" s="5">
        <v>1055.15951582</v>
      </c>
      <c r="Y96" s="5">
        <v>1055.15951582</v>
      </c>
      <c r="Z96" s="5">
        <v>1055.15951582</v>
      </c>
      <c r="AA96" s="5">
        <v>1636.9865364299999</v>
      </c>
      <c r="AB96" s="5">
        <v>1636.9865364299999</v>
      </c>
      <c r="AC96" s="5">
        <v>1636.9865364299999</v>
      </c>
      <c r="AD96" s="5">
        <v>1636.9865364299999</v>
      </c>
      <c r="AE96" s="5">
        <v>1636.9865364299999</v>
      </c>
    </row>
    <row r="97" spans="1:31">
      <c r="A97" s="58" t="s">
        <v>128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256.59999999999997</v>
      </c>
      <c r="AA97" s="5">
        <v>256.59999999999997</v>
      </c>
      <c r="AB97" s="5">
        <v>257.7</v>
      </c>
      <c r="AC97" s="5">
        <v>257.7</v>
      </c>
      <c r="AD97" s="5">
        <v>257.7</v>
      </c>
      <c r="AE97" s="5">
        <v>257.7</v>
      </c>
    </row>
    <row r="98" spans="1:31">
      <c r="A98" s="58" t="s">
        <v>128</v>
      </c>
      <c r="B98" s="58" t="s">
        <v>125</v>
      </c>
      <c r="C98" s="58" t="s">
        <v>88</v>
      </c>
      <c r="D98" s="5">
        <v>13.742000000000001</v>
      </c>
      <c r="E98" s="5">
        <v>26.568000000000001</v>
      </c>
      <c r="F98" s="5">
        <v>43.957999999999998</v>
      </c>
      <c r="G98" s="5">
        <v>77.488</v>
      </c>
      <c r="H98" s="5">
        <v>125.68200000000002</v>
      </c>
      <c r="I98" s="5">
        <v>174.53099999999998</v>
      </c>
      <c r="J98" s="5">
        <v>238.79099999999997</v>
      </c>
      <c r="K98" s="5">
        <v>304.15335327000008</v>
      </c>
      <c r="L98" s="5">
        <v>400.81440257000003</v>
      </c>
      <c r="M98" s="5">
        <v>516.45741198000007</v>
      </c>
      <c r="N98" s="5">
        <v>653.98070593</v>
      </c>
      <c r="O98" s="5">
        <v>813.34373775999995</v>
      </c>
      <c r="P98" s="5">
        <v>993.63623137000002</v>
      </c>
      <c r="Q98" s="5">
        <v>1199.2191729199999</v>
      </c>
      <c r="R98" s="5">
        <v>1431.53512376</v>
      </c>
      <c r="S98" s="5">
        <v>1674.4253959800001</v>
      </c>
      <c r="T98" s="5">
        <v>1925.2043754400001</v>
      </c>
      <c r="U98" s="5">
        <v>2168.7687760200001</v>
      </c>
      <c r="V98" s="5">
        <v>2428.7620630399997</v>
      </c>
      <c r="W98" s="5">
        <v>2702.5225208999996</v>
      </c>
      <c r="X98" s="5">
        <v>2982.3486388799997</v>
      </c>
      <c r="Y98" s="5">
        <v>3259.3148615299997</v>
      </c>
      <c r="Z98" s="5">
        <v>3537.5486311799996</v>
      </c>
      <c r="AA98" s="5">
        <v>3817.4913982799994</v>
      </c>
      <c r="AB98" s="5">
        <v>4105.0812878499992</v>
      </c>
      <c r="AC98" s="5">
        <v>4399.6270771699983</v>
      </c>
      <c r="AD98" s="5">
        <v>4707.2925148899994</v>
      </c>
      <c r="AE98" s="5">
        <v>4763.31140633</v>
      </c>
    </row>
    <row r="99" spans="1:31">
      <c r="A99" s="58" t="s">
        <v>128</v>
      </c>
      <c r="B99" s="58" t="s">
        <v>125</v>
      </c>
      <c r="C99" s="58" t="s">
        <v>89</v>
      </c>
      <c r="D99" s="5">
        <v>64.913499999999999</v>
      </c>
      <c r="E99" s="5">
        <v>113.36450000000002</v>
      </c>
      <c r="F99" s="5">
        <v>164.32049999999998</v>
      </c>
      <c r="G99" s="5">
        <v>274.23449999999997</v>
      </c>
      <c r="H99" s="5">
        <v>405.21950000000004</v>
      </c>
      <c r="I99" s="5">
        <v>492.75900000000001</v>
      </c>
      <c r="J99" s="5">
        <v>596.25450000000001</v>
      </c>
      <c r="K99" s="5">
        <v>696.9525000000001</v>
      </c>
      <c r="L99" s="5">
        <v>846.70049999999992</v>
      </c>
      <c r="M99" s="5">
        <v>1011.0715</v>
      </c>
      <c r="N99" s="5">
        <v>1188.3600000000001</v>
      </c>
      <c r="O99" s="5">
        <v>1374.913</v>
      </c>
      <c r="P99" s="5">
        <v>1557.2455</v>
      </c>
      <c r="Q99" s="5">
        <v>1756.1389999999997</v>
      </c>
      <c r="R99" s="5">
        <v>1963.9775</v>
      </c>
      <c r="S99" s="5">
        <v>2149.4780000000005</v>
      </c>
      <c r="T99" s="5">
        <v>2301.9490000000001</v>
      </c>
      <c r="U99" s="5">
        <v>2418.9784999999993</v>
      </c>
      <c r="V99" s="5">
        <v>2530.6529999999998</v>
      </c>
      <c r="W99" s="5">
        <v>2632.855</v>
      </c>
      <c r="X99" s="5">
        <v>2704.8305000000005</v>
      </c>
      <c r="Y99" s="5">
        <v>2758.9585000000002</v>
      </c>
      <c r="Z99" s="5">
        <v>2792.5745000000002</v>
      </c>
      <c r="AA99" s="5">
        <v>2808.3474999999999</v>
      </c>
      <c r="AB99" s="5">
        <v>2802.9810000000002</v>
      </c>
      <c r="AC99" s="5">
        <v>2798.8984999999989</v>
      </c>
      <c r="AD99" s="5">
        <v>2791.2170000000001</v>
      </c>
      <c r="AE99" s="5">
        <v>2791.2170000000001</v>
      </c>
    </row>
    <row r="100" spans="1:31">
      <c r="A100" s="58" t="s">
        <v>128</v>
      </c>
      <c r="B100" s="58" t="s">
        <v>125</v>
      </c>
      <c r="C100" s="58" t="s">
        <v>96</v>
      </c>
      <c r="D100" s="5">
        <v>7.0829082497734248</v>
      </c>
      <c r="E100" s="5">
        <v>14.308142937235743</v>
      </c>
      <c r="F100" s="5">
        <v>22.557898941558562</v>
      </c>
      <c r="G100" s="5">
        <v>27.935313229002105</v>
      </c>
      <c r="H100" s="5">
        <v>35.336442559321682</v>
      </c>
      <c r="I100" s="5">
        <v>45.754270737913231</v>
      </c>
      <c r="J100" s="5">
        <v>56.456965647979445</v>
      </c>
      <c r="K100" s="5">
        <v>66.092888844821374</v>
      </c>
      <c r="L100" s="5">
        <v>76.880272183822029</v>
      </c>
      <c r="M100" s="5">
        <v>87.975734007248519</v>
      </c>
      <c r="N100" s="5">
        <v>104.48347934414582</v>
      </c>
      <c r="O100" s="5">
        <v>122.72680977315409</v>
      </c>
      <c r="P100" s="5">
        <v>144.55218065143541</v>
      </c>
      <c r="Q100" s="5">
        <v>165.52148982671409</v>
      </c>
      <c r="R100" s="5">
        <v>186.60850022501907</v>
      </c>
      <c r="S100" s="5">
        <v>205.14371773992733</v>
      </c>
      <c r="T100" s="5">
        <v>223.79331235750809</v>
      </c>
      <c r="U100" s="5">
        <v>240.10025112722454</v>
      </c>
      <c r="V100" s="5">
        <v>256.74539896880924</v>
      </c>
      <c r="W100" s="5">
        <v>276.06720028797395</v>
      </c>
      <c r="X100" s="5">
        <v>293.65914929752626</v>
      </c>
      <c r="Y100" s="5">
        <v>313.77544154313125</v>
      </c>
      <c r="Z100" s="5">
        <v>334.27739801256337</v>
      </c>
      <c r="AA100" s="5">
        <v>352.36468128145748</v>
      </c>
      <c r="AB100" s="5">
        <v>383.03348596966475</v>
      </c>
      <c r="AC100" s="5">
        <v>407.7826672037769</v>
      </c>
      <c r="AD100" s="5">
        <v>441.16817942873638</v>
      </c>
      <c r="AE100" s="5">
        <v>480.76836436889232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128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128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128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79.188884700000003</v>
      </c>
      <c r="U104" s="5">
        <v>644.18690734999996</v>
      </c>
      <c r="V104" s="5">
        <v>644.18690734999996</v>
      </c>
      <c r="W104" s="5">
        <v>644.18690734999996</v>
      </c>
      <c r="X104" s="5">
        <v>670.27858739999999</v>
      </c>
      <c r="Y104" s="5">
        <v>670.27858739999999</v>
      </c>
      <c r="Z104" s="5">
        <v>670.27858739999999</v>
      </c>
      <c r="AA104" s="5">
        <v>670.27858739999999</v>
      </c>
      <c r="AB104" s="5">
        <v>670.27858739999999</v>
      </c>
      <c r="AC104" s="5">
        <v>745.5077043</v>
      </c>
      <c r="AD104" s="5">
        <v>912.07981959999995</v>
      </c>
      <c r="AE104" s="5">
        <v>912.07981959999995</v>
      </c>
    </row>
    <row r="105" spans="1:31">
      <c r="A105" s="58" t="s">
        <v>128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128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425.96246116999998</v>
      </c>
      <c r="Q108" s="5">
        <v>425.96246116999998</v>
      </c>
      <c r="R108" s="5">
        <v>425.96246116999998</v>
      </c>
      <c r="S108" s="5">
        <v>425.96246116999998</v>
      </c>
      <c r="T108" s="5">
        <v>631.43625649000001</v>
      </c>
      <c r="U108" s="5">
        <v>971.28388603999997</v>
      </c>
      <c r="V108" s="5">
        <v>971.28388603999997</v>
      </c>
      <c r="W108" s="5">
        <v>971.28388603999997</v>
      </c>
      <c r="X108" s="5">
        <v>971.28388603999997</v>
      </c>
      <c r="Y108" s="5">
        <v>971.28388603999997</v>
      </c>
      <c r="Z108" s="5">
        <v>971.28388603999997</v>
      </c>
      <c r="AA108" s="5">
        <v>971.28388603999997</v>
      </c>
      <c r="AB108" s="5">
        <v>971.28388603999997</v>
      </c>
      <c r="AC108" s="5">
        <v>1457.3892180600001</v>
      </c>
      <c r="AD108" s="5">
        <v>1765.06912951</v>
      </c>
      <c r="AE108" s="5">
        <v>2126.1333747799999</v>
      </c>
    </row>
    <row r="109" spans="1:31">
      <c r="A109" s="58" t="s">
        <v>128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128</v>
      </c>
      <c r="B110" s="58" t="s">
        <v>126</v>
      </c>
      <c r="C110" s="58" t="s">
        <v>88</v>
      </c>
      <c r="D110" s="5">
        <v>34.291999999999994</v>
      </c>
      <c r="E110" s="5">
        <v>62.533999999999999</v>
      </c>
      <c r="F110" s="5">
        <v>88.294999999999987</v>
      </c>
      <c r="G110" s="5">
        <v>124.00800000000001</v>
      </c>
      <c r="H110" s="5">
        <v>160.589</v>
      </c>
      <c r="I110" s="5">
        <v>201.447</v>
      </c>
      <c r="J110" s="5">
        <v>247.75799999999998</v>
      </c>
      <c r="K110" s="5">
        <v>288.12464325000002</v>
      </c>
      <c r="L110" s="5">
        <v>347.57927753999996</v>
      </c>
      <c r="M110" s="5">
        <v>412.52883057000003</v>
      </c>
      <c r="N110" s="5">
        <v>484.72730347000004</v>
      </c>
      <c r="O110" s="5">
        <v>564.48520842000016</v>
      </c>
      <c r="P110" s="5">
        <v>646.85439997000015</v>
      </c>
      <c r="Q110" s="5">
        <v>731.27398285000015</v>
      </c>
      <c r="R110" s="5">
        <v>821.27349325000023</v>
      </c>
      <c r="S110" s="5">
        <v>916.89102157000013</v>
      </c>
      <c r="T110" s="5">
        <v>999.68799560000025</v>
      </c>
      <c r="U110" s="5">
        <v>1079.5566002599999</v>
      </c>
      <c r="V110" s="5">
        <v>1159.6037917299996</v>
      </c>
      <c r="W110" s="5">
        <v>1236.4896398599994</v>
      </c>
      <c r="X110" s="5">
        <v>1310.4813135599993</v>
      </c>
      <c r="Y110" s="5">
        <v>1386.6086793199995</v>
      </c>
      <c r="Z110" s="5">
        <v>1468.2232882799995</v>
      </c>
      <c r="AA110" s="5">
        <v>1553.0059601999997</v>
      </c>
      <c r="AB110" s="5">
        <v>1640.8343663599994</v>
      </c>
      <c r="AC110" s="5">
        <v>1729.5267294699993</v>
      </c>
      <c r="AD110" s="5">
        <v>1823.5073552299993</v>
      </c>
      <c r="AE110" s="5">
        <v>1854.2769912899994</v>
      </c>
    </row>
    <row r="111" spans="1:31">
      <c r="A111" s="58" t="s">
        <v>128</v>
      </c>
      <c r="B111" s="58" t="s">
        <v>126</v>
      </c>
      <c r="C111" s="58" t="s">
        <v>89</v>
      </c>
      <c r="D111" s="5">
        <v>64.845999999999975</v>
      </c>
      <c r="E111" s="5">
        <v>113.69200000000001</v>
      </c>
      <c r="F111" s="5">
        <v>146.86349999999999</v>
      </c>
      <c r="G111" s="5">
        <v>193.6345</v>
      </c>
      <c r="H111" s="5">
        <v>231.87549999999993</v>
      </c>
      <c r="I111" s="5">
        <v>270.76599999999996</v>
      </c>
      <c r="J111" s="5">
        <v>307.95249999999999</v>
      </c>
      <c r="K111" s="5">
        <v>341.96649999999988</v>
      </c>
      <c r="L111" s="5">
        <v>395.94400000000002</v>
      </c>
      <c r="M111" s="5">
        <v>451.63849999999996</v>
      </c>
      <c r="N111" s="5">
        <v>506.68049999999999</v>
      </c>
      <c r="O111" s="5">
        <v>563.16849999999999</v>
      </c>
      <c r="P111" s="5">
        <v>614.69350000000009</v>
      </c>
      <c r="Q111" s="5">
        <v>663.79649999999992</v>
      </c>
      <c r="R111" s="5">
        <v>708.94900000000007</v>
      </c>
      <c r="S111" s="5">
        <v>752.71249999999986</v>
      </c>
      <c r="T111" s="5">
        <v>777.61649999999986</v>
      </c>
      <c r="U111" s="5">
        <v>798.00400000000013</v>
      </c>
      <c r="V111" s="5">
        <v>810.66500000000019</v>
      </c>
      <c r="W111" s="5">
        <v>816.47549999999978</v>
      </c>
      <c r="X111" s="5">
        <v>816.38350000000014</v>
      </c>
      <c r="Y111" s="5">
        <v>818.13500000000022</v>
      </c>
      <c r="Z111" s="5">
        <v>817.26199999999994</v>
      </c>
      <c r="AA111" s="5">
        <v>815.36449999999991</v>
      </c>
      <c r="AB111" s="5">
        <v>812.29000000000042</v>
      </c>
      <c r="AC111" s="5">
        <v>810.18349999999987</v>
      </c>
      <c r="AD111" s="5">
        <v>804.79000000000042</v>
      </c>
      <c r="AE111" s="5">
        <v>804.79000000000042</v>
      </c>
    </row>
    <row r="112" spans="1:31">
      <c r="A112" s="58" t="s">
        <v>128</v>
      </c>
      <c r="B112" s="58" t="s">
        <v>126</v>
      </c>
      <c r="C112" s="58" t="s">
        <v>96</v>
      </c>
      <c r="D112" s="5">
        <v>3.5879981421351985</v>
      </c>
      <c r="E112" s="5">
        <v>7.3847786124965467</v>
      </c>
      <c r="F112" s="5">
        <v>11.196936064767094</v>
      </c>
      <c r="G112" s="5">
        <v>15.063281409971836</v>
      </c>
      <c r="H112" s="5">
        <v>18.75108036291774</v>
      </c>
      <c r="I112" s="5">
        <v>23.177242708694266</v>
      </c>
      <c r="J112" s="5">
        <v>27.493841551624477</v>
      </c>
      <c r="K112" s="5">
        <v>31.339740416961199</v>
      </c>
      <c r="L112" s="5">
        <v>35.393817161047672</v>
      </c>
      <c r="M112" s="5">
        <v>40.665682180519731</v>
      </c>
      <c r="N112" s="5">
        <v>46.722139004245811</v>
      </c>
      <c r="O112" s="5">
        <v>54.023468976283532</v>
      </c>
      <c r="P112" s="5">
        <v>59.918848460852551</v>
      </c>
      <c r="Q112" s="5">
        <v>67.427132013803629</v>
      </c>
      <c r="R112" s="5">
        <v>75.194113797212054</v>
      </c>
      <c r="S112" s="5">
        <v>82.051238505721244</v>
      </c>
      <c r="T112" s="5">
        <v>90.182218760954498</v>
      </c>
      <c r="U112" s="5">
        <v>97.252321684914648</v>
      </c>
      <c r="V112" s="5">
        <v>104.25484038933118</v>
      </c>
      <c r="W112" s="5">
        <v>112.19894407033024</v>
      </c>
      <c r="X112" s="5">
        <v>119.94123132780652</v>
      </c>
      <c r="Y112" s="5">
        <v>127.82667530323235</v>
      </c>
      <c r="Z112" s="5">
        <v>135.15075630339157</v>
      </c>
      <c r="AA112" s="5">
        <v>144.48975215293297</v>
      </c>
      <c r="AB112" s="5">
        <v>158.2305159143454</v>
      </c>
      <c r="AC112" s="5">
        <v>173.44343848837102</v>
      </c>
      <c r="AD112" s="5">
        <v>190.77317796793275</v>
      </c>
      <c r="AE112" s="5">
        <v>206.77677715680124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128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128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128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128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77.939026819999995</v>
      </c>
      <c r="Q119" s="5">
        <v>77.939026819999995</v>
      </c>
      <c r="R119" s="5">
        <v>77.939026819999995</v>
      </c>
      <c r="S119" s="5">
        <v>77.939026819999995</v>
      </c>
      <c r="T119" s="5">
        <v>77.939026819999995</v>
      </c>
      <c r="U119" s="5">
        <v>329.23285190000001</v>
      </c>
      <c r="V119" s="5">
        <v>329.23285190000001</v>
      </c>
      <c r="W119" s="5">
        <v>415.77737790000003</v>
      </c>
      <c r="X119" s="5">
        <v>415.77737790000003</v>
      </c>
      <c r="Y119" s="5">
        <v>415.77737790000003</v>
      </c>
      <c r="Z119" s="5">
        <v>448.86905826000003</v>
      </c>
      <c r="AA119" s="5">
        <v>479.61238472000002</v>
      </c>
      <c r="AB119" s="5">
        <v>649.55285013000002</v>
      </c>
      <c r="AC119" s="5">
        <v>649.55285013000002</v>
      </c>
      <c r="AD119" s="5">
        <v>649.55285013000002</v>
      </c>
      <c r="AE119" s="5">
        <v>649.55285013000002</v>
      </c>
    </row>
    <row r="120" spans="1:31">
      <c r="A120" s="58" t="s">
        <v>128</v>
      </c>
      <c r="B120" s="58" t="s">
        <v>127</v>
      </c>
      <c r="C120" s="58" t="s">
        <v>103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127</v>
      </c>
      <c r="C122" s="58" t="s">
        <v>88</v>
      </c>
      <c r="D122" s="5">
        <v>1.7079999999999997</v>
      </c>
      <c r="E122" s="5">
        <v>3.2879999999999998</v>
      </c>
      <c r="F122" s="5">
        <v>5.713000000000001</v>
      </c>
      <c r="G122" s="5">
        <v>8.979000000000001</v>
      </c>
      <c r="H122" s="5">
        <v>13.207000000000001</v>
      </c>
      <c r="I122" s="5">
        <v>18.021999999999998</v>
      </c>
      <c r="J122" s="5">
        <v>24.826999999999998</v>
      </c>
      <c r="K122" s="5">
        <v>30.705044839999999</v>
      </c>
      <c r="L122" s="5">
        <v>40.153942110000003</v>
      </c>
      <c r="M122" s="5">
        <v>50.821529429999998</v>
      </c>
      <c r="N122" s="5">
        <v>62.969775210000002</v>
      </c>
      <c r="O122" s="5">
        <v>76.644163699999993</v>
      </c>
      <c r="P122" s="5">
        <v>91.901225859999997</v>
      </c>
      <c r="Q122" s="5">
        <v>108.15136286000001</v>
      </c>
      <c r="R122" s="5">
        <v>125.80166242</v>
      </c>
      <c r="S122" s="5">
        <v>144.95564885999997</v>
      </c>
      <c r="T122" s="5">
        <v>164.49865338000001</v>
      </c>
      <c r="U122" s="5">
        <v>185.11144841000001</v>
      </c>
      <c r="V122" s="5">
        <v>206.33689911000002</v>
      </c>
      <c r="W122" s="5">
        <v>227.88285279000002</v>
      </c>
      <c r="X122" s="5">
        <v>249.85671445000003</v>
      </c>
      <c r="Y122" s="5">
        <v>271.54780688000005</v>
      </c>
      <c r="Z122" s="5">
        <v>293.29351606</v>
      </c>
      <c r="AA122" s="5">
        <v>315.96638921000005</v>
      </c>
      <c r="AB122" s="5">
        <v>340.06930738000005</v>
      </c>
      <c r="AC122" s="5">
        <v>364.61364996000003</v>
      </c>
      <c r="AD122" s="5">
        <v>390.09506130999995</v>
      </c>
      <c r="AE122" s="5">
        <v>397.97774805</v>
      </c>
    </row>
    <row r="123" spans="1:31">
      <c r="A123" s="58" t="s">
        <v>128</v>
      </c>
      <c r="B123" s="58" t="s">
        <v>127</v>
      </c>
      <c r="C123" s="58" t="s">
        <v>89</v>
      </c>
      <c r="D123" s="5">
        <v>7.9034999999999975</v>
      </c>
      <c r="E123" s="5">
        <v>14.29</v>
      </c>
      <c r="F123" s="5">
        <v>22.545999999999996</v>
      </c>
      <c r="G123" s="5">
        <v>31.798500000000001</v>
      </c>
      <c r="H123" s="5">
        <v>41.248000000000005</v>
      </c>
      <c r="I123" s="5">
        <v>49.625999999999991</v>
      </c>
      <c r="J123" s="5">
        <v>60.830499999999986</v>
      </c>
      <c r="K123" s="5">
        <v>71.403999999999982</v>
      </c>
      <c r="L123" s="5">
        <v>87.588999999999999</v>
      </c>
      <c r="M123" s="5">
        <v>104.00299999999999</v>
      </c>
      <c r="N123" s="5">
        <v>120.3965</v>
      </c>
      <c r="O123" s="5">
        <v>136.739</v>
      </c>
      <c r="P123" s="5">
        <v>152.25699999999998</v>
      </c>
      <c r="Q123" s="5">
        <v>167.083</v>
      </c>
      <c r="R123" s="5">
        <v>181.35499999999999</v>
      </c>
      <c r="S123" s="5">
        <v>195.18549999999996</v>
      </c>
      <c r="T123" s="5">
        <v>205.85700000000003</v>
      </c>
      <c r="U123" s="5">
        <v>216.35650000000004</v>
      </c>
      <c r="V123" s="5">
        <v>225.239</v>
      </c>
      <c r="W123" s="5">
        <v>232.26399999999995</v>
      </c>
      <c r="X123" s="5">
        <v>236.76900000000003</v>
      </c>
      <c r="Y123" s="5">
        <v>240.0205</v>
      </c>
      <c r="Z123" s="5">
        <v>241.70099999999994</v>
      </c>
      <c r="AA123" s="5">
        <v>242.86249999999998</v>
      </c>
      <c r="AB123" s="5">
        <v>243.01449999999991</v>
      </c>
      <c r="AC123" s="5">
        <v>243.13199999999998</v>
      </c>
      <c r="AD123" s="5">
        <v>242.74899999999994</v>
      </c>
      <c r="AE123" s="5">
        <v>242.74899999999994</v>
      </c>
    </row>
    <row r="124" spans="1:31">
      <c r="A124" s="58" t="s">
        <v>128</v>
      </c>
      <c r="B124" s="58" t="s">
        <v>127</v>
      </c>
      <c r="C124" s="58" t="s">
        <v>96</v>
      </c>
      <c r="D124" s="5">
        <v>0.50574819811551563</v>
      </c>
      <c r="E124" s="5">
        <v>0.70462035556316849</v>
      </c>
      <c r="F124" s="5">
        <v>1.0426258457741788</v>
      </c>
      <c r="G124" s="5">
        <v>1.1839142433965364</v>
      </c>
      <c r="H124" s="5">
        <v>1.3892883857426277</v>
      </c>
      <c r="I124" s="5">
        <v>1.5531039497683494</v>
      </c>
      <c r="J124" s="5">
        <v>1.7343969025199399</v>
      </c>
      <c r="K124" s="5">
        <v>1.8831190592231728</v>
      </c>
      <c r="L124" s="5">
        <v>2.0678457758428763</v>
      </c>
      <c r="M124" s="5">
        <v>2.1147789881255932</v>
      </c>
      <c r="N124" s="5">
        <v>2.6296220953145948</v>
      </c>
      <c r="O124" s="5">
        <v>3.3229233848039463</v>
      </c>
      <c r="P124" s="5">
        <v>3.7271133764347013</v>
      </c>
      <c r="Q124" s="5">
        <v>4.1744304177474731</v>
      </c>
      <c r="R124" s="5">
        <v>4.9727279084904161</v>
      </c>
      <c r="S124" s="5">
        <v>5.3596018105105472</v>
      </c>
      <c r="T124" s="5">
        <v>5.5438531353454721</v>
      </c>
      <c r="U124" s="5">
        <v>5.9296777759979662</v>
      </c>
      <c r="V124" s="5">
        <v>6.0312355606119326</v>
      </c>
      <c r="W124" s="5">
        <v>6.1193023843698668</v>
      </c>
      <c r="X124" s="5">
        <v>6.4145390869245844</v>
      </c>
      <c r="Y124" s="5">
        <v>6.6266889959087223</v>
      </c>
      <c r="Z124" s="5">
        <v>6.8363906471100364</v>
      </c>
      <c r="AA124" s="5">
        <v>7.0719836700614209</v>
      </c>
      <c r="AB124" s="5">
        <v>8.4508268987563113</v>
      </c>
      <c r="AC124" s="5">
        <v>9.7037632745571614</v>
      </c>
      <c r="AD124" s="5">
        <v>10.245332284442114</v>
      </c>
      <c r="AE124" s="5">
        <v>10.781392218672877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131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131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131</v>
      </c>
      <c r="B128" s="58" t="s">
        <v>123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137.2117848</v>
      </c>
      <c r="L128" s="5">
        <v>137.2117848</v>
      </c>
      <c r="M128" s="5">
        <v>137.2117848</v>
      </c>
      <c r="N128" s="5">
        <v>137.2117848</v>
      </c>
      <c r="O128" s="5">
        <v>137.2117848</v>
      </c>
      <c r="P128" s="5">
        <v>137.2117848</v>
      </c>
      <c r="Q128" s="5">
        <v>137.2117848</v>
      </c>
      <c r="R128" s="5">
        <v>137.2117848</v>
      </c>
      <c r="S128" s="5">
        <v>137.2117848</v>
      </c>
      <c r="T128" s="5">
        <v>137.2117848</v>
      </c>
      <c r="U128" s="5">
        <v>228.21634109999999</v>
      </c>
      <c r="V128" s="5">
        <v>228.21634109999999</v>
      </c>
      <c r="W128" s="5">
        <v>860.57933534999995</v>
      </c>
      <c r="X128" s="5">
        <v>4367.7118130500003</v>
      </c>
      <c r="Y128" s="5">
        <v>4367.7118130500003</v>
      </c>
      <c r="Z128" s="5">
        <v>4367.7118130500003</v>
      </c>
      <c r="AA128" s="5">
        <v>4367.7118130500003</v>
      </c>
      <c r="AB128" s="5">
        <v>4367.7118130500003</v>
      </c>
      <c r="AC128" s="5">
        <v>4367.7118130500003</v>
      </c>
      <c r="AD128" s="5">
        <v>4367.7118130500003</v>
      </c>
      <c r="AE128" s="5">
        <v>4367.7118130500003</v>
      </c>
    </row>
    <row r="129" spans="1:31">
      <c r="A129" s="58" t="s">
        <v>131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131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131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131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352.56621309000002</v>
      </c>
      <c r="U132" s="5">
        <v>515.06943576000003</v>
      </c>
      <c r="V132" s="5">
        <v>515.06943576000003</v>
      </c>
      <c r="W132" s="5">
        <v>515.06943576000003</v>
      </c>
      <c r="X132" s="5">
        <v>1000</v>
      </c>
      <c r="Y132" s="5">
        <v>1000</v>
      </c>
      <c r="Z132" s="5">
        <v>1000</v>
      </c>
      <c r="AA132" s="5">
        <v>1000</v>
      </c>
      <c r="AB132" s="5">
        <v>1000</v>
      </c>
      <c r="AC132" s="5">
        <v>1000</v>
      </c>
      <c r="AD132" s="5">
        <v>1000</v>
      </c>
      <c r="AE132" s="5">
        <v>1000</v>
      </c>
    </row>
    <row r="133" spans="1:31">
      <c r="A133" s="58" t="s">
        <v>131</v>
      </c>
      <c r="B133" s="58" t="s">
        <v>123</v>
      </c>
      <c r="C133" s="58" t="s">
        <v>103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1925</v>
      </c>
      <c r="J133" s="5">
        <v>2000</v>
      </c>
      <c r="K133" s="5">
        <v>2000</v>
      </c>
      <c r="L133" s="5">
        <v>2000</v>
      </c>
      <c r="M133" s="5">
        <v>2000</v>
      </c>
      <c r="N133" s="5">
        <v>2000</v>
      </c>
      <c r="O133" s="5">
        <v>2000</v>
      </c>
      <c r="P133" s="5">
        <v>2000</v>
      </c>
      <c r="Q133" s="5">
        <v>2000</v>
      </c>
      <c r="R133" s="5">
        <v>2000</v>
      </c>
      <c r="S133" s="5">
        <v>2000</v>
      </c>
      <c r="T133" s="5">
        <v>2426.2278470399997</v>
      </c>
      <c r="U133" s="5">
        <v>2426.2278470399997</v>
      </c>
      <c r="V133" s="5">
        <v>2426.2278470399997</v>
      </c>
      <c r="W133" s="5">
        <v>2426.2278470399997</v>
      </c>
      <c r="X133" s="5">
        <v>2426.2278470399997</v>
      </c>
      <c r="Y133" s="5">
        <v>2426.2278470399997</v>
      </c>
      <c r="Z133" s="5">
        <v>2426.2278470399997</v>
      </c>
      <c r="AA133" s="5">
        <v>2426.2278470399997</v>
      </c>
      <c r="AB133" s="5">
        <v>2426.2278470399997</v>
      </c>
      <c r="AC133" s="5">
        <v>2551.15999719</v>
      </c>
      <c r="AD133" s="5">
        <v>2658.4339106099997</v>
      </c>
      <c r="AE133" s="5">
        <v>3309.83863286</v>
      </c>
    </row>
    <row r="134" spans="1:31">
      <c r="A134" s="58" t="s">
        <v>131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131</v>
      </c>
      <c r="B135" s="58" t="s">
        <v>123</v>
      </c>
      <c r="C135" s="58" t="s">
        <v>88</v>
      </c>
      <c r="D135" s="5">
        <v>25.542999999999999</v>
      </c>
      <c r="E135" s="5">
        <v>56.982999999999997</v>
      </c>
      <c r="F135" s="5">
        <v>98.898000010000004</v>
      </c>
      <c r="G135" s="5">
        <v>155.44900000000001</v>
      </c>
      <c r="H135" s="5">
        <v>222.40500001000001</v>
      </c>
      <c r="I135" s="5">
        <v>300.346</v>
      </c>
      <c r="J135" s="5">
        <v>409.80600002</v>
      </c>
      <c r="K135" s="5">
        <v>515.80038250000007</v>
      </c>
      <c r="L135" s="5">
        <v>665.73822691999999</v>
      </c>
      <c r="M135" s="5">
        <v>837.62141296999982</v>
      </c>
      <c r="N135" s="5">
        <v>1035.8325499699997</v>
      </c>
      <c r="O135" s="5">
        <v>1264.5599571699997</v>
      </c>
      <c r="P135" s="5">
        <v>1516.6036731999998</v>
      </c>
      <c r="Q135" s="5">
        <v>1782.84032499</v>
      </c>
      <c r="R135" s="5">
        <v>2068.6833843400004</v>
      </c>
      <c r="S135" s="5">
        <v>2376.7404075000009</v>
      </c>
      <c r="T135" s="5">
        <v>2669.9159741000008</v>
      </c>
      <c r="U135" s="5">
        <v>2962.5684745700014</v>
      </c>
      <c r="V135" s="5">
        <v>3257.5338981200016</v>
      </c>
      <c r="W135" s="5">
        <v>3549.8779110200016</v>
      </c>
      <c r="X135" s="5">
        <v>3843.9332612500016</v>
      </c>
      <c r="Y135" s="5">
        <v>4149.0718425400009</v>
      </c>
      <c r="Z135" s="5">
        <v>4469.0497078700009</v>
      </c>
      <c r="AA135" s="5">
        <v>4803.4560813700018</v>
      </c>
      <c r="AB135" s="5">
        <v>5160.1615570300009</v>
      </c>
      <c r="AC135" s="5">
        <v>5523.8123768000014</v>
      </c>
      <c r="AD135" s="5">
        <v>5902.479553590003</v>
      </c>
      <c r="AE135" s="5">
        <v>5960.8095017900032</v>
      </c>
    </row>
    <row r="136" spans="1:31">
      <c r="A136" s="58" t="s">
        <v>131</v>
      </c>
      <c r="B136" s="58" t="s">
        <v>123</v>
      </c>
      <c r="C136" s="58" t="s">
        <v>89</v>
      </c>
      <c r="D136" s="5">
        <v>122.52549999999999</v>
      </c>
      <c r="E136" s="5">
        <v>272.50599999999997</v>
      </c>
      <c r="F136" s="5">
        <v>418.21599999999989</v>
      </c>
      <c r="G136" s="5">
        <v>578.08799999999997</v>
      </c>
      <c r="H136" s="5">
        <v>722.08499999999992</v>
      </c>
      <c r="I136" s="5">
        <v>855.03300000000002</v>
      </c>
      <c r="J136" s="5">
        <v>1038.8785</v>
      </c>
      <c r="K136" s="5">
        <v>1211.9475</v>
      </c>
      <c r="L136" s="5">
        <v>1448.7135000000001</v>
      </c>
      <c r="M136" s="5">
        <v>1692.5510000000002</v>
      </c>
      <c r="N136" s="5">
        <v>1944.5470000000003</v>
      </c>
      <c r="O136" s="5">
        <v>2209.7910000000002</v>
      </c>
      <c r="P136" s="5">
        <v>2456.3649999999993</v>
      </c>
      <c r="Q136" s="5">
        <v>2688.7429999999999</v>
      </c>
      <c r="R136" s="5">
        <v>2907.8915000000002</v>
      </c>
      <c r="S136" s="5">
        <v>3118.7915000000007</v>
      </c>
      <c r="T136" s="5">
        <v>3248.3424999999997</v>
      </c>
      <c r="U136" s="5">
        <v>3354.2829999999999</v>
      </c>
      <c r="V136" s="5">
        <v>3431.6459999999997</v>
      </c>
      <c r="W136" s="5">
        <v>3476.9584999999997</v>
      </c>
      <c r="X136" s="5">
        <v>3484.4955000000004</v>
      </c>
      <c r="Y136" s="5">
        <v>3496.9590000000003</v>
      </c>
      <c r="Z136" s="5">
        <v>3504.8404999999989</v>
      </c>
      <c r="AA136" s="5">
        <v>3507.2564999999995</v>
      </c>
      <c r="AB136" s="5">
        <v>3497.9114999999997</v>
      </c>
      <c r="AC136" s="5">
        <v>3488.9385000000002</v>
      </c>
      <c r="AD136" s="5">
        <v>3474.6334999999995</v>
      </c>
      <c r="AE136" s="5">
        <v>3474.6334999999995</v>
      </c>
    </row>
    <row r="137" spans="1:31">
      <c r="A137" s="58" t="s">
        <v>131</v>
      </c>
      <c r="B137" s="58" t="s">
        <v>123</v>
      </c>
      <c r="C137" s="58" t="s">
        <v>96</v>
      </c>
      <c r="D137" s="5">
        <v>8.3832687113212501</v>
      </c>
      <c r="E137" s="5">
        <v>18.381642400039368</v>
      </c>
      <c r="F137" s="5">
        <v>28.019014707438828</v>
      </c>
      <c r="G137" s="5">
        <v>40.003640435457157</v>
      </c>
      <c r="H137" s="5">
        <v>53.665472993120261</v>
      </c>
      <c r="I137" s="5">
        <v>68.159351946680431</v>
      </c>
      <c r="J137" s="5">
        <v>86.688642929052719</v>
      </c>
      <c r="K137" s="5">
        <v>102.02892348851714</v>
      </c>
      <c r="L137" s="5">
        <v>116.61916922733303</v>
      </c>
      <c r="M137" s="5">
        <v>310.6114426964445</v>
      </c>
      <c r="N137" s="5">
        <v>552.57416638366112</v>
      </c>
      <c r="O137" s="5">
        <v>688.22160200525991</v>
      </c>
      <c r="P137" s="5">
        <v>832.56699375388826</v>
      </c>
      <c r="Q137" s="5">
        <v>910.51287231553533</v>
      </c>
      <c r="R137" s="5">
        <v>930.31483478943028</v>
      </c>
      <c r="S137" s="5">
        <v>954.68809054969529</v>
      </c>
      <c r="T137" s="5">
        <v>978.55642926981795</v>
      </c>
      <c r="U137" s="5">
        <v>1000.7942008895477</v>
      </c>
      <c r="V137" s="5">
        <v>1027.0983610943551</v>
      </c>
      <c r="W137" s="5">
        <v>1036.8763687221901</v>
      </c>
      <c r="X137" s="5">
        <v>1045.4320316407652</v>
      </c>
      <c r="Y137" s="5">
        <v>1069.6502795407725</v>
      </c>
      <c r="Z137" s="5">
        <v>1103.1194910743329</v>
      </c>
      <c r="AA137" s="5">
        <v>1122.8553711683253</v>
      </c>
      <c r="AB137" s="5">
        <v>1160.8120618339278</v>
      </c>
      <c r="AC137" s="5">
        <v>1201.8878881452752</v>
      </c>
      <c r="AD137" s="5">
        <v>1247.9506121929203</v>
      </c>
      <c r="AE137" s="5">
        <v>1313.3850893072254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131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131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131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514.58360115000005</v>
      </c>
      <c r="X141" s="5">
        <v>961.48572264999996</v>
      </c>
      <c r="Y141" s="5">
        <v>961.48572264999996</v>
      </c>
      <c r="Z141" s="5">
        <v>1065.25112605</v>
      </c>
      <c r="AA141" s="5">
        <v>1065.25112605</v>
      </c>
      <c r="AB141" s="5">
        <v>1065.25112605</v>
      </c>
      <c r="AC141" s="5">
        <v>1065.25112605</v>
      </c>
      <c r="AD141" s="5">
        <v>1951.99096478</v>
      </c>
      <c r="AE141" s="5">
        <v>1951.99096478</v>
      </c>
    </row>
    <row r="142" spans="1:31">
      <c r="A142" s="58" t="s">
        <v>131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131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131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128.76826539000001</v>
      </c>
      <c r="S144" s="5">
        <v>128.76826539000001</v>
      </c>
      <c r="T144" s="5">
        <v>128.76826539000001</v>
      </c>
      <c r="U144" s="5">
        <v>340.01553003999999</v>
      </c>
      <c r="V144" s="5">
        <v>340.01553003999999</v>
      </c>
      <c r="W144" s="5">
        <v>516.15041149000001</v>
      </c>
      <c r="X144" s="5">
        <v>516.15041149000001</v>
      </c>
      <c r="Y144" s="5">
        <v>516.15041149000001</v>
      </c>
      <c r="Z144" s="5">
        <v>1753.7967056700002</v>
      </c>
      <c r="AA144" s="5">
        <v>2139.73844052</v>
      </c>
      <c r="AB144" s="5">
        <v>2516.8124219800002</v>
      </c>
      <c r="AC144" s="5">
        <v>2516.8124219800002</v>
      </c>
      <c r="AD144" s="5">
        <v>2516.8124219800002</v>
      </c>
      <c r="AE144" s="5">
        <v>2516.8124219800002</v>
      </c>
    </row>
    <row r="145" spans="1:31">
      <c r="A145" s="58" t="s">
        <v>131</v>
      </c>
      <c r="B145" s="58" t="s">
        <v>124</v>
      </c>
      <c r="C145" s="58" t="s">
        <v>103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250</v>
      </c>
      <c r="J145" s="5">
        <v>250</v>
      </c>
      <c r="K145" s="5">
        <v>250</v>
      </c>
      <c r="L145" s="5">
        <v>250</v>
      </c>
      <c r="M145" s="5">
        <v>250</v>
      </c>
      <c r="N145" s="5">
        <v>254.37230289999999</v>
      </c>
      <c r="O145" s="5">
        <v>254.37230289999999</v>
      </c>
      <c r="P145" s="5">
        <v>1391.7664261299999</v>
      </c>
      <c r="Q145" s="5">
        <v>1391.7664261299999</v>
      </c>
      <c r="R145" s="5">
        <v>1860.9047583000001</v>
      </c>
      <c r="S145" s="5">
        <v>1860.9047583000001</v>
      </c>
      <c r="T145" s="5">
        <v>2398.1442882299998</v>
      </c>
      <c r="U145" s="5">
        <v>2688.6002056499997</v>
      </c>
      <c r="V145" s="5">
        <v>2688.6002056499997</v>
      </c>
      <c r="W145" s="5">
        <v>2688.6002056499997</v>
      </c>
      <c r="X145" s="5">
        <v>2688.6002056499997</v>
      </c>
      <c r="Y145" s="5">
        <v>2688.6002056499997</v>
      </c>
      <c r="Z145" s="5">
        <v>2688.6002056499997</v>
      </c>
      <c r="AA145" s="5">
        <v>3183.6956063999996</v>
      </c>
      <c r="AB145" s="5">
        <v>4101.6399013699993</v>
      </c>
      <c r="AC145" s="5">
        <v>6475.9066365400004</v>
      </c>
      <c r="AD145" s="5">
        <v>7846.0832855600001</v>
      </c>
      <c r="AE145" s="5">
        <v>7846.0832855600001</v>
      </c>
    </row>
    <row r="146" spans="1:31">
      <c r="A146" s="58" t="s">
        <v>131</v>
      </c>
      <c r="B146" s="58" t="s">
        <v>124</v>
      </c>
      <c r="C146" s="58" t="s">
        <v>104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227.52648844999999</v>
      </c>
      <c r="J146" s="5">
        <v>227.52648844999999</v>
      </c>
      <c r="K146" s="5">
        <v>444.88442796999999</v>
      </c>
      <c r="L146" s="5">
        <v>444.88442796999999</v>
      </c>
      <c r="M146" s="5">
        <v>444.88442796999999</v>
      </c>
      <c r="N146" s="5">
        <v>444.88442796999999</v>
      </c>
      <c r="O146" s="5">
        <v>494.06955950000003</v>
      </c>
      <c r="P146" s="5">
        <v>494.06955950000003</v>
      </c>
      <c r="Q146" s="5">
        <v>494.06955950000003</v>
      </c>
      <c r="R146" s="5">
        <v>494.06955950000003</v>
      </c>
      <c r="S146" s="5">
        <v>494.06955950000003</v>
      </c>
      <c r="T146" s="5">
        <v>494.06955950000003</v>
      </c>
      <c r="U146" s="5">
        <v>494.06955950000003</v>
      </c>
      <c r="V146" s="5">
        <v>494.06955950000003</v>
      </c>
      <c r="W146" s="5">
        <v>494.06955950000003</v>
      </c>
      <c r="X146" s="5">
        <v>494.06955950000003</v>
      </c>
      <c r="Y146" s="5">
        <v>494.06955950000003</v>
      </c>
      <c r="Z146" s="5">
        <v>494.06955950000003</v>
      </c>
      <c r="AA146" s="5">
        <v>494.06955950000003</v>
      </c>
      <c r="AB146" s="5">
        <v>494.06955950000003</v>
      </c>
      <c r="AC146" s="5">
        <v>494.06955950000003</v>
      </c>
      <c r="AD146" s="5">
        <v>494.06955950000003</v>
      </c>
      <c r="AE146" s="5">
        <v>494.06955950000003</v>
      </c>
    </row>
    <row r="147" spans="1:31">
      <c r="A147" s="58" t="s">
        <v>131</v>
      </c>
      <c r="B147" s="58" t="s">
        <v>124</v>
      </c>
      <c r="C147" s="58" t="s">
        <v>88</v>
      </c>
      <c r="D147" s="5">
        <v>13.357000000000003</v>
      </c>
      <c r="E147" s="5">
        <v>25.490000000000002</v>
      </c>
      <c r="F147" s="5">
        <v>45.457999999999998</v>
      </c>
      <c r="G147" s="5">
        <v>74.466999999999999</v>
      </c>
      <c r="H147" s="5">
        <v>113.50199999999998</v>
      </c>
      <c r="I147" s="5">
        <v>161.446</v>
      </c>
      <c r="J147" s="5">
        <v>227.47299999999998</v>
      </c>
      <c r="K147" s="5">
        <v>289.59110100999999</v>
      </c>
      <c r="L147" s="5">
        <v>403.80261462000004</v>
      </c>
      <c r="M147" s="5">
        <v>541.01239326000007</v>
      </c>
      <c r="N147" s="5">
        <v>697.68656768000005</v>
      </c>
      <c r="O147" s="5">
        <v>872.38947773999985</v>
      </c>
      <c r="P147" s="5">
        <v>1063.27207331</v>
      </c>
      <c r="Q147" s="5">
        <v>1265.9639004399999</v>
      </c>
      <c r="R147" s="5">
        <v>1484.9595349199999</v>
      </c>
      <c r="S147" s="5">
        <v>1721.5957828399999</v>
      </c>
      <c r="T147" s="5">
        <v>1963.6764449499997</v>
      </c>
      <c r="U147" s="5">
        <v>2218.4749902400004</v>
      </c>
      <c r="V147" s="5">
        <v>2491.079625670001</v>
      </c>
      <c r="W147" s="5">
        <v>2779.6660421800011</v>
      </c>
      <c r="X147" s="5">
        <v>3067.604076040001</v>
      </c>
      <c r="Y147" s="5">
        <v>3340.8165513500007</v>
      </c>
      <c r="Z147" s="5">
        <v>3606.6696041700011</v>
      </c>
      <c r="AA147" s="5">
        <v>3864.4388983499998</v>
      </c>
      <c r="AB147" s="5">
        <v>4122.8118823900004</v>
      </c>
      <c r="AC147" s="5">
        <v>4383.0339284500023</v>
      </c>
      <c r="AD147" s="5">
        <v>4652.4691452500019</v>
      </c>
      <c r="AE147" s="5">
        <v>4733.1153468600014</v>
      </c>
    </row>
    <row r="148" spans="1:31">
      <c r="A148" s="58" t="s">
        <v>131</v>
      </c>
      <c r="B148" s="58" t="s">
        <v>124</v>
      </c>
      <c r="C148" s="58" t="s">
        <v>89</v>
      </c>
      <c r="D148" s="5">
        <v>59.811999999999983</v>
      </c>
      <c r="E148" s="5">
        <v>103.50449999999998</v>
      </c>
      <c r="F148" s="5">
        <v>174.26200000000003</v>
      </c>
      <c r="G148" s="5">
        <v>259.03949999999998</v>
      </c>
      <c r="H148" s="5">
        <v>357.05599999999993</v>
      </c>
      <c r="I148" s="5">
        <v>451.12049999999999</v>
      </c>
      <c r="J148" s="5">
        <v>573.04849999999988</v>
      </c>
      <c r="K148" s="5">
        <v>689.827</v>
      </c>
      <c r="L148" s="5">
        <v>911.7054999999998</v>
      </c>
      <c r="M148" s="5">
        <v>1154.288</v>
      </c>
      <c r="N148" s="5">
        <v>1398.5355</v>
      </c>
      <c r="O148" s="5">
        <v>1638.9369999999999</v>
      </c>
      <c r="P148" s="5">
        <v>1860.2149999999999</v>
      </c>
      <c r="Q148" s="5">
        <v>2070.8595000000005</v>
      </c>
      <c r="R148" s="5">
        <v>2272.5780000000004</v>
      </c>
      <c r="S148" s="5">
        <v>2467.7785000000003</v>
      </c>
      <c r="T148" s="5">
        <v>2625.7405000000003</v>
      </c>
      <c r="U148" s="5">
        <v>2781.9445000000001</v>
      </c>
      <c r="V148" s="5">
        <v>2932.7849999999999</v>
      </c>
      <c r="W148" s="5">
        <v>3074.8540000000003</v>
      </c>
      <c r="X148" s="5">
        <v>3173.7794999999996</v>
      </c>
      <c r="Y148" s="5">
        <v>3241.2450000000003</v>
      </c>
      <c r="Z148" s="5">
        <v>3278.1505000000002</v>
      </c>
      <c r="AA148" s="5">
        <v>3287.380000000001</v>
      </c>
      <c r="AB148" s="5">
        <v>3268.0979999999995</v>
      </c>
      <c r="AC148" s="5">
        <v>3249.1060000000007</v>
      </c>
      <c r="AD148" s="5">
        <v>3225.2605000000008</v>
      </c>
      <c r="AE148" s="5">
        <v>3225.2605000000008</v>
      </c>
    </row>
    <row r="149" spans="1:31">
      <c r="A149" s="58" t="s">
        <v>131</v>
      </c>
      <c r="B149" s="58" t="s">
        <v>124</v>
      </c>
      <c r="C149" s="58" t="s">
        <v>96</v>
      </c>
      <c r="D149" s="5">
        <v>11.299086177861398</v>
      </c>
      <c r="E149" s="5">
        <v>23.025294372763611</v>
      </c>
      <c r="F149" s="5">
        <v>35.134328402805522</v>
      </c>
      <c r="G149" s="5">
        <v>47.900256807048549</v>
      </c>
      <c r="H149" s="5">
        <v>61.217911457904279</v>
      </c>
      <c r="I149" s="5">
        <v>75.11501976555698</v>
      </c>
      <c r="J149" s="5">
        <v>89.16653765751326</v>
      </c>
      <c r="K149" s="5">
        <v>103.48750295393995</v>
      </c>
      <c r="L149" s="5">
        <v>117.41189838811769</v>
      </c>
      <c r="M149" s="5">
        <v>133.8891554719404</v>
      </c>
      <c r="N149" s="5">
        <v>157.59412793496162</v>
      </c>
      <c r="O149" s="5">
        <v>180.7331013697939</v>
      </c>
      <c r="P149" s="5">
        <v>203.59548641759349</v>
      </c>
      <c r="Q149" s="5">
        <v>229.28271844999759</v>
      </c>
      <c r="R149" s="5">
        <v>259.7705363603302</v>
      </c>
      <c r="S149" s="5">
        <v>282.32873086125073</v>
      </c>
      <c r="T149" s="5">
        <v>306.07430182703058</v>
      </c>
      <c r="U149" s="5">
        <v>326.78703962210182</v>
      </c>
      <c r="V149" s="5">
        <v>351.00079140535115</v>
      </c>
      <c r="W149" s="5">
        <v>373.81258164277699</v>
      </c>
      <c r="X149" s="5">
        <v>398.09531090064718</v>
      </c>
      <c r="Y149" s="5">
        <v>423.60965064936329</v>
      </c>
      <c r="Z149" s="5">
        <v>440.74851684020916</v>
      </c>
      <c r="AA149" s="5">
        <v>467.6288203196483</v>
      </c>
      <c r="AB149" s="5">
        <v>523.99780732027409</v>
      </c>
      <c r="AC149" s="5">
        <v>582.30283364238119</v>
      </c>
      <c r="AD149" s="5">
        <v>656.31932288807536</v>
      </c>
      <c r="AE149" s="5">
        <v>731.56171972341906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131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131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131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248.06866504999999</v>
      </c>
      <c r="Y153" s="5">
        <v>248.06866504999999</v>
      </c>
      <c r="Z153" s="5">
        <v>248.06866504999999</v>
      </c>
      <c r="AA153" s="5">
        <v>248.06866504999999</v>
      </c>
      <c r="AB153" s="5">
        <v>2543.3718534099999</v>
      </c>
      <c r="AC153" s="5">
        <v>2543.3718534099999</v>
      </c>
      <c r="AD153" s="5">
        <v>3347.7535455099996</v>
      </c>
      <c r="AE153" s="5">
        <v>4993.16861771</v>
      </c>
    </row>
    <row r="154" spans="1:31">
      <c r="A154" s="58" t="s">
        <v>131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131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131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80.643257230000003</v>
      </c>
      <c r="AD156" s="5">
        <v>80.643257230000003</v>
      </c>
      <c r="AE156" s="5">
        <v>700</v>
      </c>
    </row>
    <row r="157" spans="1:31">
      <c r="A157" s="58" t="s">
        <v>131</v>
      </c>
      <c r="B157" s="58" t="s">
        <v>125</v>
      </c>
      <c r="C157" s="58" t="s">
        <v>103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89.96182804</v>
      </c>
      <c r="P157" s="5">
        <v>818.40224326999999</v>
      </c>
      <c r="Q157" s="5">
        <v>992.27242732000002</v>
      </c>
      <c r="R157" s="5">
        <v>992.27242732000002</v>
      </c>
      <c r="S157" s="5">
        <v>992.27242732000002</v>
      </c>
      <c r="T157" s="5">
        <v>992.27242732000002</v>
      </c>
      <c r="U157" s="5">
        <v>992.27242732000002</v>
      </c>
      <c r="V157" s="5">
        <v>992.27242732000002</v>
      </c>
      <c r="W157" s="5">
        <v>992.27242732000002</v>
      </c>
      <c r="X157" s="5">
        <v>992.27242732000002</v>
      </c>
      <c r="Y157" s="5">
        <v>992.27242732000002</v>
      </c>
      <c r="Z157" s="5">
        <v>992.27242732000002</v>
      </c>
      <c r="AA157" s="5">
        <v>1569.6583714999999</v>
      </c>
      <c r="AB157" s="5">
        <v>1569.6583714999999</v>
      </c>
      <c r="AC157" s="5">
        <v>1569.6583714999999</v>
      </c>
      <c r="AD157" s="5">
        <v>1569.6583714999999</v>
      </c>
      <c r="AE157" s="5">
        <v>1569.6583714999999</v>
      </c>
    </row>
    <row r="158" spans="1:31">
      <c r="A158" s="58" t="s">
        <v>131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256.59999999999997</v>
      </c>
      <c r="AA158" s="5">
        <v>256.59999999999997</v>
      </c>
      <c r="AB158" s="5">
        <v>257.7</v>
      </c>
      <c r="AC158" s="5">
        <v>257.7</v>
      </c>
      <c r="AD158" s="5">
        <v>257.7</v>
      </c>
      <c r="AE158" s="5">
        <v>257.7</v>
      </c>
    </row>
    <row r="159" spans="1:31">
      <c r="A159" s="58" t="s">
        <v>131</v>
      </c>
      <c r="B159" s="58" t="s">
        <v>125</v>
      </c>
      <c r="C159" s="58" t="s">
        <v>88</v>
      </c>
      <c r="D159" s="5">
        <v>13.742000000000001</v>
      </c>
      <c r="E159" s="5">
        <v>26.568000000000001</v>
      </c>
      <c r="F159" s="5">
        <v>43.957999999999998</v>
      </c>
      <c r="G159" s="5">
        <v>77.488</v>
      </c>
      <c r="H159" s="5">
        <v>125.68200000000002</v>
      </c>
      <c r="I159" s="5">
        <v>174.53099999999998</v>
      </c>
      <c r="J159" s="5">
        <v>238.79099999999997</v>
      </c>
      <c r="K159" s="5">
        <v>304.15335327000008</v>
      </c>
      <c r="L159" s="5">
        <v>400.81440257000003</v>
      </c>
      <c r="M159" s="5">
        <v>516.45741198000007</v>
      </c>
      <c r="N159" s="5">
        <v>653.98070593</v>
      </c>
      <c r="O159" s="5">
        <v>813.34373775999995</v>
      </c>
      <c r="P159" s="5">
        <v>993.63623137000002</v>
      </c>
      <c r="Q159" s="5">
        <v>1199.2191729199999</v>
      </c>
      <c r="R159" s="5">
        <v>1431.53512376</v>
      </c>
      <c r="S159" s="5">
        <v>1674.4253959800001</v>
      </c>
      <c r="T159" s="5">
        <v>1925.2043754400001</v>
      </c>
      <c r="U159" s="5">
        <v>2168.7687760200001</v>
      </c>
      <c r="V159" s="5">
        <v>2428.7620630399997</v>
      </c>
      <c r="W159" s="5">
        <v>2702.5225208999996</v>
      </c>
      <c r="X159" s="5">
        <v>2982.3486388799997</v>
      </c>
      <c r="Y159" s="5">
        <v>3259.3148615299997</v>
      </c>
      <c r="Z159" s="5">
        <v>3537.5486311799996</v>
      </c>
      <c r="AA159" s="5">
        <v>3817.4913982799994</v>
      </c>
      <c r="AB159" s="5">
        <v>4105.0812878499992</v>
      </c>
      <c r="AC159" s="5">
        <v>4399.6270771699983</v>
      </c>
      <c r="AD159" s="5">
        <v>4707.2925148899994</v>
      </c>
      <c r="AE159" s="5">
        <v>4763.31140633</v>
      </c>
    </row>
    <row r="160" spans="1:31">
      <c r="A160" s="58" t="s">
        <v>131</v>
      </c>
      <c r="B160" s="58" t="s">
        <v>125</v>
      </c>
      <c r="C160" s="58" t="s">
        <v>89</v>
      </c>
      <c r="D160" s="5">
        <v>64.913499999999999</v>
      </c>
      <c r="E160" s="5">
        <v>113.36450000000002</v>
      </c>
      <c r="F160" s="5">
        <v>164.32049999999998</v>
      </c>
      <c r="G160" s="5">
        <v>274.23449999999997</v>
      </c>
      <c r="H160" s="5">
        <v>405.21950000000004</v>
      </c>
      <c r="I160" s="5">
        <v>492.75900000000001</v>
      </c>
      <c r="J160" s="5">
        <v>596.25450000000001</v>
      </c>
      <c r="K160" s="5">
        <v>696.9525000000001</v>
      </c>
      <c r="L160" s="5">
        <v>846.70049999999992</v>
      </c>
      <c r="M160" s="5">
        <v>1011.0715</v>
      </c>
      <c r="N160" s="5">
        <v>1188.3600000000001</v>
      </c>
      <c r="O160" s="5">
        <v>1374.913</v>
      </c>
      <c r="P160" s="5">
        <v>1557.2455</v>
      </c>
      <c r="Q160" s="5">
        <v>1756.1389999999997</v>
      </c>
      <c r="R160" s="5">
        <v>1963.9775</v>
      </c>
      <c r="S160" s="5">
        <v>2149.4780000000005</v>
      </c>
      <c r="T160" s="5">
        <v>2301.9490000000001</v>
      </c>
      <c r="U160" s="5">
        <v>2418.9784999999993</v>
      </c>
      <c r="V160" s="5">
        <v>2530.6529999999998</v>
      </c>
      <c r="W160" s="5">
        <v>2632.855</v>
      </c>
      <c r="X160" s="5">
        <v>2704.8305000000005</v>
      </c>
      <c r="Y160" s="5">
        <v>2758.9585000000002</v>
      </c>
      <c r="Z160" s="5">
        <v>2792.5745000000002</v>
      </c>
      <c r="AA160" s="5">
        <v>2808.3474999999999</v>
      </c>
      <c r="AB160" s="5">
        <v>2802.9810000000002</v>
      </c>
      <c r="AC160" s="5">
        <v>2798.8984999999989</v>
      </c>
      <c r="AD160" s="5">
        <v>2791.2170000000001</v>
      </c>
      <c r="AE160" s="5">
        <v>2791.2170000000001</v>
      </c>
    </row>
    <row r="161" spans="1:31">
      <c r="A161" s="58" t="s">
        <v>131</v>
      </c>
      <c r="B161" s="58" t="s">
        <v>125</v>
      </c>
      <c r="C161" s="58" t="s">
        <v>96</v>
      </c>
      <c r="D161" s="5">
        <v>7.0829082497734248</v>
      </c>
      <c r="E161" s="5">
        <v>14.308142937235743</v>
      </c>
      <c r="F161" s="5">
        <v>22.557898941558562</v>
      </c>
      <c r="G161" s="5">
        <v>27.935313229002105</v>
      </c>
      <c r="H161" s="5">
        <v>35.336442559321682</v>
      </c>
      <c r="I161" s="5">
        <v>45.754270737913231</v>
      </c>
      <c r="J161" s="5">
        <v>56.456965647979445</v>
      </c>
      <c r="K161" s="5">
        <v>66.092888844821374</v>
      </c>
      <c r="L161" s="5">
        <v>76.880272183822029</v>
      </c>
      <c r="M161" s="5">
        <v>87.975734007248519</v>
      </c>
      <c r="N161" s="5">
        <v>104.48347934414582</v>
      </c>
      <c r="O161" s="5">
        <v>122.72680977315409</v>
      </c>
      <c r="P161" s="5">
        <v>144.55218065143541</v>
      </c>
      <c r="Q161" s="5">
        <v>165.52148982671409</v>
      </c>
      <c r="R161" s="5">
        <v>186.60850022501907</v>
      </c>
      <c r="S161" s="5">
        <v>205.14371773992733</v>
      </c>
      <c r="T161" s="5">
        <v>223.79331235750809</v>
      </c>
      <c r="U161" s="5">
        <v>240.10025112722454</v>
      </c>
      <c r="V161" s="5">
        <v>256.74539896880924</v>
      </c>
      <c r="W161" s="5">
        <v>276.06720028797395</v>
      </c>
      <c r="X161" s="5">
        <v>293.65914929752626</v>
      </c>
      <c r="Y161" s="5">
        <v>313.77544154313125</v>
      </c>
      <c r="Z161" s="5">
        <v>334.27739801256337</v>
      </c>
      <c r="AA161" s="5">
        <v>352.36468128145748</v>
      </c>
      <c r="AB161" s="5">
        <v>383.03348596966475</v>
      </c>
      <c r="AC161" s="5">
        <v>407.7826672037769</v>
      </c>
      <c r="AD161" s="5">
        <v>441.16817942873638</v>
      </c>
      <c r="AE161" s="5">
        <v>480.76836436889232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131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131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131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52.357859949999998</v>
      </c>
      <c r="U165" s="5">
        <v>629.59662479999997</v>
      </c>
      <c r="V165" s="5">
        <v>629.59662479999997</v>
      </c>
      <c r="W165" s="5">
        <v>629.59662479999997</v>
      </c>
      <c r="X165" s="5">
        <v>656.34236195000005</v>
      </c>
      <c r="Y165" s="5">
        <v>656.34236195000005</v>
      </c>
      <c r="Z165" s="5">
        <v>656.34236195000005</v>
      </c>
      <c r="AA165" s="5">
        <v>656.34236195000005</v>
      </c>
      <c r="AB165" s="5">
        <v>656.34236195000005</v>
      </c>
      <c r="AC165" s="5">
        <v>701.48433814999999</v>
      </c>
      <c r="AD165" s="5">
        <v>915.11626379999996</v>
      </c>
      <c r="AE165" s="5">
        <v>915.11626379999996</v>
      </c>
    </row>
    <row r="166" spans="1:31">
      <c r="A166" s="58" t="s">
        <v>131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131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131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131</v>
      </c>
      <c r="B169" s="58" t="s">
        <v>126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95.918321899999995</v>
      </c>
      <c r="P169" s="5">
        <v>95.918321899999995</v>
      </c>
      <c r="Q169" s="5">
        <v>95.918321899999995</v>
      </c>
      <c r="R169" s="5">
        <v>700.96513439</v>
      </c>
      <c r="S169" s="5">
        <v>700.96513439</v>
      </c>
      <c r="T169" s="5">
        <v>700.96513439</v>
      </c>
      <c r="U169" s="5">
        <v>958.14226914999995</v>
      </c>
      <c r="V169" s="5">
        <v>958.14226914999995</v>
      </c>
      <c r="W169" s="5">
        <v>958.14226914999995</v>
      </c>
      <c r="X169" s="5">
        <v>958.14226914999995</v>
      </c>
      <c r="Y169" s="5">
        <v>958.14226914999995</v>
      </c>
      <c r="Z169" s="5">
        <v>958.14226914999995</v>
      </c>
      <c r="AA169" s="5">
        <v>958.14226914999995</v>
      </c>
      <c r="AB169" s="5">
        <v>958.14226914999995</v>
      </c>
      <c r="AC169" s="5">
        <v>1501.4346266</v>
      </c>
      <c r="AD169" s="5">
        <v>1749.18781126</v>
      </c>
      <c r="AE169" s="5">
        <v>2118.75483781</v>
      </c>
    </row>
    <row r="170" spans="1:31">
      <c r="A170" s="58" t="s">
        <v>131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131</v>
      </c>
      <c r="B171" s="58" t="s">
        <v>126</v>
      </c>
      <c r="C171" s="58" t="s">
        <v>88</v>
      </c>
      <c r="D171" s="5">
        <v>34.291999999999994</v>
      </c>
      <c r="E171" s="5">
        <v>62.533999999999999</v>
      </c>
      <c r="F171" s="5">
        <v>88.294999999999987</v>
      </c>
      <c r="G171" s="5">
        <v>124.00800000000001</v>
      </c>
      <c r="H171" s="5">
        <v>160.589</v>
      </c>
      <c r="I171" s="5">
        <v>201.447</v>
      </c>
      <c r="J171" s="5">
        <v>247.75799999999998</v>
      </c>
      <c r="K171" s="5">
        <v>288.12464325000002</v>
      </c>
      <c r="L171" s="5">
        <v>347.57927753999996</v>
      </c>
      <c r="M171" s="5">
        <v>412.52883057000003</v>
      </c>
      <c r="N171" s="5">
        <v>484.72730347000004</v>
      </c>
      <c r="O171" s="5">
        <v>564.48520842000016</v>
      </c>
      <c r="P171" s="5">
        <v>646.85439997000015</v>
      </c>
      <c r="Q171" s="5">
        <v>731.27398285000015</v>
      </c>
      <c r="R171" s="5">
        <v>821.27349325000023</v>
      </c>
      <c r="S171" s="5">
        <v>916.89102157000013</v>
      </c>
      <c r="T171" s="5">
        <v>999.68799560000025</v>
      </c>
      <c r="U171" s="5">
        <v>1079.5566002599999</v>
      </c>
      <c r="V171" s="5">
        <v>1159.6037917299996</v>
      </c>
      <c r="W171" s="5">
        <v>1236.4896398599994</v>
      </c>
      <c r="X171" s="5">
        <v>1310.4813135599993</v>
      </c>
      <c r="Y171" s="5">
        <v>1386.6086793199995</v>
      </c>
      <c r="Z171" s="5">
        <v>1468.2232882799995</v>
      </c>
      <c r="AA171" s="5">
        <v>1553.0059601999997</v>
      </c>
      <c r="AB171" s="5">
        <v>1640.8343663599994</v>
      </c>
      <c r="AC171" s="5">
        <v>1729.5267294699993</v>
      </c>
      <c r="AD171" s="5">
        <v>1823.5073552299993</v>
      </c>
      <c r="AE171" s="5">
        <v>1854.2769912899994</v>
      </c>
    </row>
    <row r="172" spans="1:31">
      <c r="A172" s="58" t="s">
        <v>131</v>
      </c>
      <c r="B172" s="58" t="s">
        <v>126</v>
      </c>
      <c r="C172" s="58" t="s">
        <v>89</v>
      </c>
      <c r="D172" s="5">
        <v>64.845999999999975</v>
      </c>
      <c r="E172" s="5">
        <v>113.69200000000001</v>
      </c>
      <c r="F172" s="5">
        <v>146.86349999999999</v>
      </c>
      <c r="G172" s="5">
        <v>193.6345</v>
      </c>
      <c r="H172" s="5">
        <v>231.87549999999993</v>
      </c>
      <c r="I172" s="5">
        <v>270.76599999999996</v>
      </c>
      <c r="J172" s="5">
        <v>307.95249999999999</v>
      </c>
      <c r="K172" s="5">
        <v>341.96649999999988</v>
      </c>
      <c r="L172" s="5">
        <v>395.94400000000002</v>
      </c>
      <c r="M172" s="5">
        <v>451.63849999999996</v>
      </c>
      <c r="N172" s="5">
        <v>506.68049999999999</v>
      </c>
      <c r="O172" s="5">
        <v>563.16849999999999</v>
      </c>
      <c r="P172" s="5">
        <v>614.69350000000009</v>
      </c>
      <c r="Q172" s="5">
        <v>663.79649999999992</v>
      </c>
      <c r="R172" s="5">
        <v>708.94900000000007</v>
      </c>
      <c r="S172" s="5">
        <v>752.71249999999986</v>
      </c>
      <c r="T172" s="5">
        <v>777.61649999999986</v>
      </c>
      <c r="U172" s="5">
        <v>798.00400000000013</v>
      </c>
      <c r="V172" s="5">
        <v>810.66500000000019</v>
      </c>
      <c r="W172" s="5">
        <v>816.47549999999978</v>
      </c>
      <c r="X172" s="5">
        <v>816.38350000000014</v>
      </c>
      <c r="Y172" s="5">
        <v>818.13500000000022</v>
      </c>
      <c r="Z172" s="5">
        <v>817.26199999999994</v>
      </c>
      <c r="AA172" s="5">
        <v>815.36449999999991</v>
      </c>
      <c r="AB172" s="5">
        <v>812.29000000000042</v>
      </c>
      <c r="AC172" s="5">
        <v>810.18349999999987</v>
      </c>
      <c r="AD172" s="5">
        <v>804.79000000000042</v>
      </c>
      <c r="AE172" s="5">
        <v>804.79000000000042</v>
      </c>
    </row>
    <row r="173" spans="1:31">
      <c r="A173" s="58" t="s">
        <v>131</v>
      </c>
      <c r="B173" s="58" t="s">
        <v>126</v>
      </c>
      <c r="C173" s="58" t="s">
        <v>96</v>
      </c>
      <c r="D173" s="5">
        <v>3.5879981421351985</v>
      </c>
      <c r="E173" s="5">
        <v>7.3847786124965467</v>
      </c>
      <c r="F173" s="5">
        <v>11.196936064767094</v>
      </c>
      <c r="G173" s="5">
        <v>15.063281409971836</v>
      </c>
      <c r="H173" s="5">
        <v>18.75108036291774</v>
      </c>
      <c r="I173" s="5">
        <v>23.177242708694266</v>
      </c>
      <c r="J173" s="5">
        <v>27.493841551624477</v>
      </c>
      <c r="K173" s="5">
        <v>31.339740416961199</v>
      </c>
      <c r="L173" s="5">
        <v>35.393817161047672</v>
      </c>
      <c r="M173" s="5">
        <v>40.665682180519731</v>
      </c>
      <c r="N173" s="5">
        <v>46.722139004245811</v>
      </c>
      <c r="O173" s="5">
        <v>54.023468976283532</v>
      </c>
      <c r="P173" s="5">
        <v>59.918848460852551</v>
      </c>
      <c r="Q173" s="5">
        <v>67.427132013803629</v>
      </c>
      <c r="R173" s="5">
        <v>75.194113797212054</v>
      </c>
      <c r="S173" s="5">
        <v>82.051238505721244</v>
      </c>
      <c r="T173" s="5">
        <v>90.182218760954498</v>
      </c>
      <c r="U173" s="5">
        <v>97.252321684914648</v>
      </c>
      <c r="V173" s="5">
        <v>104.25484038933118</v>
      </c>
      <c r="W173" s="5">
        <v>112.19894407033024</v>
      </c>
      <c r="X173" s="5">
        <v>119.94123132780652</v>
      </c>
      <c r="Y173" s="5">
        <v>127.82667530323235</v>
      </c>
      <c r="Z173" s="5">
        <v>135.15075630339157</v>
      </c>
      <c r="AA173" s="5">
        <v>144.48975215293297</v>
      </c>
      <c r="AB173" s="5">
        <v>158.2305159143454</v>
      </c>
      <c r="AC173" s="5">
        <v>173.44343848837102</v>
      </c>
      <c r="AD173" s="5">
        <v>190.77317796793275</v>
      </c>
      <c r="AE173" s="5">
        <v>206.77677715680124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131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131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131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131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131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131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255.21526033000001</v>
      </c>
      <c r="N180" s="5">
        <v>263.70715299</v>
      </c>
      <c r="O180" s="5">
        <v>450.14868725999997</v>
      </c>
      <c r="P180" s="5">
        <v>450.14868725999997</v>
      </c>
      <c r="Q180" s="5">
        <v>450.14868725999997</v>
      </c>
      <c r="R180" s="5">
        <v>450.14868725999997</v>
      </c>
      <c r="S180" s="5">
        <v>450.14868725999997</v>
      </c>
      <c r="T180" s="5">
        <v>450.14868725999997</v>
      </c>
      <c r="U180" s="5">
        <v>450.14868725999997</v>
      </c>
      <c r="V180" s="5">
        <v>450.14868725999997</v>
      </c>
      <c r="W180" s="5">
        <v>462.86650458999998</v>
      </c>
      <c r="X180" s="5">
        <v>470.53633927999999</v>
      </c>
      <c r="Y180" s="5">
        <v>470.53633927999999</v>
      </c>
      <c r="Z180" s="5">
        <v>470.53633927999999</v>
      </c>
      <c r="AA180" s="5">
        <v>512.32931256999996</v>
      </c>
      <c r="AB180" s="5">
        <v>689.09700973999998</v>
      </c>
      <c r="AC180" s="5">
        <v>689.09700973999998</v>
      </c>
      <c r="AD180" s="5">
        <v>689.09700973999998</v>
      </c>
      <c r="AE180" s="5">
        <v>689.09700973999998</v>
      </c>
    </row>
    <row r="181" spans="1:31">
      <c r="A181" s="58" t="s">
        <v>131</v>
      </c>
      <c r="B181" s="58" t="s">
        <v>127</v>
      </c>
      <c r="C181" s="58" t="s">
        <v>103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131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131</v>
      </c>
      <c r="B183" s="58" t="s">
        <v>127</v>
      </c>
      <c r="C183" s="58" t="s">
        <v>88</v>
      </c>
      <c r="D183" s="5">
        <v>1.7079999999999997</v>
      </c>
      <c r="E183" s="5">
        <v>3.2879999999999998</v>
      </c>
      <c r="F183" s="5">
        <v>5.713000000000001</v>
      </c>
      <c r="G183" s="5">
        <v>8.979000000000001</v>
      </c>
      <c r="H183" s="5">
        <v>13.207000000000001</v>
      </c>
      <c r="I183" s="5">
        <v>18.021999999999998</v>
      </c>
      <c r="J183" s="5">
        <v>24.826999999999998</v>
      </c>
      <c r="K183" s="5">
        <v>30.705044839999999</v>
      </c>
      <c r="L183" s="5">
        <v>40.153942110000003</v>
      </c>
      <c r="M183" s="5">
        <v>50.821529429999998</v>
      </c>
      <c r="N183" s="5">
        <v>62.969775210000002</v>
      </c>
      <c r="O183" s="5">
        <v>76.644163699999993</v>
      </c>
      <c r="P183" s="5">
        <v>91.901225859999997</v>
      </c>
      <c r="Q183" s="5">
        <v>108.15136286000001</v>
      </c>
      <c r="R183" s="5">
        <v>125.80166242</v>
      </c>
      <c r="S183" s="5">
        <v>144.95564885999997</v>
      </c>
      <c r="T183" s="5">
        <v>164.49865338000001</v>
      </c>
      <c r="U183" s="5">
        <v>185.11144841000001</v>
      </c>
      <c r="V183" s="5">
        <v>206.33689911000002</v>
      </c>
      <c r="W183" s="5">
        <v>227.88285279000002</v>
      </c>
      <c r="X183" s="5">
        <v>249.85671445000003</v>
      </c>
      <c r="Y183" s="5">
        <v>271.54780688000005</v>
      </c>
      <c r="Z183" s="5">
        <v>293.29351606</v>
      </c>
      <c r="AA183" s="5">
        <v>315.96638921000005</v>
      </c>
      <c r="AB183" s="5">
        <v>340.06930738000005</v>
      </c>
      <c r="AC183" s="5">
        <v>364.61364996000003</v>
      </c>
      <c r="AD183" s="5">
        <v>390.09506130999995</v>
      </c>
      <c r="AE183" s="5">
        <v>397.97774805</v>
      </c>
    </row>
    <row r="184" spans="1:31">
      <c r="A184" s="58" t="s">
        <v>131</v>
      </c>
      <c r="B184" s="58" t="s">
        <v>127</v>
      </c>
      <c r="C184" s="58" t="s">
        <v>89</v>
      </c>
      <c r="D184" s="5">
        <v>7.9034999999999975</v>
      </c>
      <c r="E184" s="5">
        <v>14.29</v>
      </c>
      <c r="F184" s="5">
        <v>22.545999999999996</v>
      </c>
      <c r="G184" s="5">
        <v>31.798500000000001</v>
      </c>
      <c r="H184" s="5">
        <v>41.248000000000005</v>
      </c>
      <c r="I184" s="5">
        <v>49.625999999999991</v>
      </c>
      <c r="J184" s="5">
        <v>60.830499999999986</v>
      </c>
      <c r="K184" s="5">
        <v>71.403999999999982</v>
      </c>
      <c r="L184" s="5">
        <v>87.588999999999999</v>
      </c>
      <c r="M184" s="5">
        <v>104.00299999999999</v>
      </c>
      <c r="N184" s="5">
        <v>120.3965</v>
      </c>
      <c r="O184" s="5">
        <v>136.739</v>
      </c>
      <c r="P184" s="5">
        <v>152.25699999999998</v>
      </c>
      <c r="Q184" s="5">
        <v>167.083</v>
      </c>
      <c r="R184" s="5">
        <v>181.35499999999999</v>
      </c>
      <c r="S184" s="5">
        <v>195.18549999999996</v>
      </c>
      <c r="T184" s="5">
        <v>205.85700000000003</v>
      </c>
      <c r="U184" s="5">
        <v>216.35650000000004</v>
      </c>
      <c r="V184" s="5">
        <v>225.239</v>
      </c>
      <c r="W184" s="5">
        <v>232.26399999999995</v>
      </c>
      <c r="X184" s="5">
        <v>236.76900000000003</v>
      </c>
      <c r="Y184" s="5">
        <v>240.0205</v>
      </c>
      <c r="Z184" s="5">
        <v>241.70099999999994</v>
      </c>
      <c r="AA184" s="5">
        <v>242.86249999999998</v>
      </c>
      <c r="AB184" s="5">
        <v>243.01449999999991</v>
      </c>
      <c r="AC184" s="5">
        <v>243.13199999999998</v>
      </c>
      <c r="AD184" s="5">
        <v>242.74899999999994</v>
      </c>
      <c r="AE184" s="5">
        <v>242.74899999999994</v>
      </c>
    </row>
    <row r="185" spans="1:31">
      <c r="A185" s="58" t="s">
        <v>131</v>
      </c>
      <c r="B185" s="58" t="s">
        <v>127</v>
      </c>
      <c r="C185" s="58" t="s">
        <v>96</v>
      </c>
      <c r="D185" s="5">
        <v>0.50574819811551563</v>
      </c>
      <c r="E185" s="5">
        <v>0.70462035556316849</v>
      </c>
      <c r="F185" s="5">
        <v>1.0426258457741788</v>
      </c>
      <c r="G185" s="5">
        <v>1.1839142433965364</v>
      </c>
      <c r="H185" s="5">
        <v>1.3892883857426277</v>
      </c>
      <c r="I185" s="5">
        <v>1.5531039497683494</v>
      </c>
      <c r="J185" s="5">
        <v>1.7343969025199399</v>
      </c>
      <c r="K185" s="5">
        <v>1.8831190592231728</v>
      </c>
      <c r="L185" s="5">
        <v>2.0678457758428763</v>
      </c>
      <c r="M185" s="5">
        <v>2.1147789881255932</v>
      </c>
      <c r="N185" s="5">
        <v>2.6296220953145948</v>
      </c>
      <c r="O185" s="5">
        <v>3.3229233848039463</v>
      </c>
      <c r="P185" s="5">
        <v>3.7271133764347013</v>
      </c>
      <c r="Q185" s="5">
        <v>4.1744304177474731</v>
      </c>
      <c r="R185" s="5">
        <v>4.9727279084904161</v>
      </c>
      <c r="S185" s="5">
        <v>5.3596018105105472</v>
      </c>
      <c r="T185" s="5">
        <v>5.5438531353454721</v>
      </c>
      <c r="U185" s="5">
        <v>5.9296777759979662</v>
      </c>
      <c r="V185" s="5">
        <v>6.0312355606119326</v>
      </c>
      <c r="W185" s="5">
        <v>6.1193023843698668</v>
      </c>
      <c r="X185" s="5">
        <v>6.4145390869245844</v>
      </c>
      <c r="Y185" s="5">
        <v>6.6266889959087223</v>
      </c>
      <c r="Z185" s="5">
        <v>6.8363906471100364</v>
      </c>
      <c r="AA185" s="5">
        <v>7.0719836700614209</v>
      </c>
      <c r="AB185" s="5">
        <v>8.4508268987563113</v>
      </c>
      <c r="AC185" s="5">
        <v>9.7037632745571614</v>
      </c>
      <c r="AD185" s="5">
        <v>10.245332284442114</v>
      </c>
      <c r="AE185" s="5">
        <v>10.781392218672877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134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134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134</v>
      </c>
      <c r="B189" s="58" t="s">
        <v>123</v>
      </c>
      <c r="C189" s="58" t="s">
        <v>84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156.99337495</v>
      </c>
      <c r="V189" s="5">
        <v>156.99337495</v>
      </c>
      <c r="W189" s="5">
        <v>834.80796344999999</v>
      </c>
      <c r="X189" s="5">
        <v>4315.6722711000002</v>
      </c>
      <c r="Y189" s="5">
        <v>4315.6722711000002</v>
      </c>
      <c r="Z189" s="5">
        <v>4315.6722711000002</v>
      </c>
      <c r="AA189" s="5">
        <v>4315.6722711000002</v>
      </c>
      <c r="AB189" s="5">
        <v>4315.6722711000002</v>
      </c>
      <c r="AC189" s="5">
        <v>4315.6722711000002</v>
      </c>
      <c r="AD189" s="5">
        <v>4315.6722711000002</v>
      </c>
      <c r="AE189" s="5">
        <v>4315.6722711000002</v>
      </c>
    </row>
    <row r="190" spans="1:31">
      <c r="A190" s="58" t="s">
        <v>134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134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134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134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439.81114098</v>
      </c>
      <c r="U193" s="5">
        <v>504.61773299999999</v>
      </c>
      <c r="V193" s="5">
        <v>504.61773299999999</v>
      </c>
      <c r="W193" s="5">
        <v>504.61773299999999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8" t="s">
        <v>134</v>
      </c>
      <c r="B194" s="58" t="s">
        <v>123</v>
      </c>
      <c r="C194" s="58" t="s">
        <v>103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2598.6043895000003</v>
      </c>
      <c r="Q194" s="5">
        <v>2598.6043895000003</v>
      </c>
      <c r="R194" s="5">
        <v>2663.5363083399998</v>
      </c>
      <c r="S194" s="5">
        <v>2663.5363083399998</v>
      </c>
      <c r="T194" s="5">
        <v>2663.5363083399998</v>
      </c>
      <c r="U194" s="5">
        <v>2663.5363083399998</v>
      </c>
      <c r="V194" s="5">
        <v>2663.5363083399998</v>
      </c>
      <c r="W194" s="5">
        <v>2663.5363083399998</v>
      </c>
      <c r="X194" s="5">
        <v>2663.5363083399998</v>
      </c>
      <c r="Y194" s="5">
        <v>2663.5363083399998</v>
      </c>
      <c r="Z194" s="5">
        <v>2663.5363083399998</v>
      </c>
      <c r="AA194" s="5">
        <v>2663.5363083399998</v>
      </c>
      <c r="AB194" s="5">
        <v>2663.5363083399998</v>
      </c>
      <c r="AC194" s="5">
        <v>2663.5363083399998</v>
      </c>
      <c r="AD194" s="5">
        <v>2733.0793122</v>
      </c>
      <c r="AE194" s="5">
        <v>3440.0309401000004</v>
      </c>
    </row>
    <row r="195" spans="1:31">
      <c r="A195" s="58" t="s">
        <v>134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134</v>
      </c>
      <c r="B196" s="58" t="s">
        <v>123</v>
      </c>
      <c r="C196" s="58" t="s">
        <v>88</v>
      </c>
      <c r="D196" s="5">
        <v>25.542999999999999</v>
      </c>
      <c r="E196" s="5">
        <v>56.982999999999997</v>
      </c>
      <c r="F196" s="5">
        <v>98.898000010000004</v>
      </c>
      <c r="G196" s="5">
        <v>155.44900000000001</v>
      </c>
      <c r="H196" s="5">
        <v>222.40500001000001</v>
      </c>
      <c r="I196" s="5">
        <v>300.346</v>
      </c>
      <c r="J196" s="5">
        <v>409.80600002</v>
      </c>
      <c r="K196" s="5">
        <v>515.80038250000007</v>
      </c>
      <c r="L196" s="5">
        <v>665.73822691999999</v>
      </c>
      <c r="M196" s="5">
        <v>837.62141296999982</v>
      </c>
      <c r="N196" s="5">
        <v>1035.8325499699997</v>
      </c>
      <c r="O196" s="5">
        <v>1264.5599571699997</v>
      </c>
      <c r="P196" s="5">
        <v>1516.6036731999998</v>
      </c>
      <c r="Q196" s="5">
        <v>1782.84032499</v>
      </c>
      <c r="R196" s="5">
        <v>2068.6833843400004</v>
      </c>
      <c r="S196" s="5">
        <v>2376.7404075000009</v>
      </c>
      <c r="T196" s="5">
        <v>2669.9159741000008</v>
      </c>
      <c r="U196" s="5">
        <v>2962.5684745700014</v>
      </c>
      <c r="V196" s="5">
        <v>3257.5338981200016</v>
      </c>
      <c r="W196" s="5">
        <v>3549.8779110200016</v>
      </c>
      <c r="X196" s="5">
        <v>3843.9332612500016</v>
      </c>
      <c r="Y196" s="5">
        <v>4149.0718425400009</v>
      </c>
      <c r="Z196" s="5">
        <v>4469.0497078700009</v>
      </c>
      <c r="AA196" s="5">
        <v>4803.4560813700018</v>
      </c>
      <c r="AB196" s="5">
        <v>5160.1615570300009</v>
      </c>
      <c r="AC196" s="5">
        <v>5523.8123768000014</v>
      </c>
      <c r="AD196" s="5">
        <v>5902.479553590003</v>
      </c>
      <c r="AE196" s="5">
        <v>5960.8095017900032</v>
      </c>
    </row>
    <row r="197" spans="1:31">
      <c r="A197" s="58" t="s">
        <v>134</v>
      </c>
      <c r="B197" s="58" t="s">
        <v>123</v>
      </c>
      <c r="C197" s="58" t="s">
        <v>89</v>
      </c>
      <c r="D197" s="5">
        <v>122.52549999999999</v>
      </c>
      <c r="E197" s="5">
        <v>272.50599999999997</v>
      </c>
      <c r="F197" s="5">
        <v>418.21599999999989</v>
      </c>
      <c r="G197" s="5">
        <v>578.08799999999997</v>
      </c>
      <c r="H197" s="5">
        <v>722.08499999999992</v>
      </c>
      <c r="I197" s="5">
        <v>855.03300000000002</v>
      </c>
      <c r="J197" s="5">
        <v>1038.8785</v>
      </c>
      <c r="K197" s="5">
        <v>1211.9475</v>
      </c>
      <c r="L197" s="5">
        <v>1448.7135000000001</v>
      </c>
      <c r="M197" s="5">
        <v>1692.5510000000002</v>
      </c>
      <c r="N197" s="5">
        <v>1944.5470000000003</v>
      </c>
      <c r="O197" s="5">
        <v>2209.7910000000002</v>
      </c>
      <c r="P197" s="5">
        <v>2456.3649999999993</v>
      </c>
      <c r="Q197" s="5">
        <v>2688.7429999999999</v>
      </c>
      <c r="R197" s="5">
        <v>2907.8915000000002</v>
      </c>
      <c r="S197" s="5">
        <v>3118.7915000000007</v>
      </c>
      <c r="T197" s="5">
        <v>3248.3424999999997</v>
      </c>
      <c r="U197" s="5">
        <v>3354.2829999999999</v>
      </c>
      <c r="V197" s="5">
        <v>3431.6459999999997</v>
      </c>
      <c r="W197" s="5">
        <v>3476.9584999999997</v>
      </c>
      <c r="X197" s="5">
        <v>3484.4955000000004</v>
      </c>
      <c r="Y197" s="5">
        <v>3496.9590000000003</v>
      </c>
      <c r="Z197" s="5">
        <v>3504.8404999999989</v>
      </c>
      <c r="AA197" s="5">
        <v>3507.2564999999995</v>
      </c>
      <c r="AB197" s="5">
        <v>3497.9114999999997</v>
      </c>
      <c r="AC197" s="5">
        <v>3488.9385000000002</v>
      </c>
      <c r="AD197" s="5">
        <v>3474.6334999999995</v>
      </c>
      <c r="AE197" s="5">
        <v>3474.6334999999995</v>
      </c>
    </row>
    <row r="198" spans="1:31">
      <c r="A198" s="58" t="s">
        <v>134</v>
      </c>
      <c r="B198" s="58" t="s">
        <v>123</v>
      </c>
      <c r="C198" s="58" t="s">
        <v>96</v>
      </c>
      <c r="D198" s="5">
        <v>8.3832687113212501</v>
      </c>
      <c r="E198" s="5">
        <v>18.381642400039368</v>
      </c>
      <c r="F198" s="5">
        <v>28.019014707438828</v>
      </c>
      <c r="G198" s="5">
        <v>40.003640435457157</v>
      </c>
      <c r="H198" s="5">
        <v>53.665472993120261</v>
      </c>
      <c r="I198" s="5">
        <v>68.159351946680431</v>
      </c>
      <c r="J198" s="5">
        <v>86.688642929052719</v>
      </c>
      <c r="K198" s="5">
        <v>102.02892348851714</v>
      </c>
      <c r="L198" s="5">
        <v>116.61916922733303</v>
      </c>
      <c r="M198" s="5">
        <v>310.6114426964445</v>
      </c>
      <c r="N198" s="5">
        <v>552.57416638366112</v>
      </c>
      <c r="O198" s="5">
        <v>688.22160200525991</v>
      </c>
      <c r="P198" s="5">
        <v>832.56699375388826</v>
      </c>
      <c r="Q198" s="5">
        <v>910.51287231553533</v>
      </c>
      <c r="R198" s="5">
        <v>930.31483478943028</v>
      </c>
      <c r="S198" s="5">
        <v>954.68809054969529</v>
      </c>
      <c r="T198" s="5">
        <v>978.55642926981795</v>
      </c>
      <c r="U198" s="5">
        <v>1000.7942008895477</v>
      </c>
      <c r="V198" s="5">
        <v>1027.0983610943551</v>
      </c>
      <c r="W198" s="5">
        <v>1036.8763687221901</v>
      </c>
      <c r="X198" s="5">
        <v>1045.4320316407652</v>
      </c>
      <c r="Y198" s="5">
        <v>1069.6502795407725</v>
      </c>
      <c r="Z198" s="5">
        <v>1103.1194910743329</v>
      </c>
      <c r="AA198" s="5">
        <v>1122.8553711683253</v>
      </c>
      <c r="AB198" s="5">
        <v>1160.8120618339278</v>
      </c>
      <c r="AC198" s="5">
        <v>1201.8878881452752</v>
      </c>
      <c r="AD198" s="5">
        <v>1247.9506121929203</v>
      </c>
      <c r="AE198" s="5">
        <v>1313.3850893072254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134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134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134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8.8021154500000005</v>
      </c>
      <c r="Q202" s="5">
        <v>8.8021154500000005</v>
      </c>
      <c r="R202" s="5">
        <v>8.8021154500000005</v>
      </c>
      <c r="S202" s="5">
        <v>8.8021154500000005</v>
      </c>
      <c r="T202" s="5">
        <v>8.8021154500000005</v>
      </c>
      <c r="U202" s="5">
        <v>8.8021154500000005</v>
      </c>
      <c r="V202" s="5">
        <v>8.8021154500000005</v>
      </c>
      <c r="W202" s="5">
        <v>528.53221005</v>
      </c>
      <c r="X202" s="5">
        <v>940.25814409999998</v>
      </c>
      <c r="Y202" s="5">
        <v>940.25814409999998</v>
      </c>
      <c r="Z202" s="5">
        <v>1040.5917179999999</v>
      </c>
      <c r="AA202" s="5">
        <v>1040.5917179999999</v>
      </c>
      <c r="AB202" s="5">
        <v>1040.5917179999999</v>
      </c>
      <c r="AC202" s="5">
        <v>1040.5917179999999</v>
      </c>
      <c r="AD202" s="5">
        <v>1940.3724430799998</v>
      </c>
      <c r="AE202" s="5">
        <v>1940.3724430799998</v>
      </c>
    </row>
    <row r="203" spans="1:31">
      <c r="A203" s="58" t="s">
        <v>134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134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134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46.07309291</v>
      </c>
      <c r="S205" s="5">
        <v>69.37631288</v>
      </c>
      <c r="T205" s="5">
        <v>69.37631288</v>
      </c>
      <c r="U205" s="5">
        <v>376.84270101999999</v>
      </c>
      <c r="V205" s="5">
        <v>376.84270101999999</v>
      </c>
      <c r="W205" s="5">
        <v>610.14502572000004</v>
      </c>
      <c r="X205" s="5">
        <v>610.14502572000004</v>
      </c>
      <c r="Y205" s="5">
        <v>610.14502572000004</v>
      </c>
      <c r="Z205" s="5">
        <v>1830.6880668600002</v>
      </c>
      <c r="AA205" s="5">
        <v>2198.9838786800001</v>
      </c>
      <c r="AB205" s="5">
        <v>2592.8049478600001</v>
      </c>
      <c r="AC205" s="5">
        <v>2592.8049478600001</v>
      </c>
      <c r="AD205" s="5">
        <v>2592.8049478600001</v>
      </c>
      <c r="AE205" s="5">
        <v>2592.8049478600001</v>
      </c>
    </row>
    <row r="206" spans="1:31">
      <c r="A206" s="58" t="s">
        <v>134</v>
      </c>
      <c r="B206" s="58" t="s">
        <v>124</v>
      </c>
      <c r="C206" s="58" t="s">
        <v>103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250</v>
      </c>
      <c r="J206" s="5">
        <v>250</v>
      </c>
      <c r="K206" s="5">
        <v>250</v>
      </c>
      <c r="L206" s="5">
        <v>250</v>
      </c>
      <c r="M206" s="5">
        <v>250</v>
      </c>
      <c r="N206" s="5">
        <v>550.90753883000002</v>
      </c>
      <c r="O206" s="5">
        <v>550.90753883000002</v>
      </c>
      <c r="P206" s="5">
        <v>1762.6473839300002</v>
      </c>
      <c r="Q206" s="5">
        <v>1762.6473839300002</v>
      </c>
      <c r="R206" s="5">
        <v>2728.0094204200004</v>
      </c>
      <c r="S206" s="5">
        <v>2779.7714797800008</v>
      </c>
      <c r="T206" s="5">
        <v>2812.2263906600001</v>
      </c>
      <c r="U206" s="5">
        <v>2812.2263906600001</v>
      </c>
      <c r="V206" s="5">
        <v>2812.2263906600001</v>
      </c>
      <c r="W206" s="5">
        <v>2812.2263906600001</v>
      </c>
      <c r="X206" s="5">
        <v>2812.2263906600001</v>
      </c>
      <c r="Y206" s="5">
        <v>2812.2263906600001</v>
      </c>
      <c r="Z206" s="5">
        <v>2812.2263906600001</v>
      </c>
      <c r="AA206" s="5">
        <v>3419.8663817500001</v>
      </c>
      <c r="AB206" s="5">
        <v>4365.6430479299997</v>
      </c>
      <c r="AC206" s="5">
        <v>6703.10009859</v>
      </c>
      <c r="AD206" s="5">
        <v>8040.4128362900001</v>
      </c>
      <c r="AE206" s="5">
        <v>8040.4128362900001</v>
      </c>
    </row>
    <row r="207" spans="1:31">
      <c r="A207" s="58" t="s">
        <v>134</v>
      </c>
      <c r="B207" s="58" t="s">
        <v>124</v>
      </c>
      <c r="C207" s="58" t="s">
        <v>104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170.10274874000001</v>
      </c>
      <c r="N207" s="5">
        <v>170.10274874000001</v>
      </c>
      <c r="O207" s="5">
        <v>207.42687548000001</v>
      </c>
      <c r="P207" s="5">
        <v>207.42687548000001</v>
      </c>
      <c r="Q207" s="5">
        <v>207.42687548000001</v>
      </c>
      <c r="R207" s="5">
        <v>207.42687548000001</v>
      </c>
      <c r="S207" s="5">
        <v>207.42687548000001</v>
      </c>
      <c r="T207" s="5">
        <v>207.42687548000001</v>
      </c>
      <c r="U207" s="5">
        <v>207.42687548000001</v>
      </c>
      <c r="V207" s="5">
        <v>207.42687548000001</v>
      </c>
      <c r="W207" s="5">
        <v>207.42687548000001</v>
      </c>
      <c r="X207" s="5">
        <v>207.42687548000001</v>
      </c>
      <c r="Y207" s="5">
        <v>207.42687548000001</v>
      </c>
      <c r="Z207" s="5">
        <v>207.42687548000001</v>
      </c>
      <c r="AA207" s="5">
        <v>207.42687548000001</v>
      </c>
      <c r="AB207" s="5">
        <v>207.42687548000001</v>
      </c>
      <c r="AC207" s="5">
        <v>207.42687548000001</v>
      </c>
      <c r="AD207" s="5">
        <v>207.42687548000001</v>
      </c>
      <c r="AE207" s="5">
        <v>207.42687548000001</v>
      </c>
    </row>
    <row r="208" spans="1:31">
      <c r="A208" s="58" t="s">
        <v>134</v>
      </c>
      <c r="B208" s="58" t="s">
        <v>124</v>
      </c>
      <c r="C208" s="58" t="s">
        <v>88</v>
      </c>
      <c r="D208" s="5">
        <v>13.357000000000003</v>
      </c>
      <c r="E208" s="5">
        <v>25.490000000000002</v>
      </c>
      <c r="F208" s="5">
        <v>45.457999999999998</v>
      </c>
      <c r="G208" s="5">
        <v>74.466999999999999</v>
      </c>
      <c r="H208" s="5">
        <v>113.50199999999998</v>
      </c>
      <c r="I208" s="5">
        <v>161.446</v>
      </c>
      <c r="J208" s="5">
        <v>227.47299999999998</v>
      </c>
      <c r="K208" s="5">
        <v>289.59110100999999</v>
      </c>
      <c r="L208" s="5">
        <v>403.80261462000004</v>
      </c>
      <c r="M208" s="5">
        <v>541.01239326000007</v>
      </c>
      <c r="N208" s="5">
        <v>697.68656768000005</v>
      </c>
      <c r="O208" s="5">
        <v>872.38947773999985</v>
      </c>
      <c r="P208" s="5">
        <v>1063.27207331</v>
      </c>
      <c r="Q208" s="5">
        <v>1265.9639004399999</v>
      </c>
      <c r="R208" s="5">
        <v>1484.9595349199999</v>
      </c>
      <c r="S208" s="5">
        <v>1721.5957828399999</v>
      </c>
      <c r="T208" s="5">
        <v>1963.6764449499997</v>
      </c>
      <c r="U208" s="5">
        <v>2218.4749902400004</v>
      </c>
      <c r="V208" s="5">
        <v>2491.079625670001</v>
      </c>
      <c r="W208" s="5">
        <v>2779.6660421800011</v>
      </c>
      <c r="X208" s="5">
        <v>3067.604076040001</v>
      </c>
      <c r="Y208" s="5">
        <v>3340.8165513500007</v>
      </c>
      <c r="Z208" s="5">
        <v>3606.6696041700011</v>
      </c>
      <c r="AA208" s="5">
        <v>3864.4388983499998</v>
      </c>
      <c r="AB208" s="5">
        <v>4122.8118823900004</v>
      </c>
      <c r="AC208" s="5">
        <v>4383.0339284500023</v>
      </c>
      <c r="AD208" s="5">
        <v>4652.4691452500019</v>
      </c>
      <c r="AE208" s="5">
        <v>4733.1153468600014</v>
      </c>
    </row>
    <row r="209" spans="1:31">
      <c r="A209" s="58" t="s">
        <v>134</v>
      </c>
      <c r="B209" s="58" t="s">
        <v>124</v>
      </c>
      <c r="C209" s="58" t="s">
        <v>89</v>
      </c>
      <c r="D209" s="5">
        <v>59.811999999999983</v>
      </c>
      <c r="E209" s="5">
        <v>103.50449999999998</v>
      </c>
      <c r="F209" s="5">
        <v>174.26200000000003</v>
      </c>
      <c r="G209" s="5">
        <v>259.03949999999998</v>
      </c>
      <c r="H209" s="5">
        <v>357.05599999999993</v>
      </c>
      <c r="I209" s="5">
        <v>451.12049999999999</v>
      </c>
      <c r="J209" s="5">
        <v>573.04849999999988</v>
      </c>
      <c r="K209" s="5">
        <v>689.827</v>
      </c>
      <c r="L209" s="5">
        <v>911.7054999999998</v>
      </c>
      <c r="M209" s="5">
        <v>1154.288</v>
      </c>
      <c r="N209" s="5">
        <v>1398.5355</v>
      </c>
      <c r="O209" s="5">
        <v>1638.9369999999999</v>
      </c>
      <c r="P209" s="5">
        <v>1860.2149999999999</v>
      </c>
      <c r="Q209" s="5">
        <v>2070.8595000000005</v>
      </c>
      <c r="R209" s="5">
        <v>2272.5780000000004</v>
      </c>
      <c r="S209" s="5">
        <v>2467.7785000000003</v>
      </c>
      <c r="T209" s="5">
        <v>2625.7405000000003</v>
      </c>
      <c r="U209" s="5">
        <v>2781.9445000000001</v>
      </c>
      <c r="V209" s="5">
        <v>2932.7849999999999</v>
      </c>
      <c r="W209" s="5">
        <v>3074.8540000000003</v>
      </c>
      <c r="X209" s="5">
        <v>3173.7794999999996</v>
      </c>
      <c r="Y209" s="5">
        <v>3241.2450000000003</v>
      </c>
      <c r="Z209" s="5">
        <v>3278.1505000000002</v>
      </c>
      <c r="AA209" s="5">
        <v>3287.380000000001</v>
      </c>
      <c r="AB209" s="5">
        <v>3268.0979999999995</v>
      </c>
      <c r="AC209" s="5">
        <v>3249.1060000000007</v>
      </c>
      <c r="AD209" s="5">
        <v>3225.2605000000008</v>
      </c>
      <c r="AE209" s="5">
        <v>3225.2605000000008</v>
      </c>
    </row>
    <row r="210" spans="1:31">
      <c r="A210" s="58" t="s">
        <v>134</v>
      </c>
      <c r="B210" s="58" t="s">
        <v>124</v>
      </c>
      <c r="C210" s="58" t="s">
        <v>96</v>
      </c>
      <c r="D210" s="5">
        <v>11.299086177861398</v>
      </c>
      <c r="E210" s="5">
        <v>23.025294372763611</v>
      </c>
      <c r="F210" s="5">
        <v>35.134328402805522</v>
      </c>
      <c r="G210" s="5">
        <v>47.900256807048549</v>
      </c>
      <c r="H210" s="5">
        <v>61.217911457904279</v>
      </c>
      <c r="I210" s="5">
        <v>75.11501976555698</v>
      </c>
      <c r="J210" s="5">
        <v>89.16653765751326</v>
      </c>
      <c r="K210" s="5">
        <v>103.48750295393995</v>
      </c>
      <c r="L210" s="5">
        <v>117.41189838811769</v>
      </c>
      <c r="M210" s="5">
        <v>133.8891554719404</v>
      </c>
      <c r="N210" s="5">
        <v>157.59412793496162</v>
      </c>
      <c r="O210" s="5">
        <v>180.7331013697939</v>
      </c>
      <c r="P210" s="5">
        <v>203.59548641759349</v>
      </c>
      <c r="Q210" s="5">
        <v>229.28271844999759</v>
      </c>
      <c r="R210" s="5">
        <v>259.7705363603302</v>
      </c>
      <c r="S210" s="5">
        <v>282.32873086125073</v>
      </c>
      <c r="T210" s="5">
        <v>306.07430182703058</v>
      </c>
      <c r="U210" s="5">
        <v>326.78703962210182</v>
      </c>
      <c r="V210" s="5">
        <v>351.00079140535115</v>
      </c>
      <c r="W210" s="5">
        <v>373.81258164277699</v>
      </c>
      <c r="X210" s="5">
        <v>398.09531090064718</v>
      </c>
      <c r="Y210" s="5">
        <v>423.60965064936329</v>
      </c>
      <c r="Z210" s="5">
        <v>440.74851684020916</v>
      </c>
      <c r="AA210" s="5">
        <v>467.6288203196483</v>
      </c>
      <c r="AB210" s="5">
        <v>523.99780732027409</v>
      </c>
      <c r="AC210" s="5">
        <v>582.30283364238119</v>
      </c>
      <c r="AD210" s="5">
        <v>656.31932288807536</v>
      </c>
      <c r="AE210" s="5">
        <v>731.56171972341906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134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134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134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56.175722899999997</v>
      </c>
      <c r="V214" s="5">
        <v>56.175722899999997</v>
      </c>
      <c r="W214" s="5">
        <v>56.175722899999997</v>
      </c>
      <c r="X214" s="5">
        <v>300.13182380000001</v>
      </c>
      <c r="Y214" s="5">
        <v>300.13182380000001</v>
      </c>
      <c r="Z214" s="5">
        <v>300.13182380000001</v>
      </c>
      <c r="AA214" s="5">
        <v>300.13182380000001</v>
      </c>
      <c r="AB214" s="5">
        <v>2551.0740846100002</v>
      </c>
      <c r="AC214" s="5">
        <v>2551.0740846100002</v>
      </c>
      <c r="AD214" s="5">
        <v>3427.1016230800005</v>
      </c>
      <c r="AE214" s="5">
        <v>5008.8880434799994</v>
      </c>
    </row>
    <row r="215" spans="1:31">
      <c r="A215" s="58" t="s">
        <v>134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134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134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42.202679070000002</v>
      </c>
      <c r="AD217" s="5">
        <v>42.202679070000002</v>
      </c>
      <c r="AE217" s="5">
        <v>700</v>
      </c>
    </row>
    <row r="218" spans="1:31">
      <c r="A218" s="58" t="s">
        <v>134</v>
      </c>
      <c r="B218" s="58" t="s">
        <v>125</v>
      </c>
      <c r="C218" s="58" t="s">
        <v>103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663.68561774</v>
      </c>
      <c r="U218" s="5">
        <v>1000.90238384</v>
      </c>
      <c r="V218" s="5">
        <v>1000.90238384</v>
      </c>
      <c r="W218" s="5">
        <v>1000.90238384</v>
      </c>
      <c r="X218" s="5">
        <v>1000.90238384</v>
      </c>
      <c r="Y218" s="5">
        <v>1000.90238384</v>
      </c>
      <c r="Z218" s="5">
        <v>1000.90238384</v>
      </c>
      <c r="AA218" s="5">
        <v>1649.08279664</v>
      </c>
      <c r="AB218" s="5">
        <v>1649.08279664</v>
      </c>
      <c r="AC218" s="5">
        <v>1649.08279664</v>
      </c>
      <c r="AD218" s="5">
        <v>1649.08279664</v>
      </c>
      <c r="AE218" s="5">
        <v>1649.08279664</v>
      </c>
    </row>
    <row r="219" spans="1:31">
      <c r="A219" s="58" t="s">
        <v>134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256.59999999999997</v>
      </c>
      <c r="AA219" s="5">
        <v>256.59999999999997</v>
      </c>
      <c r="AB219" s="5">
        <v>257.7</v>
      </c>
      <c r="AC219" s="5">
        <v>257.7</v>
      </c>
      <c r="AD219" s="5">
        <v>257.7</v>
      </c>
      <c r="AE219" s="5">
        <v>257.7</v>
      </c>
    </row>
    <row r="220" spans="1:31">
      <c r="A220" s="58" t="s">
        <v>134</v>
      </c>
      <c r="B220" s="58" t="s">
        <v>125</v>
      </c>
      <c r="C220" s="58" t="s">
        <v>88</v>
      </c>
      <c r="D220" s="5">
        <v>13.742000000000001</v>
      </c>
      <c r="E220" s="5">
        <v>26.568000000000001</v>
      </c>
      <c r="F220" s="5">
        <v>43.957999999999998</v>
      </c>
      <c r="G220" s="5">
        <v>77.488</v>
      </c>
      <c r="H220" s="5">
        <v>125.68200000000002</v>
      </c>
      <c r="I220" s="5">
        <v>174.53099999999998</v>
      </c>
      <c r="J220" s="5">
        <v>238.79099999999997</v>
      </c>
      <c r="K220" s="5">
        <v>304.15335327000008</v>
      </c>
      <c r="L220" s="5">
        <v>400.81440257000003</v>
      </c>
      <c r="M220" s="5">
        <v>516.45741198000007</v>
      </c>
      <c r="N220" s="5">
        <v>653.98070593</v>
      </c>
      <c r="O220" s="5">
        <v>813.34373775999995</v>
      </c>
      <c r="P220" s="5">
        <v>993.63623137000002</v>
      </c>
      <c r="Q220" s="5">
        <v>1199.2191729199999</v>
      </c>
      <c r="R220" s="5">
        <v>1431.53512376</v>
      </c>
      <c r="S220" s="5">
        <v>1674.4253959800001</v>
      </c>
      <c r="T220" s="5">
        <v>1925.2043754400001</v>
      </c>
      <c r="U220" s="5">
        <v>2168.7687760200001</v>
      </c>
      <c r="V220" s="5">
        <v>2428.7620630399997</v>
      </c>
      <c r="W220" s="5">
        <v>2702.5225208999996</v>
      </c>
      <c r="X220" s="5">
        <v>2982.3486388799997</v>
      </c>
      <c r="Y220" s="5">
        <v>3259.3148615299997</v>
      </c>
      <c r="Z220" s="5">
        <v>3537.5486311799996</v>
      </c>
      <c r="AA220" s="5">
        <v>3817.4913982799994</v>
      </c>
      <c r="AB220" s="5">
        <v>4105.0812878499992</v>
      </c>
      <c r="AC220" s="5">
        <v>4399.6270771699983</v>
      </c>
      <c r="AD220" s="5">
        <v>4707.2925148899994</v>
      </c>
      <c r="AE220" s="5">
        <v>4763.31140633</v>
      </c>
    </row>
    <row r="221" spans="1:31">
      <c r="A221" s="58" t="s">
        <v>134</v>
      </c>
      <c r="B221" s="58" t="s">
        <v>125</v>
      </c>
      <c r="C221" s="58" t="s">
        <v>89</v>
      </c>
      <c r="D221" s="5">
        <v>64.913499999999999</v>
      </c>
      <c r="E221" s="5">
        <v>113.36450000000002</v>
      </c>
      <c r="F221" s="5">
        <v>164.32049999999998</v>
      </c>
      <c r="G221" s="5">
        <v>274.23449999999997</v>
      </c>
      <c r="H221" s="5">
        <v>405.21950000000004</v>
      </c>
      <c r="I221" s="5">
        <v>492.75900000000001</v>
      </c>
      <c r="J221" s="5">
        <v>596.25450000000001</v>
      </c>
      <c r="K221" s="5">
        <v>696.9525000000001</v>
      </c>
      <c r="L221" s="5">
        <v>846.70049999999992</v>
      </c>
      <c r="M221" s="5">
        <v>1011.0715</v>
      </c>
      <c r="N221" s="5">
        <v>1188.3600000000001</v>
      </c>
      <c r="O221" s="5">
        <v>1374.913</v>
      </c>
      <c r="P221" s="5">
        <v>1557.2455</v>
      </c>
      <c r="Q221" s="5">
        <v>1756.1389999999997</v>
      </c>
      <c r="R221" s="5">
        <v>1963.9775</v>
      </c>
      <c r="S221" s="5">
        <v>2149.4780000000005</v>
      </c>
      <c r="T221" s="5">
        <v>2301.9490000000001</v>
      </c>
      <c r="U221" s="5">
        <v>2418.9784999999993</v>
      </c>
      <c r="V221" s="5">
        <v>2530.6529999999998</v>
      </c>
      <c r="W221" s="5">
        <v>2632.855</v>
      </c>
      <c r="X221" s="5">
        <v>2704.8305000000005</v>
      </c>
      <c r="Y221" s="5">
        <v>2758.9585000000002</v>
      </c>
      <c r="Z221" s="5">
        <v>2792.5745000000002</v>
      </c>
      <c r="AA221" s="5">
        <v>2808.3474999999999</v>
      </c>
      <c r="AB221" s="5">
        <v>2802.9810000000002</v>
      </c>
      <c r="AC221" s="5">
        <v>2798.8984999999989</v>
      </c>
      <c r="AD221" s="5">
        <v>2791.2170000000001</v>
      </c>
      <c r="AE221" s="5">
        <v>2791.2170000000001</v>
      </c>
    </row>
    <row r="222" spans="1:31">
      <c r="A222" s="58" t="s">
        <v>134</v>
      </c>
      <c r="B222" s="58" t="s">
        <v>125</v>
      </c>
      <c r="C222" s="58" t="s">
        <v>96</v>
      </c>
      <c r="D222" s="5">
        <v>7.0829082497734248</v>
      </c>
      <c r="E222" s="5">
        <v>14.308142937235743</v>
      </c>
      <c r="F222" s="5">
        <v>22.557898941558562</v>
      </c>
      <c r="G222" s="5">
        <v>27.935313229002105</v>
      </c>
      <c r="H222" s="5">
        <v>35.336442559321682</v>
      </c>
      <c r="I222" s="5">
        <v>45.754270737913231</v>
      </c>
      <c r="J222" s="5">
        <v>56.456965647979445</v>
      </c>
      <c r="K222" s="5">
        <v>66.092888844821374</v>
      </c>
      <c r="L222" s="5">
        <v>76.880272183822029</v>
      </c>
      <c r="M222" s="5">
        <v>87.975734007248519</v>
      </c>
      <c r="N222" s="5">
        <v>104.48347934414582</v>
      </c>
      <c r="O222" s="5">
        <v>122.72680977315409</v>
      </c>
      <c r="P222" s="5">
        <v>144.55218065143541</v>
      </c>
      <c r="Q222" s="5">
        <v>165.52148982671409</v>
      </c>
      <c r="R222" s="5">
        <v>186.60850022501907</v>
      </c>
      <c r="S222" s="5">
        <v>205.14371773992733</v>
      </c>
      <c r="T222" s="5">
        <v>223.79331235750809</v>
      </c>
      <c r="U222" s="5">
        <v>240.10025112722454</v>
      </c>
      <c r="V222" s="5">
        <v>256.74539896880924</v>
      </c>
      <c r="W222" s="5">
        <v>276.06720028797395</v>
      </c>
      <c r="X222" s="5">
        <v>293.65914929752626</v>
      </c>
      <c r="Y222" s="5">
        <v>313.77544154313125</v>
      </c>
      <c r="Z222" s="5">
        <v>334.27739801256337</v>
      </c>
      <c r="AA222" s="5">
        <v>352.36468128145748</v>
      </c>
      <c r="AB222" s="5">
        <v>383.03348596966475</v>
      </c>
      <c r="AC222" s="5">
        <v>407.7826672037769</v>
      </c>
      <c r="AD222" s="5">
        <v>441.16817942873638</v>
      </c>
      <c r="AE222" s="5">
        <v>480.76836436889232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134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134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134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81.032494999999997</v>
      </c>
      <c r="U226" s="5">
        <v>655.88601340000002</v>
      </c>
      <c r="V226" s="5">
        <v>655.88601340000002</v>
      </c>
      <c r="W226" s="5">
        <v>655.88601340000002</v>
      </c>
      <c r="X226" s="5">
        <v>666.29703659999996</v>
      </c>
      <c r="Y226" s="5">
        <v>666.29703659999996</v>
      </c>
      <c r="Z226" s="5">
        <v>666.29703659999996</v>
      </c>
      <c r="AA226" s="5">
        <v>666.29703659999996</v>
      </c>
      <c r="AB226" s="5">
        <v>666.29703659999996</v>
      </c>
      <c r="AC226" s="5">
        <v>741.51336724999999</v>
      </c>
      <c r="AD226" s="5">
        <v>912.66086919999998</v>
      </c>
      <c r="AE226" s="5">
        <v>912.66086919999998</v>
      </c>
    </row>
    <row r="227" spans="1:31">
      <c r="A227" s="58" t="s">
        <v>134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134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134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134</v>
      </c>
      <c r="B230" s="58" t="s">
        <v>126</v>
      </c>
      <c r="C230" s="58" t="s">
        <v>103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411.06642429999999</v>
      </c>
      <c r="Q230" s="5">
        <v>411.06642429999999</v>
      </c>
      <c r="R230" s="5">
        <v>411.06642429999999</v>
      </c>
      <c r="S230" s="5">
        <v>411.06642429999999</v>
      </c>
      <c r="T230" s="5">
        <v>627.71924823999996</v>
      </c>
      <c r="U230" s="5">
        <v>933.25434802999996</v>
      </c>
      <c r="V230" s="5">
        <v>933.25434802999996</v>
      </c>
      <c r="W230" s="5">
        <v>933.25434802999996</v>
      </c>
      <c r="X230" s="5">
        <v>933.25434802999996</v>
      </c>
      <c r="Y230" s="5">
        <v>933.25434802999996</v>
      </c>
      <c r="Z230" s="5">
        <v>933.25434802999996</v>
      </c>
      <c r="AA230" s="5">
        <v>933.25434802999996</v>
      </c>
      <c r="AB230" s="5">
        <v>933.25434802999996</v>
      </c>
      <c r="AC230" s="5">
        <v>1463.1075523999998</v>
      </c>
      <c r="AD230" s="5">
        <v>1745.4707398199998</v>
      </c>
      <c r="AE230" s="5">
        <v>2100.3362104299999</v>
      </c>
    </row>
    <row r="231" spans="1:31">
      <c r="A231" s="58" t="s">
        <v>134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134</v>
      </c>
      <c r="B232" s="58" t="s">
        <v>126</v>
      </c>
      <c r="C232" s="58" t="s">
        <v>88</v>
      </c>
      <c r="D232" s="5">
        <v>34.291999999999994</v>
      </c>
      <c r="E232" s="5">
        <v>62.533999999999999</v>
      </c>
      <c r="F232" s="5">
        <v>88.294999999999987</v>
      </c>
      <c r="G232" s="5">
        <v>124.00800000000001</v>
      </c>
      <c r="H232" s="5">
        <v>160.589</v>
      </c>
      <c r="I232" s="5">
        <v>201.447</v>
      </c>
      <c r="J232" s="5">
        <v>247.75799999999998</v>
      </c>
      <c r="K232" s="5">
        <v>288.12464325000002</v>
      </c>
      <c r="L232" s="5">
        <v>347.57927753999996</v>
      </c>
      <c r="M232" s="5">
        <v>412.52883057000003</v>
      </c>
      <c r="N232" s="5">
        <v>484.72730347000004</v>
      </c>
      <c r="O232" s="5">
        <v>564.48520842000016</v>
      </c>
      <c r="P232" s="5">
        <v>646.85439997000015</v>
      </c>
      <c r="Q232" s="5">
        <v>731.27398285000015</v>
      </c>
      <c r="R232" s="5">
        <v>821.27349325000023</v>
      </c>
      <c r="S232" s="5">
        <v>916.89102157000013</v>
      </c>
      <c r="T232" s="5">
        <v>999.68799560000025</v>
      </c>
      <c r="U232" s="5">
        <v>1079.5566002599999</v>
      </c>
      <c r="V232" s="5">
        <v>1159.6037917299996</v>
      </c>
      <c r="W232" s="5">
        <v>1236.4896398599994</v>
      </c>
      <c r="X232" s="5">
        <v>1310.4813135599993</v>
      </c>
      <c r="Y232" s="5">
        <v>1386.6086793199995</v>
      </c>
      <c r="Z232" s="5">
        <v>1468.2232882799995</v>
      </c>
      <c r="AA232" s="5">
        <v>1553.0059601999997</v>
      </c>
      <c r="AB232" s="5">
        <v>1640.8343663599994</v>
      </c>
      <c r="AC232" s="5">
        <v>1729.5267294699993</v>
      </c>
      <c r="AD232" s="5">
        <v>1823.5073552299993</v>
      </c>
      <c r="AE232" s="5">
        <v>1854.2769912899994</v>
      </c>
    </row>
    <row r="233" spans="1:31">
      <c r="A233" s="58" t="s">
        <v>134</v>
      </c>
      <c r="B233" s="58" t="s">
        <v>126</v>
      </c>
      <c r="C233" s="58" t="s">
        <v>89</v>
      </c>
      <c r="D233" s="5">
        <v>64.845999999999975</v>
      </c>
      <c r="E233" s="5">
        <v>113.69200000000001</v>
      </c>
      <c r="F233" s="5">
        <v>146.86349999999999</v>
      </c>
      <c r="G233" s="5">
        <v>193.6345</v>
      </c>
      <c r="H233" s="5">
        <v>231.87549999999993</v>
      </c>
      <c r="I233" s="5">
        <v>270.76599999999996</v>
      </c>
      <c r="J233" s="5">
        <v>307.95249999999999</v>
      </c>
      <c r="K233" s="5">
        <v>341.96649999999988</v>
      </c>
      <c r="L233" s="5">
        <v>395.94400000000002</v>
      </c>
      <c r="M233" s="5">
        <v>451.63849999999996</v>
      </c>
      <c r="N233" s="5">
        <v>506.68049999999999</v>
      </c>
      <c r="O233" s="5">
        <v>563.16849999999999</v>
      </c>
      <c r="P233" s="5">
        <v>614.69350000000009</v>
      </c>
      <c r="Q233" s="5">
        <v>663.79649999999992</v>
      </c>
      <c r="R233" s="5">
        <v>708.94900000000007</v>
      </c>
      <c r="S233" s="5">
        <v>752.71249999999986</v>
      </c>
      <c r="T233" s="5">
        <v>777.61649999999986</v>
      </c>
      <c r="U233" s="5">
        <v>798.00400000000013</v>
      </c>
      <c r="V233" s="5">
        <v>810.66500000000019</v>
      </c>
      <c r="W233" s="5">
        <v>816.47549999999978</v>
      </c>
      <c r="X233" s="5">
        <v>816.38350000000014</v>
      </c>
      <c r="Y233" s="5">
        <v>818.13500000000022</v>
      </c>
      <c r="Z233" s="5">
        <v>817.26199999999994</v>
      </c>
      <c r="AA233" s="5">
        <v>815.36449999999991</v>
      </c>
      <c r="AB233" s="5">
        <v>812.29000000000042</v>
      </c>
      <c r="AC233" s="5">
        <v>810.18349999999987</v>
      </c>
      <c r="AD233" s="5">
        <v>804.79000000000042</v>
      </c>
      <c r="AE233" s="5">
        <v>804.79000000000042</v>
      </c>
    </row>
    <row r="234" spans="1:31">
      <c r="A234" s="58" t="s">
        <v>134</v>
      </c>
      <c r="B234" s="58" t="s">
        <v>126</v>
      </c>
      <c r="C234" s="58" t="s">
        <v>96</v>
      </c>
      <c r="D234" s="5">
        <v>3.5879981421351985</v>
      </c>
      <c r="E234" s="5">
        <v>7.3847786124965467</v>
      </c>
      <c r="F234" s="5">
        <v>11.196936064767094</v>
      </c>
      <c r="G234" s="5">
        <v>15.063281409971836</v>
      </c>
      <c r="H234" s="5">
        <v>18.75108036291774</v>
      </c>
      <c r="I234" s="5">
        <v>23.177242708694266</v>
      </c>
      <c r="J234" s="5">
        <v>27.493841551624477</v>
      </c>
      <c r="K234" s="5">
        <v>31.339740416961199</v>
      </c>
      <c r="L234" s="5">
        <v>35.393817161047672</v>
      </c>
      <c r="M234" s="5">
        <v>40.665682180519731</v>
      </c>
      <c r="N234" s="5">
        <v>46.722139004245811</v>
      </c>
      <c r="O234" s="5">
        <v>54.023468976283532</v>
      </c>
      <c r="P234" s="5">
        <v>59.918848460852551</v>
      </c>
      <c r="Q234" s="5">
        <v>67.427132013803629</v>
      </c>
      <c r="R234" s="5">
        <v>75.194113797212054</v>
      </c>
      <c r="S234" s="5">
        <v>82.051238505721244</v>
      </c>
      <c r="T234" s="5">
        <v>90.182218760954498</v>
      </c>
      <c r="U234" s="5">
        <v>97.252321684914648</v>
      </c>
      <c r="V234" s="5">
        <v>104.25484038933118</v>
      </c>
      <c r="W234" s="5">
        <v>112.19894407033024</v>
      </c>
      <c r="X234" s="5">
        <v>119.94123132780652</v>
      </c>
      <c r="Y234" s="5">
        <v>127.82667530323235</v>
      </c>
      <c r="Z234" s="5">
        <v>135.15075630339157</v>
      </c>
      <c r="AA234" s="5">
        <v>144.48975215293297</v>
      </c>
      <c r="AB234" s="5">
        <v>158.2305159143454</v>
      </c>
      <c r="AC234" s="5">
        <v>173.44343848837102</v>
      </c>
      <c r="AD234" s="5">
        <v>190.77317796793275</v>
      </c>
      <c r="AE234" s="5">
        <v>206.77677715680124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134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134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134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134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134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134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85.276003950000003</v>
      </c>
      <c r="Q241" s="5">
        <v>85.276003950000003</v>
      </c>
      <c r="R241" s="5">
        <v>85.276003950000003</v>
      </c>
      <c r="S241" s="5">
        <v>85.276003950000003</v>
      </c>
      <c r="T241" s="5">
        <v>85.276003950000003</v>
      </c>
      <c r="U241" s="5">
        <v>315.71531432</v>
      </c>
      <c r="V241" s="5">
        <v>315.71531432</v>
      </c>
      <c r="W241" s="5">
        <v>398.28174054999999</v>
      </c>
      <c r="X241" s="5">
        <v>398.28174054999999</v>
      </c>
      <c r="Y241" s="5">
        <v>398.28174054999999</v>
      </c>
      <c r="Z241" s="5">
        <v>430.52599189</v>
      </c>
      <c r="AA241" s="5">
        <v>474.44414858000005</v>
      </c>
      <c r="AB241" s="5">
        <v>635.64081752000004</v>
      </c>
      <c r="AC241" s="5">
        <v>635.64081752000004</v>
      </c>
      <c r="AD241" s="5">
        <v>635.64081752000004</v>
      </c>
      <c r="AE241" s="5">
        <v>635.64081752000004</v>
      </c>
    </row>
    <row r="242" spans="1:31">
      <c r="A242" s="58" t="s">
        <v>134</v>
      </c>
      <c r="B242" s="58" t="s">
        <v>127</v>
      </c>
      <c r="C242" s="58" t="s">
        <v>103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8" t="s">
        <v>134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134</v>
      </c>
      <c r="B244" s="58" t="s">
        <v>127</v>
      </c>
      <c r="C244" s="58" t="s">
        <v>88</v>
      </c>
      <c r="D244" s="5">
        <v>1.7079999999999997</v>
      </c>
      <c r="E244" s="5">
        <v>3.2879999999999998</v>
      </c>
      <c r="F244" s="5">
        <v>5.713000000000001</v>
      </c>
      <c r="G244" s="5">
        <v>8.979000000000001</v>
      </c>
      <c r="H244" s="5">
        <v>13.207000000000001</v>
      </c>
      <c r="I244" s="5">
        <v>18.021999999999998</v>
      </c>
      <c r="J244" s="5">
        <v>24.826999999999998</v>
      </c>
      <c r="K244" s="5">
        <v>30.705044839999999</v>
      </c>
      <c r="L244" s="5">
        <v>40.153942110000003</v>
      </c>
      <c r="M244" s="5">
        <v>50.821529429999998</v>
      </c>
      <c r="N244" s="5">
        <v>62.969775210000002</v>
      </c>
      <c r="O244" s="5">
        <v>76.644163699999993</v>
      </c>
      <c r="P244" s="5">
        <v>91.901225859999997</v>
      </c>
      <c r="Q244" s="5">
        <v>108.15136286000001</v>
      </c>
      <c r="R244" s="5">
        <v>125.80166242</v>
      </c>
      <c r="S244" s="5">
        <v>144.95564885999997</v>
      </c>
      <c r="T244" s="5">
        <v>164.49865338000001</v>
      </c>
      <c r="U244" s="5">
        <v>185.11144841000001</v>
      </c>
      <c r="V244" s="5">
        <v>206.33689911000002</v>
      </c>
      <c r="W244" s="5">
        <v>227.88285279000002</v>
      </c>
      <c r="X244" s="5">
        <v>249.85671445000003</v>
      </c>
      <c r="Y244" s="5">
        <v>271.54780688000005</v>
      </c>
      <c r="Z244" s="5">
        <v>293.29351606</v>
      </c>
      <c r="AA244" s="5">
        <v>315.96638921000005</v>
      </c>
      <c r="AB244" s="5">
        <v>340.06930738000005</v>
      </c>
      <c r="AC244" s="5">
        <v>364.61364996000003</v>
      </c>
      <c r="AD244" s="5">
        <v>390.09506130999995</v>
      </c>
      <c r="AE244" s="5">
        <v>397.97774805</v>
      </c>
    </row>
    <row r="245" spans="1:31">
      <c r="A245" s="58" t="s">
        <v>134</v>
      </c>
      <c r="B245" s="58" t="s">
        <v>127</v>
      </c>
      <c r="C245" s="58" t="s">
        <v>89</v>
      </c>
      <c r="D245" s="5">
        <v>7.9034999999999975</v>
      </c>
      <c r="E245" s="5">
        <v>14.29</v>
      </c>
      <c r="F245" s="5">
        <v>22.545999999999996</v>
      </c>
      <c r="G245" s="5">
        <v>31.798500000000001</v>
      </c>
      <c r="H245" s="5">
        <v>41.248000000000005</v>
      </c>
      <c r="I245" s="5">
        <v>49.625999999999991</v>
      </c>
      <c r="J245" s="5">
        <v>60.830499999999986</v>
      </c>
      <c r="K245" s="5">
        <v>71.403999999999982</v>
      </c>
      <c r="L245" s="5">
        <v>87.588999999999999</v>
      </c>
      <c r="M245" s="5">
        <v>104.00299999999999</v>
      </c>
      <c r="N245" s="5">
        <v>120.3965</v>
      </c>
      <c r="O245" s="5">
        <v>136.739</v>
      </c>
      <c r="P245" s="5">
        <v>152.25699999999998</v>
      </c>
      <c r="Q245" s="5">
        <v>167.083</v>
      </c>
      <c r="R245" s="5">
        <v>181.35499999999999</v>
      </c>
      <c r="S245" s="5">
        <v>195.18549999999996</v>
      </c>
      <c r="T245" s="5">
        <v>205.85700000000003</v>
      </c>
      <c r="U245" s="5">
        <v>216.35650000000004</v>
      </c>
      <c r="V245" s="5">
        <v>225.239</v>
      </c>
      <c r="W245" s="5">
        <v>232.26399999999995</v>
      </c>
      <c r="X245" s="5">
        <v>236.76900000000003</v>
      </c>
      <c r="Y245" s="5">
        <v>240.0205</v>
      </c>
      <c r="Z245" s="5">
        <v>241.70099999999994</v>
      </c>
      <c r="AA245" s="5">
        <v>242.86249999999998</v>
      </c>
      <c r="AB245" s="5">
        <v>243.01449999999991</v>
      </c>
      <c r="AC245" s="5">
        <v>243.13199999999998</v>
      </c>
      <c r="AD245" s="5">
        <v>242.74899999999994</v>
      </c>
      <c r="AE245" s="5">
        <v>242.74899999999994</v>
      </c>
    </row>
    <row r="246" spans="1:31">
      <c r="A246" s="58" t="s">
        <v>134</v>
      </c>
      <c r="B246" s="58" t="s">
        <v>127</v>
      </c>
      <c r="C246" s="58" t="s">
        <v>96</v>
      </c>
      <c r="D246" s="5">
        <v>0.50574819811551563</v>
      </c>
      <c r="E246" s="5">
        <v>0.70462035556316849</v>
      </c>
      <c r="F246" s="5">
        <v>1.0426258457741788</v>
      </c>
      <c r="G246" s="5">
        <v>1.1839142433965364</v>
      </c>
      <c r="H246" s="5">
        <v>1.3892883857426277</v>
      </c>
      <c r="I246" s="5">
        <v>1.5531039497683494</v>
      </c>
      <c r="J246" s="5">
        <v>1.7343969025199399</v>
      </c>
      <c r="K246" s="5">
        <v>1.8831190592231728</v>
      </c>
      <c r="L246" s="5">
        <v>2.0678457758428763</v>
      </c>
      <c r="M246" s="5">
        <v>2.1147789881255932</v>
      </c>
      <c r="N246" s="5">
        <v>2.6296220953145948</v>
      </c>
      <c r="O246" s="5">
        <v>3.3229233848039463</v>
      </c>
      <c r="P246" s="5">
        <v>3.7271133764347013</v>
      </c>
      <c r="Q246" s="5">
        <v>4.1744304177474731</v>
      </c>
      <c r="R246" s="5">
        <v>4.9727279084904161</v>
      </c>
      <c r="S246" s="5">
        <v>5.3596018105105472</v>
      </c>
      <c r="T246" s="5">
        <v>5.5438531353454721</v>
      </c>
      <c r="U246" s="5">
        <v>5.9296777759979662</v>
      </c>
      <c r="V246" s="5">
        <v>6.0312355606119326</v>
      </c>
      <c r="W246" s="5">
        <v>6.1193023843698668</v>
      </c>
      <c r="X246" s="5">
        <v>6.4145390869245844</v>
      </c>
      <c r="Y246" s="5">
        <v>6.6266889959087223</v>
      </c>
      <c r="Z246" s="5">
        <v>6.8363906471100364</v>
      </c>
      <c r="AA246" s="5">
        <v>7.0719836700614209</v>
      </c>
      <c r="AB246" s="5">
        <v>8.4508268987563113</v>
      </c>
      <c r="AC246" s="5">
        <v>9.7037632745571614</v>
      </c>
      <c r="AD246" s="5">
        <v>10.245332284442114</v>
      </c>
      <c r="AE246" s="5">
        <v>10.781392218672877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136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136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136</v>
      </c>
      <c r="B250" s="58" t="s">
        <v>123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137.2117848</v>
      </c>
      <c r="L250" s="5">
        <v>137.2117848</v>
      </c>
      <c r="M250" s="5">
        <v>137.2117848</v>
      </c>
      <c r="N250" s="5">
        <v>137.2117848</v>
      </c>
      <c r="O250" s="5">
        <v>137.2117848</v>
      </c>
      <c r="P250" s="5">
        <v>137.2117848</v>
      </c>
      <c r="Q250" s="5">
        <v>137.2117848</v>
      </c>
      <c r="R250" s="5">
        <v>137.2117848</v>
      </c>
      <c r="S250" s="5">
        <v>137.2117848</v>
      </c>
      <c r="T250" s="5">
        <v>137.2117848</v>
      </c>
      <c r="U250" s="5">
        <v>228.21634109999999</v>
      </c>
      <c r="V250" s="5">
        <v>228.21634109999999</v>
      </c>
      <c r="W250" s="5">
        <v>860.57933534999995</v>
      </c>
      <c r="X250" s="5">
        <v>4367.7118130500003</v>
      </c>
      <c r="Y250" s="5">
        <v>4367.7118130500003</v>
      </c>
      <c r="Z250" s="5">
        <v>4367.7118130500003</v>
      </c>
      <c r="AA250" s="5">
        <v>4367.7118130500003</v>
      </c>
      <c r="AB250" s="5">
        <v>4367.7118130500003</v>
      </c>
      <c r="AC250" s="5">
        <v>4367.7118130500003</v>
      </c>
      <c r="AD250" s="5">
        <v>4367.7118130500003</v>
      </c>
      <c r="AE250" s="5">
        <v>4367.7118130500003</v>
      </c>
    </row>
    <row r="251" spans="1:31">
      <c r="A251" s="58" t="s">
        <v>136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136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136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136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352.56621309000002</v>
      </c>
      <c r="U254" s="5">
        <v>515.06943576000003</v>
      </c>
      <c r="V254" s="5">
        <v>515.06943576000003</v>
      </c>
      <c r="W254" s="5">
        <v>515.06943576000003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8" t="s">
        <v>136</v>
      </c>
      <c r="B255" s="58" t="s">
        <v>123</v>
      </c>
      <c r="C255" s="58" t="s">
        <v>103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1925</v>
      </c>
      <c r="J255" s="5">
        <v>2000</v>
      </c>
      <c r="K255" s="5">
        <v>2000</v>
      </c>
      <c r="L255" s="5">
        <v>2000</v>
      </c>
      <c r="M255" s="5">
        <v>2000</v>
      </c>
      <c r="N255" s="5">
        <v>2000</v>
      </c>
      <c r="O255" s="5">
        <v>2000</v>
      </c>
      <c r="P255" s="5">
        <v>2000</v>
      </c>
      <c r="Q255" s="5">
        <v>2000</v>
      </c>
      <c r="R255" s="5">
        <v>2000</v>
      </c>
      <c r="S255" s="5">
        <v>2000</v>
      </c>
      <c r="T255" s="5">
        <v>2426.2278470399997</v>
      </c>
      <c r="U255" s="5">
        <v>2426.2278470399997</v>
      </c>
      <c r="V255" s="5">
        <v>2426.2278470399997</v>
      </c>
      <c r="W255" s="5">
        <v>2426.2278470399997</v>
      </c>
      <c r="X255" s="5">
        <v>2426.2278470399997</v>
      </c>
      <c r="Y255" s="5">
        <v>2426.2278470399997</v>
      </c>
      <c r="Z255" s="5">
        <v>2426.2278470399997</v>
      </c>
      <c r="AA255" s="5">
        <v>2426.2278470399997</v>
      </c>
      <c r="AB255" s="5">
        <v>2426.2278470399997</v>
      </c>
      <c r="AC255" s="5">
        <v>2551.15999719</v>
      </c>
      <c r="AD255" s="5">
        <v>2658.4339106099997</v>
      </c>
      <c r="AE255" s="5">
        <v>3309.83863286</v>
      </c>
    </row>
    <row r="256" spans="1:31">
      <c r="A256" s="58" t="s">
        <v>136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136</v>
      </c>
      <c r="B257" s="58" t="s">
        <v>123</v>
      </c>
      <c r="C257" s="58" t="s">
        <v>88</v>
      </c>
      <c r="D257" s="5">
        <v>25.542999999999999</v>
      </c>
      <c r="E257" s="5">
        <v>56.982999999999997</v>
      </c>
      <c r="F257" s="5">
        <v>98.898000010000004</v>
      </c>
      <c r="G257" s="5">
        <v>155.44900000000001</v>
      </c>
      <c r="H257" s="5">
        <v>222.40500001000001</v>
      </c>
      <c r="I257" s="5">
        <v>300.346</v>
      </c>
      <c r="J257" s="5">
        <v>409.80600002</v>
      </c>
      <c r="K257" s="5">
        <v>515.80038250000007</v>
      </c>
      <c r="L257" s="5">
        <v>665.73822691999999</v>
      </c>
      <c r="M257" s="5">
        <v>837.62141296999982</v>
      </c>
      <c r="N257" s="5">
        <v>1035.8325499699997</v>
      </c>
      <c r="O257" s="5">
        <v>1264.5599571699997</v>
      </c>
      <c r="P257" s="5">
        <v>1516.6036731999998</v>
      </c>
      <c r="Q257" s="5">
        <v>1782.84032499</v>
      </c>
      <c r="R257" s="5">
        <v>2068.6833843400004</v>
      </c>
      <c r="S257" s="5">
        <v>2376.7404075000009</v>
      </c>
      <c r="T257" s="5">
        <v>2669.9159741000008</v>
      </c>
      <c r="U257" s="5">
        <v>2962.5684745700014</v>
      </c>
      <c r="V257" s="5">
        <v>3257.5338981200016</v>
      </c>
      <c r="W257" s="5">
        <v>3549.8779110200016</v>
      </c>
      <c r="X257" s="5">
        <v>3843.9332612500016</v>
      </c>
      <c r="Y257" s="5">
        <v>4149.0718425400009</v>
      </c>
      <c r="Z257" s="5">
        <v>4469.0497078700009</v>
      </c>
      <c r="AA257" s="5">
        <v>4803.4560813700018</v>
      </c>
      <c r="AB257" s="5">
        <v>5160.1615570300009</v>
      </c>
      <c r="AC257" s="5">
        <v>5523.8123768000014</v>
      </c>
      <c r="AD257" s="5">
        <v>5902.479553590003</v>
      </c>
      <c r="AE257" s="5">
        <v>5960.8095017900032</v>
      </c>
    </row>
    <row r="258" spans="1:31">
      <c r="A258" s="58" t="s">
        <v>136</v>
      </c>
      <c r="B258" s="58" t="s">
        <v>123</v>
      </c>
      <c r="C258" s="58" t="s">
        <v>89</v>
      </c>
      <c r="D258" s="5">
        <v>122.52549999999999</v>
      </c>
      <c r="E258" s="5">
        <v>272.50599999999997</v>
      </c>
      <c r="F258" s="5">
        <v>418.21599999999989</v>
      </c>
      <c r="G258" s="5">
        <v>578.08799999999997</v>
      </c>
      <c r="H258" s="5">
        <v>722.08499999999992</v>
      </c>
      <c r="I258" s="5">
        <v>855.03300000000002</v>
      </c>
      <c r="J258" s="5">
        <v>1038.8785</v>
      </c>
      <c r="K258" s="5">
        <v>1211.9475</v>
      </c>
      <c r="L258" s="5">
        <v>1448.7135000000001</v>
      </c>
      <c r="M258" s="5">
        <v>1692.5510000000002</v>
      </c>
      <c r="N258" s="5">
        <v>1944.5470000000003</v>
      </c>
      <c r="O258" s="5">
        <v>2209.7910000000002</v>
      </c>
      <c r="P258" s="5">
        <v>2456.3649999999993</v>
      </c>
      <c r="Q258" s="5">
        <v>2688.7429999999999</v>
      </c>
      <c r="R258" s="5">
        <v>2907.8915000000002</v>
      </c>
      <c r="S258" s="5">
        <v>3118.7915000000007</v>
      </c>
      <c r="T258" s="5">
        <v>3248.3424999999997</v>
      </c>
      <c r="U258" s="5">
        <v>3354.2829999999999</v>
      </c>
      <c r="V258" s="5">
        <v>3431.6459999999997</v>
      </c>
      <c r="W258" s="5">
        <v>3476.9584999999997</v>
      </c>
      <c r="X258" s="5">
        <v>3484.4955000000004</v>
      </c>
      <c r="Y258" s="5">
        <v>3496.9590000000003</v>
      </c>
      <c r="Z258" s="5">
        <v>3504.8404999999989</v>
      </c>
      <c r="AA258" s="5">
        <v>3507.2564999999995</v>
      </c>
      <c r="AB258" s="5">
        <v>3497.9114999999997</v>
      </c>
      <c r="AC258" s="5">
        <v>3488.9385000000002</v>
      </c>
      <c r="AD258" s="5">
        <v>3474.6334999999995</v>
      </c>
      <c r="AE258" s="5">
        <v>3474.6334999999995</v>
      </c>
    </row>
    <row r="259" spans="1:31">
      <c r="A259" s="58" t="s">
        <v>136</v>
      </c>
      <c r="B259" s="58" t="s">
        <v>123</v>
      </c>
      <c r="C259" s="58" t="s">
        <v>96</v>
      </c>
      <c r="D259" s="5">
        <v>8.3832687113212501</v>
      </c>
      <c r="E259" s="5">
        <v>18.381642400039368</v>
      </c>
      <c r="F259" s="5">
        <v>28.019014707438828</v>
      </c>
      <c r="G259" s="5">
        <v>40.003640435457157</v>
      </c>
      <c r="H259" s="5">
        <v>53.665472993120261</v>
      </c>
      <c r="I259" s="5">
        <v>68.159351946680431</v>
      </c>
      <c r="J259" s="5">
        <v>86.688642929052719</v>
      </c>
      <c r="K259" s="5">
        <v>102.02892348851714</v>
      </c>
      <c r="L259" s="5">
        <v>116.61916922733303</v>
      </c>
      <c r="M259" s="5">
        <v>310.6114426964445</v>
      </c>
      <c r="N259" s="5">
        <v>552.57416638366112</v>
      </c>
      <c r="O259" s="5">
        <v>688.22160200525991</v>
      </c>
      <c r="P259" s="5">
        <v>832.56699375388826</v>
      </c>
      <c r="Q259" s="5">
        <v>910.51287231553533</v>
      </c>
      <c r="R259" s="5">
        <v>930.31483478943028</v>
      </c>
      <c r="S259" s="5">
        <v>954.68809054969529</v>
      </c>
      <c r="T259" s="5">
        <v>978.55642926981795</v>
      </c>
      <c r="U259" s="5">
        <v>1000.7942008895477</v>
      </c>
      <c r="V259" s="5">
        <v>1027.0983610943551</v>
      </c>
      <c r="W259" s="5">
        <v>1036.8763687221901</v>
      </c>
      <c r="X259" s="5">
        <v>1045.4320316407652</v>
      </c>
      <c r="Y259" s="5">
        <v>1069.6502795407725</v>
      </c>
      <c r="Z259" s="5">
        <v>1103.1194910743329</v>
      </c>
      <c r="AA259" s="5">
        <v>1122.8553711683253</v>
      </c>
      <c r="AB259" s="5">
        <v>1160.8120618339278</v>
      </c>
      <c r="AC259" s="5">
        <v>1201.8878881452752</v>
      </c>
      <c r="AD259" s="5">
        <v>1247.9506121929203</v>
      </c>
      <c r="AE259" s="5">
        <v>1313.3850893072254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136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136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136</v>
      </c>
      <c r="B263" s="58" t="s">
        <v>124</v>
      </c>
      <c r="C263" s="58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514.58360115000005</v>
      </c>
      <c r="X263" s="5">
        <v>961.48572264999996</v>
      </c>
      <c r="Y263" s="5">
        <v>961.48572264999996</v>
      </c>
      <c r="Z263" s="5">
        <v>1065.25112605</v>
      </c>
      <c r="AA263" s="5">
        <v>1065.25112605</v>
      </c>
      <c r="AB263" s="5">
        <v>1065.25112605</v>
      </c>
      <c r="AC263" s="5">
        <v>1065.25112605</v>
      </c>
      <c r="AD263" s="5">
        <v>1951.99096478</v>
      </c>
      <c r="AE263" s="5">
        <v>1951.99096478</v>
      </c>
    </row>
    <row r="264" spans="1:31">
      <c r="A264" s="58" t="s">
        <v>136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136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136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128.76826539000001</v>
      </c>
      <c r="S266" s="5">
        <v>128.76826539000001</v>
      </c>
      <c r="T266" s="5">
        <v>128.76826539000001</v>
      </c>
      <c r="U266" s="5">
        <v>340.01553003999999</v>
      </c>
      <c r="V266" s="5">
        <v>340.01553003999999</v>
      </c>
      <c r="W266" s="5">
        <v>516.15041149000001</v>
      </c>
      <c r="X266" s="5">
        <v>516.15041149000001</v>
      </c>
      <c r="Y266" s="5">
        <v>516.15041149000001</v>
      </c>
      <c r="Z266" s="5">
        <v>1753.7967056700002</v>
      </c>
      <c r="AA266" s="5">
        <v>2139.73844052</v>
      </c>
      <c r="AB266" s="5">
        <v>2516.8124219800002</v>
      </c>
      <c r="AC266" s="5">
        <v>2516.8124219800002</v>
      </c>
      <c r="AD266" s="5">
        <v>2516.8124219800002</v>
      </c>
      <c r="AE266" s="5">
        <v>2516.8124219800002</v>
      </c>
    </row>
    <row r="267" spans="1:31">
      <c r="A267" s="58" t="s">
        <v>136</v>
      </c>
      <c r="B267" s="58" t="s">
        <v>124</v>
      </c>
      <c r="C267" s="58" t="s">
        <v>103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250</v>
      </c>
      <c r="J267" s="5">
        <v>250</v>
      </c>
      <c r="K267" s="5">
        <v>250</v>
      </c>
      <c r="L267" s="5">
        <v>250</v>
      </c>
      <c r="M267" s="5">
        <v>250</v>
      </c>
      <c r="N267" s="5">
        <v>254.37230289999999</v>
      </c>
      <c r="O267" s="5">
        <v>254.37230289999999</v>
      </c>
      <c r="P267" s="5">
        <v>1391.7664261299999</v>
      </c>
      <c r="Q267" s="5">
        <v>1391.7664261299999</v>
      </c>
      <c r="R267" s="5">
        <v>1860.9047583000001</v>
      </c>
      <c r="S267" s="5">
        <v>1860.9047583000001</v>
      </c>
      <c r="T267" s="5">
        <v>2398.1442882299998</v>
      </c>
      <c r="U267" s="5">
        <v>2688.6002056499997</v>
      </c>
      <c r="V267" s="5">
        <v>2688.6002056499997</v>
      </c>
      <c r="W267" s="5">
        <v>2688.6002056499997</v>
      </c>
      <c r="X267" s="5">
        <v>2688.6002056499997</v>
      </c>
      <c r="Y267" s="5">
        <v>2688.6002056499997</v>
      </c>
      <c r="Z267" s="5">
        <v>2688.6002056499997</v>
      </c>
      <c r="AA267" s="5">
        <v>3183.6956063999996</v>
      </c>
      <c r="AB267" s="5">
        <v>4101.6399013699993</v>
      </c>
      <c r="AC267" s="5">
        <v>6475.9066365400004</v>
      </c>
      <c r="AD267" s="5">
        <v>7846.0832855600001</v>
      </c>
      <c r="AE267" s="5">
        <v>7846.0832855600001</v>
      </c>
    </row>
    <row r="268" spans="1:31">
      <c r="A268" s="58" t="s">
        <v>136</v>
      </c>
      <c r="B268" s="58" t="s">
        <v>124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227.52648844999999</v>
      </c>
      <c r="J268" s="5">
        <v>227.52648844999999</v>
      </c>
      <c r="K268" s="5">
        <v>444.88442796999999</v>
      </c>
      <c r="L268" s="5">
        <v>444.88442796999999</v>
      </c>
      <c r="M268" s="5">
        <v>444.88442796999999</v>
      </c>
      <c r="N268" s="5">
        <v>444.88442796999999</v>
      </c>
      <c r="O268" s="5">
        <v>494.06955950000003</v>
      </c>
      <c r="P268" s="5">
        <v>494.06955950000003</v>
      </c>
      <c r="Q268" s="5">
        <v>494.06955950000003</v>
      </c>
      <c r="R268" s="5">
        <v>494.06955950000003</v>
      </c>
      <c r="S268" s="5">
        <v>494.06955950000003</v>
      </c>
      <c r="T268" s="5">
        <v>494.06955950000003</v>
      </c>
      <c r="U268" s="5">
        <v>494.06955950000003</v>
      </c>
      <c r="V268" s="5">
        <v>494.06955950000003</v>
      </c>
      <c r="W268" s="5">
        <v>494.06955950000003</v>
      </c>
      <c r="X268" s="5">
        <v>494.06955950000003</v>
      </c>
      <c r="Y268" s="5">
        <v>494.06955950000003</v>
      </c>
      <c r="Z268" s="5">
        <v>494.06955950000003</v>
      </c>
      <c r="AA268" s="5">
        <v>494.06955950000003</v>
      </c>
      <c r="AB268" s="5">
        <v>494.06955950000003</v>
      </c>
      <c r="AC268" s="5">
        <v>494.06955950000003</v>
      </c>
      <c r="AD268" s="5">
        <v>494.06955950000003</v>
      </c>
      <c r="AE268" s="5">
        <v>494.06955950000003</v>
      </c>
    </row>
    <row r="269" spans="1:31">
      <c r="A269" s="58" t="s">
        <v>136</v>
      </c>
      <c r="B269" s="58" t="s">
        <v>124</v>
      </c>
      <c r="C269" s="58" t="s">
        <v>88</v>
      </c>
      <c r="D269" s="5">
        <v>13.357000000000003</v>
      </c>
      <c r="E269" s="5">
        <v>25.490000000000002</v>
      </c>
      <c r="F269" s="5">
        <v>45.457999999999998</v>
      </c>
      <c r="G269" s="5">
        <v>74.466999999999999</v>
      </c>
      <c r="H269" s="5">
        <v>113.50199999999998</v>
      </c>
      <c r="I269" s="5">
        <v>161.446</v>
      </c>
      <c r="J269" s="5">
        <v>227.47299999999998</v>
      </c>
      <c r="K269" s="5">
        <v>289.59110100999999</v>
      </c>
      <c r="L269" s="5">
        <v>403.80261462000004</v>
      </c>
      <c r="M269" s="5">
        <v>541.01239326000007</v>
      </c>
      <c r="N269" s="5">
        <v>697.68656768000005</v>
      </c>
      <c r="O269" s="5">
        <v>872.38947773999985</v>
      </c>
      <c r="P269" s="5">
        <v>1063.27207331</v>
      </c>
      <c r="Q269" s="5">
        <v>1265.9639004399999</v>
      </c>
      <c r="R269" s="5">
        <v>1484.9595349199999</v>
      </c>
      <c r="S269" s="5">
        <v>1721.5957828399999</v>
      </c>
      <c r="T269" s="5">
        <v>1963.6764449499997</v>
      </c>
      <c r="U269" s="5">
        <v>2218.4749902400004</v>
      </c>
      <c r="V269" s="5">
        <v>2491.079625670001</v>
      </c>
      <c r="W269" s="5">
        <v>2779.6660421800011</v>
      </c>
      <c r="X269" s="5">
        <v>3067.604076040001</v>
      </c>
      <c r="Y269" s="5">
        <v>3340.8165513500007</v>
      </c>
      <c r="Z269" s="5">
        <v>3606.6696041700011</v>
      </c>
      <c r="AA269" s="5">
        <v>3864.4388983499998</v>
      </c>
      <c r="AB269" s="5">
        <v>4122.8118823900004</v>
      </c>
      <c r="AC269" s="5">
        <v>4383.0339284500023</v>
      </c>
      <c r="AD269" s="5">
        <v>4652.4691452500019</v>
      </c>
      <c r="AE269" s="5">
        <v>4733.1153468600014</v>
      </c>
    </row>
    <row r="270" spans="1:31">
      <c r="A270" s="58" t="s">
        <v>136</v>
      </c>
      <c r="B270" s="58" t="s">
        <v>124</v>
      </c>
      <c r="C270" s="58" t="s">
        <v>89</v>
      </c>
      <c r="D270" s="5">
        <v>59.811999999999983</v>
      </c>
      <c r="E270" s="5">
        <v>103.50449999999998</v>
      </c>
      <c r="F270" s="5">
        <v>174.26200000000003</v>
      </c>
      <c r="G270" s="5">
        <v>259.03949999999998</v>
      </c>
      <c r="H270" s="5">
        <v>357.05599999999993</v>
      </c>
      <c r="I270" s="5">
        <v>451.12049999999999</v>
      </c>
      <c r="J270" s="5">
        <v>573.04849999999988</v>
      </c>
      <c r="K270" s="5">
        <v>689.827</v>
      </c>
      <c r="L270" s="5">
        <v>911.7054999999998</v>
      </c>
      <c r="M270" s="5">
        <v>1154.288</v>
      </c>
      <c r="N270" s="5">
        <v>1398.5355</v>
      </c>
      <c r="O270" s="5">
        <v>1638.9369999999999</v>
      </c>
      <c r="P270" s="5">
        <v>1860.2149999999999</v>
      </c>
      <c r="Q270" s="5">
        <v>2070.8595000000005</v>
      </c>
      <c r="R270" s="5">
        <v>2272.5780000000004</v>
      </c>
      <c r="S270" s="5">
        <v>2467.7785000000003</v>
      </c>
      <c r="T270" s="5">
        <v>2625.7405000000003</v>
      </c>
      <c r="U270" s="5">
        <v>2781.9445000000001</v>
      </c>
      <c r="V270" s="5">
        <v>2932.7849999999999</v>
      </c>
      <c r="W270" s="5">
        <v>3074.8540000000003</v>
      </c>
      <c r="X270" s="5">
        <v>3173.7794999999996</v>
      </c>
      <c r="Y270" s="5">
        <v>3241.2450000000003</v>
      </c>
      <c r="Z270" s="5">
        <v>3278.1505000000002</v>
      </c>
      <c r="AA270" s="5">
        <v>3287.380000000001</v>
      </c>
      <c r="AB270" s="5">
        <v>3268.0979999999995</v>
      </c>
      <c r="AC270" s="5">
        <v>3249.1060000000007</v>
      </c>
      <c r="AD270" s="5">
        <v>3225.2605000000008</v>
      </c>
      <c r="AE270" s="5">
        <v>3225.2605000000008</v>
      </c>
    </row>
    <row r="271" spans="1:31">
      <c r="A271" s="58" t="s">
        <v>136</v>
      </c>
      <c r="B271" s="58" t="s">
        <v>124</v>
      </c>
      <c r="C271" s="58" t="s">
        <v>96</v>
      </c>
      <c r="D271" s="5">
        <v>11.299086177861398</v>
      </c>
      <c r="E271" s="5">
        <v>23.025294372763611</v>
      </c>
      <c r="F271" s="5">
        <v>35.134328402805522</v>
      </c>
      <c r="G271" s="5">
        <v>47.900256807048549</v>
      </c>
      <c r="H271" s="5">
        <v>61.217911457904279</v>
      </c>
      <c r="I271" s="5">
        <v>75.11501976555698</v>
      </c>
      <c r="J271" s="5">
        <v>89.16653765751326</v>
      </c>
      <c r="K271" s="5">
        <v>103.48750295393995</v>
      </c>
      <c r="L271" s="5">
        <v>117.41189838811769</v>
      </c>
      <c r="M271" s="5">
        <v>133.8891554719404</v>
      </c>
      <c r="N271" s="5">
        <v>157.59412793496162</v>
      </c>
      <c r="O271" s="5">
        <v>180.7331013697939</v>
      </c>
      <c r="P271" s="5">
        <v>203.59548641759349</v>
      </c>
      <c r="Q271" s="5">
        <v>229.28271844999759</v>
      </c>
      <c r="R271" s="5">
        <v>259.7705363603302</v>
      </c>
      <c r="S271" s="5">
        <v>282.32873086125073</v>
      </c>
      <c r="T271" s="5">
        <v>306.07430182703058</v>
      </c>
      <c r="U271" s="5">
        <v>326.78703962210182</v>
      </c>
      <c r="V271" s="5">
        <v>351.00079140535115</v>
      </c>
      <c r="W271" s="5">
        <v>373.81258164277699</v>
      </c>
      <c r="X271" s="5">
        <v>398.09531090064718</v>
      </c>
      <c r="Y271" s="5">
        <v>423.60965064936329</v>
      </c>
      <c r="Z271" s="5">
        <v>440.74851684020916</v>
      </c>
      <c r="AA271" s="5">
        <v>467.6288203196483</v>
      </c>
      <c r="AB271" s="5">
        <v>523.99780732027409</v>
      </c>
      <c r="AC271" s="5">
        <v>582.30283364238119</v>
      </c>
      <c r="AD271" s="5">
        <v>656.31932288807536</v>
      </c>
      <c r="AE271" s="5">
        <v>731.56171972341906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136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136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136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248.06866504999999</v>
      </c>
      <c r="Y275" s="5">
        <v>248.06866504999999</v>
      </c>
      <c r="Z275" s="5">
        <v>248.06866504999999</v>
      </c>
      <c r="AA275" s="5">
        <v>248.06866504999999</v>
      </c>
      <c r="AB275" s="5">
        <v>2543.3718534099999</v>
      </c>
      <c r="AC275" s="5">
        <v>2543.3718534099999</v>
      </c>
      <c r="AD275" s="5">
        <v>3347.7535455099996</v>
      </c>
      <c r="AE275" s="5">
        <v>4993.16861771</v>
      </c>
    </row>
    <row r="276" spans="1:31">
      <c r="A276" s="58" t="s">
        <v>136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136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136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80.643257230000003</v>
      </c>
      <c r="AD278" s="5">
        <v>80.643257230000003</v>
      </c>
      <c r="AE278" s="5">
        <v>700</v>
      </c>
    </row>
    <row r="279" spans="1:31">
      <c r="A279" s="58" t="s">
        <v>136</v>
      </c>
      <c r="B279" s="58" t="s">
        <v>125</v>
      </c>
      <c r="C279" s="58" t="s">
        <v>103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89.96182804</v>
      </c>
      <c r="P279" s="5">
        <v>818.40224326999999</v>
      </c>
      <c r="Q279" s="5">
        <v>992.27242732000002</v>
      </c>
      <c r="R279" s="5">
        <v>992.27242732000002</v>
      </c>
      <c r="S279" s="5">
        <v>992.27242732000002</v>
      </c>
      <c r="T279" s="5">
        <v>992.27242732000002</v>
      </c>
      <c r="U279" s="5">
        <v>992.27242732000002</v>
      </c>
      <c r="V279" s="5">
        <v>992.27242732000002</v>
      </c>
      <c r="W279" s="5">
        <v>992.27242732000002</v>
      </c>
      <c r="X279" s="5">
        <v>992.27242732000002</v>
      </c>
      <c r="Y279" s="5">
        <v>992.27242732000002</v>
      </c>
      <c r="Z279" s="5">
        <v>992.27242732000002</v>
      </c>
      <c r="AA279" s="5">
        <v>1569.6583714999999</v>
      </c>
      <c r="AB279" s="5">
        <v>1569.6583714999999</v>
      </c>
      <c r="AC279" s="5">
        <v>1569.6583714999999</v>
      </c>
      <c r="AD279" s="5">
        <v>1569.6583714999999</v>
      </c>
      <c r="AE279" s="5">
        <v>1569.6583714999999</v>
      </c>
    </row>
    <row r="280" spans="1:31">
      <c r="A280" s="58" t="s">
        <v>136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256.59999999999997</v>
      </c>
      <c r="AA280" s="5">
        <v>256.59999999999997</v>
      </c>
      <c r="AB280" s="5">
        <v>257.7</v>
      </c>
      <c r="AC280" s="5">
        <v>257.7</v>
      </c>
      <c r="AD280" s="5">
        <v>257.7</v>
      </c>
      <c r="AE280" s="5">
        <v>257.7</v>
      </c>
    </row>
    <row r="281" spans="1:31">
      <c r="A281" s="58" t="s">
        <v>136</v>
      </c>
      <c r="B281" s="58" t="s">
        <v>125</v>
      </c>
      <c r="C281" s="58" t="s">
        <v>88</v>
      </c>
      <c r="D281" s="5">
        <v>13.742000000000001</v>
      </c>
      <c r="E281" s="5">
        <v>26.568000000000001</v>
      </c>
      <c r="F281" s="5">
        <v>43.957999999999998</v>
      </c>
      <c r="G281" s="5">
        <v>77.488</v>
      </c>
      <c r="H281" s="5">
        <v>125.68200000000002</v>
      </c>
      <c r="I281" s="5">
        <v>174.53099999999998</v>
      </c>
      <c r="J281" s="5">
        <v>238.79099999999997</v>
      </c>
      <c r="K281" s="5">
        <v>304.15335327000008</v>
      </c>
      <c r="L281" s="5">
        <v>400.81440257000003</v>
      </c>
      <c r="M281" s="5">
        <v>516.45741198000007</v>
      </c>
      <c r="N281" s="5">
        <v>653.98070593</v>
      </c>
      <c r="O281" s="5">
        <v>813.34373775999995</v>
      </c>
      <c r="P281" s="5">
        <v>993.63623137000002</v>
      </c>
      <c r="Q281" s="5">
        <v>1199.2191729199999</v>
      </c>
      <c r="R281" s="5">
        <v>1431.53512376</v>
      </c>
      <c r="S281" s="5">
        <v>1674.4253959800001</v>
      </c>
      <c r="T281" s="5">
        <v>1925.2043754400001</v>
      </c>
      <c r="U281" s="5">
        <v>2168.7687760200001</v>
      </c>
      <c r="V281" s="5">
        <v>2428.7620630399997</v>
      </c>
      <c r="W281" s="5">
        <v>2702.5225208999996</v>
      </c>
      <c r="X281" s="5">
        <v>2982.3486388799997</v>
      </c>
      <c r="Y281" s="5">
        <v>3259.3148615299997</v>
      </c>
      <c r="Z281" s="5">
        <v>3537.5486311799996</v>
      </c>
      <c r="AA281" s="5">
        <v>3817.4913982799994</v>
      </c>
      <c r="AB281" s="5">
        <v>4105.0812878499992</v>
      </c>
      <c r="AC281" s="5">
        <v>4399.6270771699983</v>
      </c>
      <c r="AD281" s="5">
        <v>4707.2925148899994</v>
      </c>
      <c r="AE281" s="5">
        <v>4763.31140633</v>
      </c>
    </row>
    <row r="282" spans="1:31">
      <c r="A282" s="58" t="s">
        <v>136</v>
      </c>
      <c r="B282" s="58" t="s">
        <v>125</v>
      </c>
      <c r="C282" s="58" t="s">
        <v>89</v>
      </c>
      <c r="D282" s="5">
        <v>64.913499999999999</v>
      </c>
      <c r="E282" s="5">
        <v>113.36450000000002</v>
      </c>
      <c r="F282" s="5">
        <v>164.32049999999998</v>
      </c>
      <c r="G282" s="5">
        <v>274.23449999999997</v>
      </c>
      <c r="H282" s="5">
        <v>405.21950000000004</v>
      </c>
      <c r="I282" s="5">
        <v>492.75900000000001</v>
      </c>
      <c r="J282" s="5">
        <v>596.25450000000001</v>
      </c>
      <c r="K282" s="5">
        <v>696.9525000000001</v>
      </c>
      <c r="L282" s="5">
        <v>846.70049999999992</v>
      </c>
      <c r="M282" s="5">
        <v>1011.0715</v>
      </c>
      <c r="N282" s="5">
        <v>1188.3600000000001</v>
      </c>
      <c r="O282" s="5">
        <v>1374.913</v>
      </c>
      <c r="P282" s="5">
        <v>1557.2455</v>
      </c>
      <c r="Q282" s="5">
        <v>1756.1389999999997</v>
      </c>
      <c r="R282" s="5">
        <v>1963.9775</v>
      </c>
      <c r="S282" s="5">
        <v>2149.4780000000005</v>
      </c>
      <c r="T282" s="5">
        <v>2301.9490000000001</v>
      </c>
      <c r="U282" s="5">
        <v>2418.9784999999993</v>
      </c>
      <c r="V282" s="5">
        <v>2530.6529999999998</v>
      </c>
      <c r="W282" s="5">
        <v>2632.855</v>
      </c>
      <c r="X282" s="5">
        <v>2704.8305000000005</v>
      </c>
      <c r="Y282" s="5">
        <v>2758.9585000000002</v>
      </c>
      <c r="Z282" s="5">
        <v>2792.5745000000002</v>
      </c>
      <c r="AA282" s="5">
        <v>2808.3474999999999</v>
      </c>
      <c r="AB282" s="5">
        <v>2802.9810000000002</v>
      </c>
      <c r="AC282" s="5">
        <v>2798.8984999999989</v>
      </c>
      <c r="AD282" s="5">
        <v>2791.2170000000001</v>
      </c>
      <c r="AE282" s="5">
        <v>2791.2170000000001</v>
      </c>
    </row>
    <row r="283" spans="1:31">
      <c r="A283" s="58" t="s">
        <v>136</v>
      </c>
      <c r="B283" s="58" t="s">
        <v>125</v>
      </c>
      <c r="C283" s="58" t="s">
        <v>96</v>
      </c>
      <c r="D283" s="5">
        <v>7.0829082497734248</v>
      </c>
      <c r="E283" s="5">
        <v>14.308142937235743</v>
      </c>
      <c r="F283" s="5">
        <v>22.557898941558562</v>
      </c>
      <c r="G283" s="5">
        <v>27.935313229002105</v>
      </c>
      <c r="H283" s="5">
        <v>35.336442559321682</v>
      </c>
      <c r="I283" s="5">
        <v>45.754270737913231</v>
      </c>
      <c r="J283" s="5">
        <v>56.456965647979445</v>
      </c>
      <c r="K283" s="5">
        <v>66.092888844821374</v>
      </c>
      <c r="L283" s="5">
        <v>76.880272183822029</v>
      </c>
      <c r="M283" s="5">
        <v>87.975734007248519</v>
      </c>
      <c r="N283" s="5">
        <v>104.48347934414582</v>
      </c>
      <c r="O283" s="5">
        <v>122.72680977315409</v>
      </c>
      <c r="P283" s="5">
        <v>144.55218065143541</v>
      </c>
      <c r="Q283" s="5">
        <v>165.52148982671409</v>
      </c>
      <c r="R283" s="5">
        <v>186.60850022501907</v>
      </c>
      <c r="S283" s="5">
        <v>205.14371773992733</v>
      </c>
      <c r="T283" s="5">
        <v>223.79331235750809</v>
      </c>
      <c r="U283" s="5">
        <v>240.10025112722454</v>
      </c>
      <c r="V283" s="5">
        <v>256.74539896880924</v>
      </c>
      <c r="W283" s="5">
        <v>276.06720028797395</v>
      </c>
      <c r="X283" s="5">
        <v>293.65914929752626</v>
      </c>
      <c r="Y283" s="5">
        <v>313.77544154313125</v>
      </c>
      <c r="Z283" s="5">
        <v>334.27739801256337</v>
      </c>
      <c r="AA283" s="5">
        <v>352.36468128145748</v>
      </c>
      <c r="AB283" s="5">
        <v>383.03348596966475</v>
      </c>
      <c r="AC283" s="5">
        <v>407.7826672037769</v>
      </c>
      <c r="AD283" s="5">
        <v>441.16817942873638</v>
      </c>
      <c r="AE283" s="5">
        <v>480.76836436889232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136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136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136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52.357859949999998</v>
      </c>
      <c r="U287" s="5">
        <v>629.59662479999997</v>
      </c>
      <c r="V287" s="5">
        <v>629.59662479999997</v>
      </c>
      <c r="W287" s="5">
        <v>629.59662479999997</v>
      </c>
      <c r="X287" s="5">
        <v>656.34236195000005</v>
      </c>
      <c r="Y287" s="5">
        <v>656.34236195000005</v>
      </c>
      <c r="Z287" s="5">
        <v>656.34236195000005</v>
      </c>
      <c r="AA287" s="5">
        <v>656.34236195000005</v>
      </c>
      <c r="AB287" s="5">
        <v>656.34236195000005</v>
      </c>
      <c r="AC287" s="5">
        <v>701.48433814999999</v>
      </c>
      <c r="AD287" s="5">
        <v>915.11626379999996</v>
      </c>
      <c r="AE287" s="5">
        <v>915.11626379999996</v>
      </c>
    </row>
    <row r="288" spans="1:31">
      <c r="A288" s="58" t="s">
        <v>136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136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136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136</v>
      </c>
      <c r="B291" s="58" t="s">
        <v>126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95.918321899999995</v>
      </c>
      <c r="P291" s="5">
        <v>95.918321899999995</v>
      </c>
      <c r="Q291" s="5">
        <v>95.918321899999995</v>
      </c>
      <c r="R291" s="5">
        <v>700.96513439</v>
      </c>
      <c r="S291" s="5">
        <v>700.96513439</v>
      </c>
      <c r="T291" s="5">
        <v>700.96513439</v>
      </c>
      <c r="U291" s="5">
        <v>958.14226914999995</v>
      </c>
      <c r="V291" s="5">
        <v>958.14226914999995</v>
      </c>
      <c r="W291" s="5">
        <v>958.14226914999995</v>
      </c>
      <c r="X291" s="5">
        <v>958.14226914999995</v>
      </c>
      <c r="Y291" s="5">
        <v>958.14226914999995</v>
      </c>
      <c r="Z291" s="5">
        <v>958.14226914999995</v>
      </c>
      <c r="AA291" s="5">
        <v>958.14226914999995</v>
      </c>
      <c r="AB291" s="5">
        <v>958.14226914999995</v>
      </c>
      <c r="AC291" s="5">
        <v>1501.4346266</v>
      </c>
      <c r="AD291" s="5">
        <v>1749.18781126</v>
      </c>
      <c r="AE291" s="5">
        <v>2118.75483781</v>
      </c>
    </row>
    <row r="292" spans="1:31">
      <c r="A292" s="58" t="s">
        <v>136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136</v>
      </c>
      <c r="B293" s="58" t="s">
        <v>126</v>
      </c>
      <c r="C293" s="58" t="s">
        <v>88</v>
      </c>
      <c r="D293" s="5">
        <v>34.291999999999994</v>
      </c>
      <c r="E293" s="5">
        <v>62.533999999999999</v>
      </c>
      <c r="F293" s="5">
        <v>88.294999999999987</v>
      </c>
      <c r="G293" s="5">
        <v>124.00800000000001</v>
      </c>
      <c r="H293" s="5">
        <v>160.589</v>
      </c>
      <c r="I293" s="5">
        <v>201.447</v>
      </c>
      <c r="J293" s="5">
        <v>247.75799999999998</v>
      </c>
      <c r="K293" s="5">
        <v>288.12464325000002</v>
      </c>
      <c r="L293" s="5">
        <v>347.57927753999996</v>
      </c>
      <c r="M293" s="5">
        <v>412.52883057000003</v>
      </c>
      <c r="N293" s="5">
        <v>484.72730347000004</v>
      </c>
      <c r="O293" s="5">
        <v>564.48520842000016</v>
      </c>
      <c r="P293" s="5">
        <v>646.85439997000015</v>
      </c>
      <c r="Q293" s="5">
        <v>731.27398285000015</v>
      </c>
      <c r="R293" s="5">
        <v>821.27349325000023</v>
      </c>
      <c r="S293" s="5">
        <v>916.89102157000013</v>
      </c>
      <c r="T293" s="5">
        <v>999.68799560000025</v>
      </c>
      <c r="U293" s="5">
        <v>1079.5566002599999</v>
      </c>
      <c r="V293" s="5">
        <v>1159.6037917299996</v>
      </c>
      <c r="W293" s="5">
        <v>1236.4896398599994</v>
      </c>
      <c r="X293" s="5">
        <v>1310.4813135599993</v>
      </c>
      <c r="Y293" s="5">
        <v>1386.6086793199995</v>
      </c>
      <c r="Z293" s="5">
        <v>1468.2232882799995</v>
      </c>
      <c r="AA293" s="5">
        <v>1553.0059601999997</v>
      </c>
      <c r="AB293" s="5">
        <v>1640.8343663599994</v>
      </c>
      <c r="AC293" s="5">
        <v>1729.5267294699993</v>
      </c>
      <c r="AD293" s="5">
        <v>1823.5073552299993</v>
      </c>
      <c r="AE293" s="5">
        <v>1854.2769912899994</v>
      </c>
    </row>
    <row r="294" spans="1:31">
      <c r="A294" s="58" t="s">
        <v>136</v>
      </c>
      <c r="B294" s="58" t="s">
        <v>126</v>
      </c>
      <c r="C294" s="58" t="s">
        <v>89</v>
      </c>
      <c r="D294" s="5">
        <v>64.845999999999975</v>
      </c>
      <c r="E294" s="5">
        <v>113.69200000000001</v>
      </c>
      <c r="F294" s="5">
        <v>146.86349999999999</v>
      </c>
      <c r="G294" s="5">
        <v>193.6345</v>
      </c>
      <c r="H294" s="5">
        <v>231.87549999999993</v>
      </c>
      <c r="I294" s="5">
        <v>270.76599999999996</v>
      </c>
      <c r="J294" s="5">
        <v>307.95249999999999</v>
      </c>
      <c r="K294" s="5">
        <v>341.96649999999988</v>
      </c>
      <c r="L294" s="5">
        <v>395.94400000000002</v>
      </c>
      <c r="M294" s="5">
        <v>451.63849999999996</v>
      </c>
      <c r="N294" s="5">
        <v>506.68049999999999</v>
      </c>
      <c r="O294" s="5">
        <v>563.16849999999999</v>
      </c>
      <c r="P294" s="5">
        <v>614.69350000000009</v>
      </c>
      <c r="Q294" s="5">
        <v>663.79649999999992</v>
      </c>
      <c r="R294" s="5">
        <v>708.94900000000007</v>
      </c>
      <c r="S294" s="5">
        <v>752.71249999999986</v>
      </c>
      <c r="T294" s="5">
        <v>777.61649999999986</v>
      </c>
      <c r="U294" s="5">
        <v>798.00400000000013</v>
      </c>
      <c r="V294" s="5">
        <v>810.66500000000019</v>
      </c>
      <c r="W294" s="5">
        <v>816.47549999999978</v>
      </c>
      <c r="X294" s="5">
        <v>816.38350000000014</v>
      </c>
      <c r="Y294" s="5">
        <v>818.13500000000022</v>
      </c>
      <c r="Z294" s="5">
        <v>817.26199999999994</v>
      </c>
      <c r="AA294" s="5">
        <v>815.36449999999991</v>
      </c>
      <c r="AB294" s="5">
        <v>812.29000000000042</v>
      </c>
      <c r="AC294" s="5">
        <v>810.18349999999987</v>
      </c>
      <c r="AD294" s="5">
        <v>804.79000000000042</v>
      </c>
      <c r="AE294" s="5">
        <v>804.79000000000042</v>
      </c>
    </row>
    <row r="295" spans="1:31">
      <c r="A295" s="58" t="s">
        <v>136</v>
      </c>
      <c r="B295" s="58" t="s">
        <v>126</v>
      </c>
      <c r="C295" s="58" t="s">
        <v>96</v>
      </c>
      <c r="D295" s="5">
        <v>3.5879981421351985</v>
      </c>
      <c r="E295" s="5">
        <v>7.3847786124965467</v>
      </c>
      <c r="F295" s="5">
        <v>11.196936064767094</v>
      </c>
      <c r="G295" s="5">
        <v>15.063281409971836</v>
      </c>
      <c r="H295" s="5">
        <v>18.75108036291774</v>
      </c>
      <c r="I295" s="5">
        <v>23.177242708694266</v>
      </c>
      <c r="J295" s="5">
        <v>27.493841551624477</v>
      </c>
      <c r="K295" s="5">
        <v>31.339740416961199</v>
      </c>
      <c r="L295" s="5">
        <v>35.393817161047672</v>
      </c>
      <c r="M295" s="5">
        <v>40.665682180519731</v>
      </c>
      <c r="N295" s="5">
        <v>46.722139004245811</v>
      </c>
      <c r="O295" s="5">
        <v>54.023468976283532</v>
      </c>
      <c r="P295" s="5">
        <v>59.918848460852551</v>
      </c>
      <c r="Q295" s="5">
        <v>67.427132013803629</v>
      </c>
      <c r="R295" s="5">
        <v>75.194113797212054</v>
      </c>
      <c r="S295" s="5">
        <v>82.051238505721244</v>
      </c>
      <c r="T295" s="5">
        <v>90.182218760954498</v>
      </c>
      <c r="U295" s="5">
        <v>97.252321684914648</v>
      </c>
      <c r="V295" s="5">
        <v>104.25484038933118</v>
      </c>
      <c r="W295" s="5">
        <v>112.19894407033024</v>
      </c>
      <c r="X295" s="5">
        <v>119.94123132780652</v>
      </c>
      <c r="Y295" s="5">
        <v>127.82667530323235</v>
      </c>
      <c r="Z295" s="5">
        <v>135.15075630339157</v>
      </c>
      <c r="AA295" s="5">
        <v>144.48975215293297</v>
      </c>
      <c r="AB295" s="5">
        <v>158.2305159143454</v>
      </c>
      <c r="AC295" s="5">
        <v>173.44343848837102</v>
      </c>
      <c r="AD295" s="5">
        <v>190.77317796793275</v>
      </c>
      <c r="AE295" s="5">
        <v>206.77677715680124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136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136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136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8" t="s">
        <v>136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136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136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255.21526033000001</v>
      </c>
      <c r="N302" s="5">
        <v>263.70715299</v>
      </c>
      <c r="O302" s="5">
        <v>450.14868725999997</v>
      </c>
      <c r="P302" s="5">
        <v>450.14868725999997</v>
      </c>
      <c r="Q302" s="5">
        <v>450.14868725999997</v>
      </c>
      <c r="R302" s="5">
        <v>450.14868725999997</v>
      </c>
      <c r="S302" s="5">
        <v>450.14868725999997</v>
      </c>
      <c r="T302" s="5">
        <v>450.14868725999997</v>
      </c>
      <c r="U302" s="5">
        <v>450.14868725999997</v>
      </c>
      <c r="V302" s="5">
        <v>450.14868725999997</v>
      </c>
      <c r="W302" s="5">
        <v>462.86650458999998</v>
      </c>
      <c r="X302" s="5">
        <v>470.53633927999999</v>
      </c>
      <c r="Y302" s="5">
        <v>470.53633927999999</v>
      </c>
      <c r="Z302" s="5">
        <v>470.53633927999999</v>
      </c>
      <c r="AA302" s="5">
        <v>512.32931256999996</v>
      </c>
      <c r="AB302" s="5">
        <v>689.09700973999998</v>
      </c>
      <c r="AC302" s="5">
        <v>689.09700973999998</v>
      </c>
      <c r="AD302" s="5">
        <v>689.09700973999998</v>
      </c>
      <c r="AE302" s="5">
        <v>689.09700973999998</v>
      </c>
    </row>
    <row r="303" spans="1:31">
      <c r="A303" s="58" t="s">
        <v>136</v>
      </c>
      <c r="B303" s="58" t="s">
        <v>127</v>
      </c>
      <c r="C303" s="58" t="s">
        <v>103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136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136</v>
      </c>
      <c r="B305" s="58" t="s">
        <v>127</v>
      </c>
      <c r="C305" s="58" t="s">
        <v>88</v>
      </c>
      <c r="D305" s="5">
        <v>1.7079999999999997</v>
      </c>
      <c r="E305" s="5">
        <v>3.2879999999999998</v>
      </c>
      <c r="F305" s="5">
        <v>5.713000000000001</v>
      </c>
      <c r="G305" s="5">
        <v>8.979000000000001</v>
      </c>
      <c r="H305" s="5">
        <v>13.207000000000001</v>
      </c>
      <c r="I305" s="5">
        <v>18.021999999999998</v>
      </c>
      <c r="J305" s="5">
        <v>24.826999999999998</v>
      </c>
      <c r="K305" s="5">
        <v>30.705044839999999</v>
      </c>
      <c r="L305" s="5">
        <v>40.153942110000003</v>
      </c>
      <c r="M305" s="5">
        <v>50.821529429999998</v>
      </c>
      <c r="N305" s="5">
        <v>62.969775210000002</v>
      </c>
      <c r="O305" s="5">
        <v>76.644163699999993</v>
      </c>
      <c r="P305" s="5">
        <v>91.901225859999997</v>
      </c>
      <c r="Q305" s="5">
        <v>108.15136286000001</v>
      </c>
      <c r="R305" s="5">
        <v>125.80166242</v>
      </c>
      <c r="S305" s="5">
        <v>144.95564885999997</v>
      </c>
      <c r="T305" s="5">
        <v>164.49865338000001</v>
      </c>
      <c r="U305" s="5">
        <v>185.11144841000001</v>
      </c>
      <c r="V305" s="5">
        <v>206.33689911000002</v>
      </c>
      <c r="W305" s="5">
        <v>227.88285279000002</v>
      </c>
      <c r="X305" s="5">
        <v>249.85671445000003</v>
      </c>
      <c r="Y305" s="5">
        <v>271.54780688000005</v>
      </c>
      <c r="Z305" s="5">
        <v>293.29351606</v>
      </c>
      <c r="AA305" s="5">
        <v>315.96638921000005</v>
      </c>
      <c r="AB305" s="5">
        <v>340.06930738000005</v>
      </c>
      <c r="AC305" s="5">
        <v>364.61364996000003</v>
      </c>
      <c r="AD305" s="5">
        <v>390.09506130999995</v>
      </c>
      <c r="AE305" s="5">
        <v>397.97774805</v>
      </c>
    </row>
    <row r="306" spans="1:31">
      <c r="A306" s="58" t="s">
        <v>136</v>
      </c>
      <c r="B306" s="58" t="s">
        <v>127</v>
      </c>
      <c r="C306" s="58" t="s">
        <v>89</v>
      </c>
      <c r="D306" s="5">
        <v>7.9034999999999975</v>
      </c>
      <c r="E306" s="5">
        <v>14.29</v>
      </c>
      <c r="F306" s="5">
        <v>22.545999999999996</v>
      </c>
      <c r="G306" s="5">
        <v>31.798500000000001</v>
      </c>
      <c r="H306" s="5">
        <v>41.248000000000005</v>
      </c>
      <c r="I306" s="5">
        <v>49.625999999999991</v>
      </c>
      <c r="J306" s="5">
        <v>60.830499999999986</v>
      </c>
      <c r="K306" s="5">
        <v>71.403999999999982</v>
      </c>
      <c r="L306" s="5">
        <v>87.588999999999999</v>
      </c>
      <c r="M306" s="5">
        <v>104.00299999999999</v>
      </c>
      <c r="N306" s="5">
        <v>120.3965</v>
      </c>
      <c r="O306" s="5">
        <v>136.739</v>
      </c>
      <c r="P306" s="5">
        <v>152.25699999999998</v>
      </c>
      <c r="Q306" s="5">
        <v>167.083</v>
      </c>
      <c r="R306" s="5">
        <v>181.35499999999999</v>
      </c>
      <c r="S306" s="5">
        <v>195.18549999999996</v>
      </c>
      <c r="T306" s="5">
        <v>205.85700000000003</v>
      </c>
      <c r="U306" s="5">
        <v>216.35650000000004</v>
      </c>
      <c r="V306" s="5">
        <v>225.239</v>
      </c>
      <c r="W306" s="5">
        <v>232.26399999999995</v>
      </c>
      <c r="X306" s="5">
        <v>236.76900000000003</v>
      </c>
      <c r="Y306" s="5">
        <v>240.0205</v>
      </c>
      <c r="Z306" s="5">
        <v>241.70099999999994</v>
      </c>
      <c r="AA306" s="5">
        <v>242.86249999999998</v>
      </c>
      <c r="AB306" s="5">
        <v>243.01449999999991</v>
      </c>
      <c r="AC306" s="5">
        <v>243.13199999999998</v>
      </c>
      <c r="AD306" s="5">
        <v>242.74899999999994</v>
      </c>
      <c r="AE306" s="5">
        <v>242.74899999999994</v>
      </c>
    </row>
    <row r="307" spans="1:31">
      <c r="A307" s="58" t="s">
        <v>136</v>
      </c>
      <c r="B307" s="58" t="s">
        <v>127</v>
      </c>
      <c r="C307" s="58" t="s">
        <v>96</v>
      </c>
      <c r="D307" s="5">
        <v>0.50574819811551563</v>
      </c>
      <c r="E307" s="5">
        <v>0.70462035556316849</v>
      </c>
      <c r="F307" s="5">
        <v>1.0426258457741788</v>
      </c>
      <c r="G307" s="5">
        <v>1.1839142433965364</v>
      </c>
      <c r="H307" s="5">
        <v>1.3892883857426277</v>
      </c>
      <c r="I307" s="5">
        <v>1.5531039497683494</v>
      </c>
      <c r="J307" s="5">
        <v>1.7343969025199399</v>
      </c>
      <c r="K307" s="5">
        <v>1.8831190592231728</v>
      </c>
      <c r="L307" s="5">
        <v>2.0678457758428763</v>
      </c>
      <c r="M307" s="5">
        <v>2.1147789881255932</v>
      </c>
      <c r="N307" s="5">
        <v>2.6296220953145948</v>
      </c>
      <c r="O307" s="5">
        <v>3.3229233848039463</v>
      </c>
      <c r="P307" s="5">
        <v>3.7271133764347013</v>
      </c>
      <c r="Q307" s="5">
        <v>4.1744304177474731</v>
      </c>
      <c r="R307" s="5">
        <v>4.9727279084904161</v>
      </c>
      <c r="S307" s="5">
        <v>5.3596018105105472</v>
      </c>
      <c r="T307" s="5">
        <v>5.5438531353454721</v>
      </c>
      <c r="U307" s="5">
        <v>5.9296777759979662</v>
      </c>
      <c r="V307" s="5">
        <v>6.0312355606119326</v>
      </c>
      <c r="W307" s="5">
        <v>6.1193023843698668</v>
      </c>
      <c r="X307" s="5">
        <v>6.4145390869245844</v>
      </c>
      <c r="Y307" s="5">
        <v>6.6266889959087223</v>
      </c>
      <c r="Z307" s="5">
        <v>6.8363906471100364</v>
      </c>
      <c r="AA307" s="5">
        <v>7.0719836700614209</v>
      </c>
      <c r="AB307" s="5">
        <v>8.4508268987563113</v>
      </c>
      <c r="AC307" s="5">
        <v>9.7037632745571614</v>
      </c>
      <c r="AD307" s="5">
        <v>10.245332284442114</v>
      </c>
      <c r="AE307" s="5">
        <v>10.781392218672877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137</v>
      </c>
      <c r="B309" s="58" t="s">
        <v>123</v>
      </c>
      <c r="C309" s="58" t="s">
        <v>82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137</v>
      </c>
      <c r="B310" s="58" t="s">
        <v>123</v>
      </c>
      <c r="C310" s="58" t="s">
        <v>83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137</v>
      </c>
      <c r="B311" s="58" t="s">
        <v>123</v>
      </c>
      <c r="C311" s="58" t="s">
        <v>84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165.63050140000001</v>
      </c>
      <c r="V311" s="5">
        <v>165.63050140000001</v>
      </c>
      <c r="W311" s="5">
        <v>881.1926598</v>
      </c>
      <c r="X311" s="5">
        <v>4358.2773386999997</v>
      </c>
      <c r="Y311" s="5">
        <v>4358.2773386999997</v>
      </c>
      <c r="Z311" s="5">
        <v>4358.2773386999997</v>
      </c>
      <c r="AA311" s="5">
        <v>4358.2773386999997</v>
      </c>
      <c r="AB311" s="5">
        <v>4358.2773386999997</v>
      </c>
      <c r="AC311" s="5">
        <v>4358.2773386999997</v>
      </c>
      <c r="AD311" s="5">
        <v>4358.2773386999997</v>
      </c>
      <c r="AE311" s="5">
        <v>4358.2773386999997</v>
      </c>
    </row>
    <row r="312" spans="1:31">
      <c r="A312" s="58" t="s">
        <v>137</v>
      </c>
      <c r="B312" s="58" t="s">
        <v>123</v>
      </c>
      <c r="C312" s="58" t="s">
        <v>85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137</v>
      </c>
      <c r="B313" s="58" t="s">
        <v>123</v>
      </c>
      <c r="C313" s="58" t="s">
        <v>86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137</v>
      </c>
      <c r="B314" s="58" t="s">
        <v>123</v>
      </c>
      <c r="C314" s="58" t="s">
        <v>101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137</v>
      </c>
      <c r="B315" s="58" t="s">
        <v>123</v>
      </c>
      <c r="C315" s="58" t="s">
        <v>102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388.31555527</v>
      </c>
      <c r="U315" s="5">
        <v>522.72784416000002</v>
      </c>
      <c r="V315" s="5">
        <v>522.72784416000002</v>
      </c>
      <c r="W315" s="5">
        <v>522.72784416000002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8" t="s">
        <v>137</v>
      </c>
      <c r="B316" s="58" t="s">
        <v>123</v>
      </c>
      <c r="C316" s="58" t="s">
        <v>103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2461.2709350599998</v>
      </c>
      <c r="U316" s="5">
        <v>2461.2709350599998</v>
      </c>
      <c r="V316" s="5">
        <v>2461.2709350599998</v>
      </c>
      <c r="W316" s="5">
        <v>2461.2709350599998</v>
      </c>
      <c r="X316" s="5">
        <v>2461.2709350599998</v>
      </c>
      <c r="Y316" s="5">
        <v>2461.2709350599998</v>
      </c>
      <c r="Z316" s="5">
        <v>2461.2709350599998</v>
      </c>
      <c r="AA316" s="5">
        <v>2461.2709350599998</v>
      </c>
      <c r="AB316" s="5">
        <v>2461.2709350599998</v>
      </c>
      <c r="AC316" s="5">
        <v>2585.3470596799998</v>
      </c>
      <c r="AD316" s="5">
        <v>2671.7820402099996</v>
      </c>
      <c r="AE316" s="5">
        <v>3324.3064325699997</v>
      </c>
    </row>
    <row r="317" spans="1:31">
      <c r="A317" s="58" t="s">
        <v>137</v>
      </c>
      <c r="B317" s="58" t="s">
        <v>123</v>
      </c>
      <c r="C317" s="58" t="s">
        <v>104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8" t="s">
        <v>137</v>
      </c>
      <c r="B318" s="58" t="s">
        <v>123</v>
      </c>
      <c r="C318" s="58" t="s">
        <v>88</v>
      </c>
      <c r="D318" s="5">
        <v>25.542999999999999</v>
      </c>
      <c r="E318" s="5">
        <v>56.982999999999997</v>
      </c>
      <c r="F318" s="5">
        <v>98.898000010000004</v>
      </c>
      <c r="G318" s="5">
        <v>155.44900000000001</v>
      </c>
      <c r="H318" s="5">
        <v>222.40500001000001</v>
      </c>
      <c r="I318" s="5">
        <v>300.346</v>
      </c>
      <c r="J318" s="5">
        <v>409.80600002</v>
      </c>
      <c r="K318" s="5">
        <v>515.80038250000007</v>
      </c>
      <c r="L318" s="5">
        <v>665.73822691999999</v>
      </c>
      <c r="M318" s="5">
        <v>837.62141296999982</v>
      </c>
      <c r="N318" s="5">
        <v>1035.8325499699997</v>
      </c>
      <c r="O318" s="5">
        <v>1264.5599571699997</v>
      </c>
      <c r="P318" s="5">
        <v>1516.6036731999998</v>
      </c>
      <c r="Q318" s="5">
        <v>1782.84032499</v>
      </c>
      <c r="R318" s="5">
        <v>2068.6833843400004</v>
      </c>
      <c r="S318" s="5">
        <v>2376.7404075000009</v>
      </c>
      <c r="T318" s="5">
        <v>2669.9159741000008</v>
      </c>
      <c r="U318" s="5">
        <v>2962.5684745700014</v>
      </c>
      <c r="V318" s="5">
        <v>3257.5338981200016</v>
      </c>
      <c r="W318" s="5">
        <v>3549.8779110200016</v>
      </c>
      <c r="X318" s="5">
        <v>3843.9332612500016</v>
      </c>
      <c r="Y318" s="5">
        <v>4149.0718425400009</v>
      </c>
      <c r="Z318" s="5">
        <v>4469.0497078700009</v>
      </c>
      <c r="AA318" s="5">
        <v>4803.4560813700018</v>
      </c>
      <c r="AB318" s="5">
        <v>5160.1615570300009</v>
      </c>
      <c r="AC318" s="5">
        <v>5523.8123768000014</v>
      </c>
      <c r="AD318" s="5">
        <v>5902.479553590003</v>
      </c>
      <c r="AE318" s="5">
        <v>5960.8095017900032</v>
      </c>
    </row>
    <row r="319" spans="1:31">
      <c r="A319" s="58" t="s">
        <v>137</v>
      </c>
      <c r="B319" s="58" t="s">
        <v>123</v>
      </c>
      <c r="C319" s="58" t="s">
        <v>89</v>
      </c>
      <c r="D319" s="5">
        <v>122.52549999999999</v>
      </c>
      <c r="E319" s="5">
        <v>272.50599999999997</v>
      </c>
      <c r="F319" s="5">
        <v>418.21599999999989</v>
      </c>
      <c r="G319" s="5">
        <v>578.08799999999997</v>
      </c>
      <c r="H319" s="5">
        <v>722.08499999999992</v>
      </c>
      <c r="I319" s="5">
        <v>855.03300000000002</v>
      </c>
      <c r="J319" s="5">
        <v>1038.8785</v>
      </c>
      <c r="K319" s="5">
        <v>1211.9475</v>
      </c>
      <c r="L319" s="5">
        <v>1448.7135000000001</v>
      </c>
      <c r="M319" s="5">
        <v>1692.5510000000002</v>
      </c>
      <c r="N319" s="5">
        <v>1944.5470000000003</v>
      </c>
      <c r="O319" s="5">
        <v>2209.7910000000002</v>
      </c>
      <c r="P319" s="5">
        <v>2456.3649999999993</v>
      </c>
      <c r="Q319" s="5">
        <v>2688.7429999999999</v>
      </c>
      <c r="R319" s="5">
        <v>2907.8915000000002</v>
      </c>
      <c r="S319" s="5">
        <v>3118.7915000000007</v>
      </c>
      <c r="T319" s="5">
        <v>3248.3424999999997</v>
      </c>
      <c r="U319" s="5">
        <v>3354.2829999999999</v>
      </c>
      <c r="V319" s="5">
        <v>3431.6459999999997</v>
      </c>
      <c r="W319" s="5">
        <v>3476.9584999999997</v>
      </c>
      <c r="X319" s="5">
        <v>3484.4955000000004</v>
      </c>
      <c r="Y319" s="5">
        <v>3496.9590000000003</v>
      </c>
      <c r="Z319" s="5">
        <v>3504.8404999999989</v>
      </c>
      <c r="AA319" s="5">
        <v>3507.2564999999995</v>
      </c>
      <c r="AB319" s="5">
        <v>3497.9114999999997</v>
      </c>
      <c r="AC319" s="5">
        <v>3488.9385000000002</v>
      </c>
      <c r="AD319" s="5">
        <v>3474.6334999999995</v>
      </c>
      <c r="AE319" s="5">
        <v>3474.6334999999995</v>
      </c>
    </row>
    <row r="320" spans="1:31">
      <c r="A320" s="58" t="s">
        <v>137</v>
      </c>
      <c r="B320" s="58" t="s">
        <v>123</v>
      </c>
      <c r="C320" s="58" t="s">
        <v>96</v>
      </c>
      <c r="D320" s="5">
        <v>8.3832687113212501</v>
      </c>
      <c r="E320" s="5">
        <v>18.381642400039368</v>
      </c>
      <c r="F320" s="5">
        <v>28.019014707438828</v>
      </c>
      <c r="G320" s="5">
        <v>40.003640435457157</v>
      </c>
      <c r="H320" s="5">
        <v>53.665472993120261</v>
      </c>
      <c r="I320" s="5">
        <v>68.159351946680431</v>
      </c>
      <c r="J320" s="5">
        <v>86.688642929052719</v>
      </c>
      <c r="K320" s="5">
        <v>102.02892348851714</v>
      </c>
      <c r="L320" s="5">
        <v>116.61916922733303</v>
      </c>
      <c r="M320" s="5">
        <v>310.6114426964445</v>
      </c>
      <c r="N320" s="5">
        <v>552.57416638366112</v>
      </c>
      <c r="O320" s="5">
        <v>688.22160200525991</v>
      </c>
      <c r="P320" s="5">
        <v>832.56699375388826</v>
      </c>
      <c r="Q320" s="5">
        <v>910.51287231553533</v>
      </c>
      <c r="R320" s="5">
        <v>930.31483478943028</v>
      </c>
      <c r="S320" s="5">
        <v>954.68809054969529</v>
      </c>
      <c r="T320" s="5">
        <v>978.55642926981795</v>
      </c>
      <c r="U320" s="5">
        <v>1000.7942008895477</v>
      </c>
      <c r="V320" s="5">
        <v>1027.0983610943551</v>
      </c>
      <c r="W320" s="5">
        <v>1036.8763687221901</v>
      </c>
      <c r="X320" s="5">
        <v>1045.4320316407652</v>
      </c>
      <c r="Y320" s="5">
        <v>1069.6502795407725</v>
      </c>
      <c r="Z320" s="5">
        <v>1103.1194910743329</v>
      </c>
      <c r="AA320" s="5">
        <v>1122.8553711683253</v>
      </c>
      <c r="AB320" s="5">
        <v>1160.8120618339278</v>
      </c>
      <c r="AC320" s="5">
        <v>1201.8878881452752</v>
      </c>
      <c r="AD320" s="5">
        <v>1247.9506121929203</v>
      </c>
      <c r="AE320" s="5">
        <v>1313.3850893072254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137</v>
      </c>
      <c r="B322" s="58" t="s">
        <v>124</v>
      </c>
      <c r="C322" s="58" t="s">
        <v>82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137</v>
      </c>
      <c r="B323" s="58" t="s">
        <v>124</v>
      </c>
      <c r="C323" s="58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137</v>
      </c>
      <c r="B324" s="58" t="s">
        <v>124</v>
      </c>
      <c r="C324" s="58" t="s">
        <v>84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499.81891945000001</v>
      </c>
      <c r="X324" s="5">
        <v>956.49538310000003</v>
      </c>
      <c r="Y324" s="5">
        <v>956.49538310000003</v>
      </c>
      <c r="Z324" s="5">
        <v>1066.7972500000001</v>
      </c>
      <c r="AA324" s="5">
        <v>1066.7972500000001</v>
      </c>
      <c r="AB324" s="5">
        <v>1066.7972500000001</v>
      </c>
      <c r="AC324" s="5">
        <v>1066.7972500000001</v>
      </c>
      <c r="AD324" s="5">
        <v>1949.29213992</v>
      </c>
      <c r="AE324" s="5">
        <v>1949.29213992</v>
      </c>
    </row>
    <row r="325" spans="1:31">
      <c r="A325" s="58" t="s">
        <v>137</v>
      </c>
      <c r="B325" s="58" t="s">
        <v>124</v>
      </c>
      <c r="C325" s="58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137</v>
      </c>
      <c r="B326" s="58" t="s">
        <v>124</v>
      </c>
      <c r="C326" s="58" t="s">
        <v>86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137</v>
      </c>
      <c r="B327" s="58" t="s">
        <v>124</v>
      </c>
      <c r="C327" s="58" t="s">
        <v>102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116.98159015</v>
      </c>
      <c r="S327" s="5">
        <v>121.74186736999999</v>
      </c>
      <c r="T327" s="5">
        <v>121.74186736999999</v>
      </c>
      <c r="U327" s="5">
        <v>341.40185794000001</v>
      </c>
      <c r="V327" s="5">
        <v>341.40185794000001</v>
      </c>
      <c r="W327" s="5">
        <v>512.95861549000006</v>
      </c>
      <c r="X327" s="5">
        <v>512.95861549000006</v>
      </c>
      <c r="Y327" s="5">
        <v>512.95861549000006</v>
      </c>
      <c r="Z327" s="5">
        <v>1743.0894641699999</v>
      </c>
      <c r="AA327" s="5">
        <v>2136.7281671800001</v>
      </c>
      <c r="AB327" s="5">
        <v>2534.5248806599998</v>
      </c>
      <c r="AC327" s="5">
        <v>2534.5248806599998</v>
      </c>
      <c r="AD327" s="5">
        <v>2534.5248806599998</v>
      </c>
      <c r="AE327" s="5">
        <v>2534.5248806599998</v>
      </c>
    </row>
    <row r="328" spans="1:31">
      <c r="A328" s="58" t="s">
        <v>137</v>
      </c>
      <c r="B328" s="58" t="s">
        <v>124</v>
      </c>
      <c r="C328" s="58" t="s">
        <v>103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250</v>
      </c>
      <c r="J328" s="5">
        <v>250</v>
      </c>
      <c r="K328" s="5">
        <v>250</v>
      </c>
      <c r="L328" s="5">
        <v>250</v>
      </c>
      <c r="M328" s="5">
        <v>250</v>
      </c>
      <c r="N328" s="5">
        <v>515.13150930000006</v>
      </c>
      <c r="O328" s="5">
        <v>515.13150930000006</v>
      </c>
      <c r="P328" s="5">
        <v>1644.0243756</v>
      </c>
      <c r="Q328" s="5">
        <v>1644.0243756</v>
      </c>
      <c r="R328" s="5">
        <v>2094.08290657</v>
      </c>
      <c r="S328" s="5">
        <v>2094.08290657</v>
      </c>
      <c r="T328" s="5">
        <v>2718.9006167699999</v>
      </c>
      <c r="U328" s="5">
        <v>2972.3581801099999</v>
      </c>
      <c r="V328" s="5">
        <v>2972.3581801099999</v>
      </c>
      <c r="W328" s="5">
        <v>2972.3581801099999</v>
      </c>
      <c r="X328" s="5">
        <v>2972.3581801099999</v>
      </c>
      <c r="Y328" s="5">
        <v>2972.3581801099999</v>
      </c>
      <c r="Z328" s="5">
        <v>2972.3581801099999</v>
      </c>
      <c r="AA328" s="5">
        <v>3428.0541901299998</v>
      </c>
      <c r="AB328" s="5">
        <v>4353.0489079500003</v>
      </c>
      <c r="AC328" s="5">
        <v>6653.6534222800001</v>
      </c>
      <c r="AD328" s="5">
        <v>7989.7543977599998</v>
      </c>
      <c r="AE328" s="5">
        <v>7989.7543977599998</v>
      </c>
    </row>
    <row r="329" spans="1:31">
      <c r="A329" s="58" t="s">
        <v>137</v>
      </c>
      <c r="B329" s="58" t="s">
        <v>124</v>
      </c>
      <c r="C329" s="58" t="s">
        <v>104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169.36595754999999</v>
      </c>
      <c r="N329" s="5">
        <v>169.36595754999999</v>
      </c>
      <c r="O329" s="5">
        <v>241.61518305000001</v>
      </c>
      <c r="P329" s="5">
        <v>241.61518305000001</v>
      </c>
      <c r="Q329" s="5">
        <v>241.61518305000001</v>
      </c>
      <c r="R329" s="5">
        <v>241.61518305000001</v>
      </c>
      <c r="S329" s="5">
        <v>241.61518305000001</v>
      </c>
      <c r="T329" s="5">
        <v>241.61518305000001</v>
      </c>
      <c r="U329" s="5">
        <v>241.61518305000001</v>
      </c>
      <c r="V329" s="5">
        <v>241.61518305000001</v>
      </c>
      <c r="W329" s="5">
        <v>241.61518305000001</v>
      </c>
      <c r="X329" s="5">
        <v>241.61518305000001</v>
      </c>
      <c r="Y329" s="5">
        <v>241.61518305000001</v>
      </c>
      <c r="Z329" s="5">
        <v>241.61518305000001</v>
      </c>
      <c r="AA329" s="5">
        <v>241.61518305000001</v>
      </c>
      <c r="AB329" s="5">
        <v>241.61518305000001</v>
      </c>
      <c r="AC329" s="5">
        <v>241.61518305000001</v>
      </c>
      <c r="AD329" s="5">
        <v>241.61518305000001</v>
      </c>
      <c r="AE329" s="5">
        <v>241.61518305000001</v>
      </c>
    </row>
    <row r="330" spans="1:31">
      <c r="A330" s="58" t="s">
        <v>137</v>
      </c>
      <c r="B330" s="58" t="s">
        <v>124</v>
      </c>
      <c r="C330" s="58" t="s">
        <v>88</v>
      </c>
      <c r="D330" s="5">
        <v>13.357000000000003</v>
      </c>
      <c r="E330" s="5">
        <v>25.490000000000002</v>
      </c>
      <c r="F330" s="5">
        <v>45.457999999999998</v>
      </c>
      <c r="G330" s="5">
        <v>74.466999999999999</v>
      </c>
      <c r="H330" s="5">
        <v>113.50199999999998</v>
      </c>
      <c r="I330" s="5">
        <v>161.446</v>
      </c>
      <c r="J330" s="5">
        <v>227.47299999999998</v>
      </c>
      <c r="K330" s="5">
        <v>289.59110100999999</v>
      </c>
      <c r="L330" s="5">
        <v>403.80261462000004</v>
      </c>
      <c r="M330" s="5">
        <v>541.01239326000007</v>
      </c>
      <c r="N330" s="5">
        <v>697.68656768000005</v>
      </c>
      <c r="O330" s="5">
        <v>872.38947773999985</v>
      </c>
      <c r="P330" s="5">
        <v>1063.27207331</v>
      </c>
      <c r="Q330" s="5">
        <v>1265.9639004399999</v>
      </c>
      <c r="R330" s="5">
        <v>1484.9595349199999</v>
      </c>
      <c r="S330" s="5">
        <v>1721.5957828399999</v>
      </c>
      <c r="T330" s="5">
        <v>1963.6764449499997</v>
      </c>
      <c r="U330" s="5">
        <v>2218.4749902400004</v>
      </c>
      <c r="V330" s="5">
        <v>2491.079625670001</v>
      </c>
      <c r="W330" s="5">
        <v>2779.6660421800011</v>
      </c>
      <c r="X330" s="5">
        <v>3067.604076040001</v>
      </c>
      <c r="Y330" s="5">
        <v>3340.8165513500007</v>
      </c>
      <c r="Z330" s="5">
        <v>3606.6696041700011</v>
      </c>
      <c r="AA330" s="5">
        <v>3864.4388983499998</v>
      </c>
      <c r="AB330" s="5">
        <v>4122.8118823900004</v>
      </c>
      <c r="AC330" s="5">
        <v>4383.0339284500023</v>
      </c>
      <c r="AD330" s="5">
        <v>4652.4691452500019</v>
      </c>
      <c r="AE330" s="5">
        <v>4733.1153468600014</v>
      </c>
    </row>
    <row r="331" spans="1:31">
      <c r="A331" s="58" t="s">
        <v>137</v>
      </c>
      <c r="B331" s="58" t="s">
        <v>124</v>
      </c>
      <c r="C331" s="58" t="s">
        <v>89</v>
      </c>
      <c r="D331" s="5">
        <v>59.811999999999983</v>
      </c>
      <c r="E331" s="5">
        <v>103.50449999999998</v>
      </c>
      <c r="F331" s="5">
        <v>174.26200000000003</v>
      </c>
      <c r="G331" s="5">
        <v>259.03949999999998</v>
      </c>
      <c r="H331" s="5">
        <v>357.05599999999993</v>
      </c>
      <c r="I331" s="5">
        <v>451.12049999999999</v>
      </c>
      <c r="J331" s="5">
        <v>573.04849999999988</v>
      </c>
      <c r="K331" s="5">
        <v>689.827</v>
      </c>
      <c r="L331" s="5">
        <v>911.7054999999998</v>
      </c>
      <c r="M331" s="5">
        <v>1154.288</v>
      </c>
      <c r="N331" s="5">
        <v>1398.5355</v>
      </c>
      <c r="O331" s="5">
        <v>1638.9369999999999</v>
      </c>
      <c r="P331" s="5">
        <v>1860.2149999999999</v>
      </c>
      <c r="Q331" s="5">
        <v>2070.8595000000005</v>
      </c>
      <c r="R331" s="5">
        <v>2272.5780000000004</v>
      </c>
      <c r="S331" s="5">
        <v>2467.7785000000003</v>
      </c>
      <c r="T331" s="5">
        <v>2625.7405000000003</v>
      </c>
      <c r="U331" s="5">
        <v>2781.9445000000001</v>
      </c>
      <c r="V331" s="5">
        <v>2932.7849999999999</v>
      </c>
      <c r="W331" s="5">
        <v>3074.8540000000003</v>
      </c>
      <c r="X331" s="5">
        <v>3173.7794999999996</v>
      </c>
      <c r="Y331" s="5">
        <v>3241.2450000000003</v>
      </c>
      <c r="Z331" s="5">
        <v>3278.1505000000002</v>
      </c>
      <c r="AA331" s="5">
        <v>3287.380000000001</v>
      </c>
      <c r="AB331" s="5">
        <v>3268.0979999999995</v>
      </c>
      <c r="AC331" s="5">
        <v>3249.1060000000007</v>
      </c>
      <c r="AD331" s="5">
        <v>3225.2605000000008</v>
      </c>
      <c r="AE331" s="5">
        <v>3225.2605000000008</v>
      </c>
    </row>
    <row r="332" spans="1:31">
      <c r="A332" s="58" t="s">
        <v>137</v>
      </c>
      <c r="B332" s="58" t="s">
        <v>124</v>
      </c>
      <c r="C332" s="58" t="s">
        <v>96</v>
      </c>
      <c r="D332" s="5">
        <v>11.299086177861398</v>
      </c>
      <c r="E332" s="5">
        <v>23.025294372763611</v>
      </c>
      <c r="F332" s="5">
        <v>35.134328402805522</v>
      </c>
      <c r="G332" s="5">
        <v>47.900256807048549</v>
      </c>
      <c r="H332" s="5">
        <v>61.217911457904279</v>
      </c>
      <c r="I332" s="5">
        <v>75.11501976555698</v>
      </c>
      <c r="J332" s="5">
        <v>89.16653765751326</v>
      </c>
      <c r="K332" s="5">
        <v>103.48750295393995</v>
      </c>
      <c r="L332" s="5">
        <v>117.41189838811769</v>
      </c>
      <c r="M332" s="5">
        <v>133.8891554719404</v>
      </c>
      <c r="N332" s="5">
        <v>157.59412793496162</v>
      </c>
      <c r="O332" s="5">
        <v>180.7331013697939</v>
      </c>
      <c r="P332" s="5">
        <v>203.59548641759349</v>
      </c>
      <c r="Q332" s="5">
        <v>229.28271844999759</v>
      </c>
      <c r="R332" s="5">
        <v>259.7705363603302</v>
      </c>
      <c r="S332" s="5">
        <v>282.32873086125073</v>
      </c>
      <c r="T332" s="5">
        <v>306.07430182703058</v>
      </c>
      <c r="U332" s="5">
        <v>326.78703962210182</v>
      </c>
      <c r="V332" s="5">
        <v>351.00079140535115</v>
      </c>
      <c r="W332" s="5">
        <v>373.81258164277699</v>
      </c>
      <c r="X332" s="5">
        <v>398.09531090064718</v>
      </c>
      <c r="Y332" s="5">
        <v>423.60965064936329</v>
      </c>
      <c r="Z332" s="5">
        <v>440.74851684020916</v>
      </c>
      <c r="AA332" s="5">
        <v>467.6288203196483</v>
      </c>
      <c r="AB332" s="5">
        <v>523.99780732027409</v>
      </c>
      <c r="AC332" s="5">
        <v>582.30283364238119</v>
      </c>
      <c r="AD332" s="5">
        <v>656.31932288807536</v>
      </c>
      <c r="AE332" s="5">
        <v>731.56171972341906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137</v>
      </c>
      <c r="B334" s="58" t="s">
        <v>125</v>
      </c>
      <c r="C334" s="58" t="s">
        <v>82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137</v>
      </c>
      <c r="B335" s="58" t="s">
        <v>125</v>
      </c>
      <c r="C335" s="58" t="s">
        <v>83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137</v>
      </c>
      <c r="B336" s="58" t="s">
        <v>125</v>
      </c>
      <c r="C336" s="58" t="s">
        <v>84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249.79130019999999</v>
      </c>
      <c r="Y336" s="5">
        <v>249.79130019999999</v>
      </c>
      <c r="Z336" s="5">
        <v>249.79130019999999</v>
      </c>
      <c r="AA336" s="5">
        <v>249.79130019999999</v>
      </c>
      <c r="AB336" s="5">
        <v>2543.5579031900002</v>
      </c>
      <c r="AC336" s="5">
        <v>2543.5579031900002</v>
      </c>
      <c r="AD336" s="5">
        <v>3373.7129043900004</v>
      </c>
      <c r="AE336" s="5">
        <v>4996.9994536899994</v>
      </c>
    </row>
    <row r="337" spans="1:31">
      <c r="A337" s="58" t="s">
        <v>137</v>
      </c>
      <c r="B337" s="58" t="s">
        <v>125</v>
      </c>
      <c r="C337" s="58" t="s">
        <v>85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8" t="s">
        <v>137</v>
      </c>
      <c r="B338" s="58" t="s">
        <v>125</v>
      </c>
      <c r="C338" s="58" t="s">
        <v>86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137</v>
      </c>
      <c r="B339" s="58" t="s">
        <v>125</v>
      </c>
      <c r="C339" s="58" t="s">
        <v>102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60.71038085</v>
      </c>
      <c r="AD339" s="5">
        <v>60.71038085</v>
      </c>
      <c r="AE339" s="5">
        <v>700</v>
      </c>
    </row>
    <row r="340" spans="1:31">
      <c r="A340" s="58" t="s">
        <v>137</v>
      </c>
      <c r="B340" s="58" t="s">
        <v>125</v>
      </c>
      <c r="C340" s="58" t="s">
        <v>103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66.835511260000004</v>
      </c>
      <c r="P340" s="5">
        <v>886.97645700999999</v>
      </c>
      <c r="Q340" s="5">
        <v>1025.0993101399999</v>
      </c>
      <c r="R340" s="5">
        <v>1025.0993101399999</v>
      </c>
      <c r="S340" s="5">
        <v>1025.0993101399999</v>
      </c>
      <c r="T340" s="5">
        <v>1025.0993101399999</v>
      </c>
      <c r="U340" s="5">
        <v>1025.0993101399999</v>
      </c>
      <c r="V340" s="5">
        <v>1025.0993101399999</v>
      </c>
      <c r="W340" s="5">
        <v>1025.0993101399999</v>
      </c>
      <c r="X340" s="5">
        <v>1025.0993101399999</v>
      </c>
      <c r="Y340" s="5">
        <v>1025.0993101399999</v>
      </c>
      <c r="Z340" s="5">
        <v>1025.0993101399999</v>
      </c>
      <c r="AA340" s="5">
        <v>1606.92590823</v>
      </c>
      <c r="AB340" s="5">
        <v>1606.92590823</v>
      </c>
      <c r="AC340" s="5">
        <v>1606.92590823</v>
      </c>
      <c r="AD340" s="5">
        <v>1606.92590823</v>
      </c>
      <c r="AE340" s="5">
        <v>1606.92590823</v>
      </c>
    </row>
    <row r="341" spans="1:31">
      <c r="A341" s="58" t="s">
        <v>137</v>
      </c>
      <c r="B341" s="58" t="s">
        <v>125</v>
      </c>
      <c r="C341" s="58" t="s">
        <v>104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253.29999999999998</v>
      </c>
      <c r="R341" s="5">
        <v>253.29999999999998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255.5</v>
      </c>
      <c r="Y341" s="5">
        <v>255.5</v>
      </c>
      <c r="Z341" s="5">
        <v>256.59999999999997</v>
      </c>
      <c r="AA341" s="5">
        <v>256.59999999999997</v>
      </c>
      <c r="AB341" s="5">
        <v>257.7</v>
      </c>
      <c r="AC341" s="5">
        <v>257.7</v>
      </c>
      <c r="AD341" s="5">
        <v>257.7</v>
      </c>
      <c r="AE341" s="5">
        <v>257.7</v>
      </c>
    </row>
    <row r="342" spans="1:31">
      <c r="A342" s="58" t="s">
        <v>137</v>
      </c>
      <c r="B342" s="58" t="s">
        <v>125</v>
      </c>
      <c r="C342" s="58" t="s">
        <v>88</v>
      </c>
      <c r="D342" s="5">
        <v>13.742000000000001</v>
      </c>
      <c r="E342" s="5">
        <v>26.568000000000001</v>
      </c>
      <c r="F342" s="5">
        <v>43.957999999999998</v>
      </c>
      <c r="G342" s="5">
        <v>77.488</v>
      </c>
      <c r="H342" s="5">
        <v>125.68200000000002</v>
      </c>
      <c r="I342" s="5">
        <v>174.53099999999998</v>
      </c>
      <c r="J342" s="5">
        <v>238.79099999999997</v>
      </c>
      <c r="K342" s="5">
        <v>304.15335327000008</v>
      </c>
      <c r="L342" s="5">
        <v>400.81440257000003</v>
      </c>
      <c r="M342" s="5">
        <v>516.45741198000007</v>
      </c>
      <c r="N342" s="5">
        <v>653.98070593</v>
      </c>
      <c r="O342" s="5">
        <v>813.34373775999995</v>
      </c>
      <c r="P342" s="5">
        <v>993.63623137000002</v>
      </c>
      <c r="Q342" s="5">
        <v>1199.2191729199999</v>
      </c>
      <c r="R342" s="5">
        <v>1431.53512376</v>
      </c>
      <c r="S342" s="5">
        <v>1674.4253959800001</v>
      </c>
      <c r="T342" s="5">
        <v>1925.2043754400001</v>
      </c>
      <c r="U342" s="5">
        <v>2168.7687760200001</v>
      </c>
      <c r="V342" s="5">
        <v>2428.7620630399997</v>
      </c>
      <c r="W342" s="5">
        <v>2702.5225208999996</v>
      </c>
      <c r="X342" s="5">
        <v>2982.3486388799997</v>
      </c>
      <c r="Y342" s="5">
        <v>3259.3148615299997</v>
      </c>
      <c r="Z342" s="5">
        <v>3537.5486311799996</v>
      </c>
      <c r="AA342" s="5">
        <v>3817.4913982799994</v>
      </c>
      <c r="AB342" s="5">
        <v>4105.0812878499992</v>
      </c>
      <c r="AC342" s="5">
        <v>4399.6270771699983</v>
      </c>
      <c r="AD342" s="5">
        <v>4707.2925148899994</v>
      </c>
      <c r="AE342" s="5">
        <v>4763.31140633</v>
      </c>
    </row>
    <row r="343" spans="1:31">
      <c r="A343" s="58" t="s">
        <v>137</v>
      </c>
      <c r="B343" s="58" t="s">
        <v>125</v>
      </c>
      <c r="C343" s="58" t="s">
        <v>89</v>
      </c>
      <c r="D343" s="5">
        <v>64.913499999999999</v>
      </c>
      <c r="E343" s="5">
        <v>113.36450000000002</v>
      </c>
      <c r="F343" s="5">
        <v>164.32049999999998</v>
      </c>
      <c r="G343" s="5">
        <v>274.23449999999997</v>
      </c>
      <c r="H343" s="5">
        <v>405.21950000000004</v>
      </c>
      <c r="I343" s="5">
        <v>492.75900000000001</v>
      </c>
      <c r="J343" s="5">
        <v>596.25450000000001</v>
      </c>
      <c r="K343" s="5">
        <v>696.9525000000001</v>
      </c>
      <c r="L343" s="5">
        <v>846.70049999999992</v>
      </c>
      <c r="M343" s="5">
        <v>1011.0715</v>
      </c>
      <c r="N343" s="5">
        <v>1188.3600000000001</v>
      </c>
      <c r="O343" s="5">
        <v>1374.913</v>
      </c>
      <c r="P343" s="5">
        <v>1557.2455</v>
      </c>
      <c r="Q343" s="5">
        <v>1756.1389999999997</v>
      </c>
      <c r="R343" s="5">
        <v>1963.9775</v>
      </c>
      <c r="S343" s="5">
        <v>2149.4780000000005</v>
      </c>
      <c r="T343" s="5">
        <v>2301.9490000000001</v>
      </c>
      <c r="U343" s="5">
        <v>2418.9784999999993</v>
      </c>
      <c r="V343" s="5">
        <v>2530.6529999999998</v>
      </c>
      <c r="W343" s="5">
        <v>2632.855</v>
      </c>
      <c r="X343" s="5">
        <v>2704.8305000000005</v>
      </c>
      <c r="Y343" s="5">
        <v>2758.9585000000002</v>
      </c>
      <c r="Z343" s="5">
        <v>2792.5745000000002</v>
      </c>
      <c r="AA343" s="5">
        <v>2808.3474999999999</v>
      </c>
      <c r="AB343" s="5">
        <v>2802.9810000000002</v>
      </c>
      <c r="AC343" s="5">
        <v>2798.8984999999989</v>
      </c>
      <c r="AD343" s="5">
        <v>2791.2170000000001</v>
      </c>
      <c r="AE343" s="5">
        <v>2791.2170000000001</v>
      </c>
    </row>
    <row r="344" spans="1:31">
      <c r="A344" s="58" t="s">
        <v>137</v>
      </c>
      <c r="B344" s="58" t="s">
        <v>125</v>
      </c>
      <c r="C344" s="58" t="s">
        <v>96</v>
      </c>
      <c r="D344" s="5">
        <v>7.0829082497734248</v>
      </c>
      <c r="E344" s="5">
        <v>14.308142937235743</v>
      </c>
      <c r="F344" s="5">
        <v>22.557898941558562</v>
      </c>
      <c r="G344" s="5">
        <v>27.935313229002105</v>
      </c>
      <c r="H344" s="5">
        <v>35.336442559321682</v>
      </c>
      <c r="I344" s="5">
        <v>45.754270737913231</v>
      </c>
      <c r="J344" s="5">
        <v>56.456965647979445</v>
      </c>
      <c r="K344" s="5">
        <v>66.092888844821374</v>
      </c>
      <c r="L344" s="5">
        <v>76.880272183822029</v>
      </c>
      <c r="M344" s="5">
        <v>87.975734007248519</v>
      </c>
      <c r="N344" s="5">
        <v>104.48347934414582</v>
      </c>
      <c r="O344" s="5">
        <v>122.72680977315409</v>
      </c>
      <c r="P344" s="5">
        <v>144.55218065143541</v>
      </c>
      <c r="Q344" s="5">
        <v>165.52148982671409</v>
      </c>
      <c r="R344" s="5">
        <v>186.60850022501907</v>
      </c>
      <c r="S344" s="5">
        <v>205.14371773992733</v>
      </c>
      <c r="T344" s="5">
        <v>223.79331235750809</v>
      </c>
      <c r="U344" s="5">
        <v>240.10025112722454</v>
      </c>
      <c r="V344" s="5">
        <v>256.74539896880924</v>
      </c>
      <c r="W344" s="5">
        <v>276.06720028797395</v>
      </c>
      <c r="X344" s="5">
        <v>293.65914929752626</v>
      </c>
      <c r="Y344" s="5">
        <v>313.77544154313125</v>
      </c>
      <c r="Z344" s="5">
        <v>334.27739801256337</v>
      </c>
      <c r="AA344" s="5">
        <v>352.36468128145748</v>
      </c>
      <c r="AB344" s="5">
        <v>383.03348596966475</v>
      </c>
      <c r="AC344" s="5">
        <v>407.7826672037769</v>
      </c>
      <c r="AD344" s="5">
        <v>441.16817942873638</v>
      </c>
      <c r="AE344" s="5">
        <v>480.76836436889232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137</v>
      </c>
      <c r="B346" s="58" t="s">
        <v>126</v>
      </c>
      <c r="C346" s="58" t="s">
        <v>82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137</v>
      </c>
      <c r="B347" s="58" t="s">
        <v>126</v>
      </c>
      <c r="C347" s="58" t="s">
        <v>83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137</v>
      </c>
      <c r="B348" s="58" t="s">
        <v>126</v>
      </c>
      <c r="C348" s="58" t="s">
        <v>84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53.186801150000001</v>
      </c>
      <c r="U348" s="5">
        <v>622.93814205000001</v>
      </c>
      <c r="V348" s="5">
        <v>622.93814205000001</v>
      </c>
      <c r="W348" s="5">
        <v>622.93814205000001</v>
      </c>
      <c r="X348" s="5">
        <v>652.07905519999997</v>
      </c>
      <c r="Y348" s="5">
        <v>652.07905519999997</v>
      </c>
      <c r="Z348" s="5">
        <v>652.07905519999997</v>
      </c>
      <c r="AA348" s="5">
        <v>652.07905519999997</v>
      </c>
      <c r="AB348" s="5">
        <v>652.07905519999997</v>
      </c>
      <c r="AC348" s="5">
        <v>722.07284270000002</v>
      </c>
      <c r="AD348" s="5">
        <v>919.65963314999999</v>
      </c>
      <c r="AE348" s="5">
        <v>919.65963314999999</v>
      </c>
    </row>
    <row r="349" spans="1:31">
      <c r="A349" s="58" t="s">
        <v>137</v>
      </c>
      <c r="B349" s="58" t="s">
        <v>126</v>
      </c>
      <c r="C349" s="58" t="s">
        <v>85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137</v>
      </c>
      <c r="B350" s="58" t="s">
        <v>126</v>
      </c>
      <c r="C350" s="58" t="s">
        <v>86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137</v>
      </c>
      <c r="B351" s="58" t="s">
        <v>126</v>
      </c>
      <c r="C351" s="58" t="s">
        <v>102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137</v>
      </c>
      <c r="B352" s="58" t="s">
        <v>126</v>
      </c>
      <c r="C352" s="58" t="s">
        <v>103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47.548112690000004</v>
      </c>
      <c r="N352" s="5">
        <v>50.529518869999997</v>
      </c>
      <c r="O352" s="5">
        <v>93.329655979999998</v>
      </c>
      <c r="P352" s="5">
        <v>93.329655979999998</v>
      </c>
      <c r="Q352" s="5">
        <v>93.329655979999998</v>
      </c>
      <c r="R352" s="5">
        <v>698.83985426000004</v>
      </c>
      <c r="S352" s="5">
        <v>698.83985426000004</v>
      </c>
      <c r="T352" s="5">
        <v>698.83985426000004</v>
      </c>
      <c r="U352" s="5">
        <v>958.67411950999997</v>
      </c>
      <c r="V352" s="5">
        <v>958.67411950999997</v>
      </c>
      <c r="W352" s="5">
        <v>958.67411950999997</v>
      </c>
      <c r="X352" s="5">
        <v>958.67411950999997</v>
      </c>
      <c r="Y352" s="5">
        <v>958.67411950999997</v>
      </c>
      <c r="Z352" s="5">
        <v>958.67411950999997</v>
      </c>
      <c r="AA352" s="5">
        <v>958.67411950999997</v>
      </c>
      <c r="AB352" s="5">
        <v>958.67411950999997</v>
      </c>
      <c r="AC352" s="5">
        <v>1481.18627199</v>
      </c>
      <c r="AD352" s="5">
        <v>1737.9814471999998</v>
      </c>
      <c r="AE352" s="5">
        <v>2109.1967122699998</v>
      </c>
    </row>
    <row r="353" spans="1:31">
      <c r="A353" s="58" t="s">
        <v>137</v>
      </c>
      <c r="B353" s="58" t="s">
        <v>126</v>
      </c>
      <c r="C353" s="58" t="s">
        <v>104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8" t="s">
        <v>137</v>
      </c>
      <c r="B354" s="58" t="s">
        <v>126</v>
      </c>
      <c r="C354" s="58" t="s">
        <v>88</v>
      </c>
      <c r="D354" s="5">
        <v>34.291999999999994</v>
      </c>
      <c r="E354" s="5">
        <v>62.533999999999999</v>
      </c>
      <c r="F354" s="5">
        <v>88.294999999999987</v>
      </c>
      <c r="G354" s="5">
        <v>124.00800000000001</v>
      </c>
      <c r="H354" s="5">
        <v>160.589</v>
      </c>
      <c r="I354" s="5">
        <v>201.447</v>
      </c>
      <c r="J354" s="5">
        <v>247.75799999999998</v>
      </c>
      <c r="K354" s="5">
        <v>288.12464325000002</v>
      </c>
      <c r="L354" s="5">
        <v>347.57927753999996</v>
      </c>
      <c r="M354" s="5">
        <v>412.52883057000003</v>
      </c>
      <c r="N354" s="5">
        <v>484.72730347000004</v>
      </c>
      <c r="O354" s="5">
        <v>564.48520842000016</v>
      </c>
      <c r="P354" s="5">
        <v>646.85439997000015</v>
      </c>
      <c r="Q354" s="5">
        <v>731.27398285000015</v>
      </c>
      <c r="R354" s="5">
        <v>821.27349325000023</v>
      </c>
      <c r="S354" s="5">
        <v>916.89102157000013</v>
      </c>
      <c r="T354" s="5">
        <v>999.68799560000025</v>
      </c>
      <c r="U354" s="5">
        <v>1079.5566002599999</v>
      </c>
      <c r="V354" s="5">
        <v>1159.6037917299996</v>
      </c>
      <c r="W354" s="5">
        <v>1236.4896398599994</v>
      </c>
      <c r="X354" s="5">
        <v>1310.4813135599993</v>
      </c>
      <c r="Y354" s="5">
        <v>1386.6086793199995</v>
      </c>
      <c r="Z354" s="5">
        <v>1468.2232882799995</v>
      </c>
      <c r="AA354" s="5">
        <v>1553.0059601999997</v>
      </c>
      <c r="AB354" s="5">
        <v>1640.8343663599994</v>
      </c>
      <c r="AC354" s="5">
        <v>1729.5267294699993</v>
      </c>
      <c r="AD354" s="5">
        <v>1823.5073552299993</v>
      </c>
      <c r="AE354" s="5">
        <v>1854.2769912899994</v>
      </c>
    </row>
    <row r="355" spans="1:31">
      <c r="A355" s="58" t="s">
        <v>137</v>
      </c>
      <c r="B355" s="58" t="s">
        <v>126</v>
      </c>
      <c r="C355" s="58" t="s">
        <v>89</v>
      </c>
      <c r="D355" s="5">
        <v>64.845999999999975</v>
      </c>
      <c r="E355" s="5">
        <v>113.69200000000001</v>
      </c>
      <c r="F355" s="5">
        <v>146.86349999999999</v>
      </c>
      <c r="G355" s="5">
        <v>193.6345</v>
      </c>
      <c r="H355" s="5">
        <v>231.87549999999993</v>
      </c>
      <c r="I355" s="5">
        <v>270.76599999999996</v>
      </c>
      <c r="J355" s="5">
        <v>307.95249999999999</v>
      </c>
      <c r="K355" s="5">
        <v>341.96649999999988</v>
      </c>
      <c r="L355" s="5">
        <v>395.94400000000002</v>
      </c>
      <c r="M355" s="5">
        <v>451.63849999999996</v>
      </c>
      <c r="N355" s="5">
        <v>506.68049999999999</v>
      </c>
      <c r="O355" s="5">
        <v>563.16849999999999</v>
      </c>
      <c r="P355" s="5">
        <v>614.69350000000009</v>
      </c>
      <c r="Q355" s="5">
        <v>663.79649999999992</v>
      </c>
      <c r="R355" s="5">
        <v>708.94900000000007</v>
      </c>
      <c r="S355" s="5">
        <v>752.71249999999986</v>
      </c>
      <c r="T355" s="5">
        <v>777.61649999999986</v>
      </c>
      <c r="U355" s="5">
        <v>798.00400000000013</v>
      </c>
      <c r="V355" s="5">
        <v>810.66500000000019</v>
      </c>
      <c r="W355" s="5">
        <v>816.47549999999978</v>
      </c>
      <c r="X355" s="5">
        <v>816.38350000000014</v>
      </c>
      <c r="Y355" s="5">
        <v>818.13500000000022</v>
      </c>
      <c r="Z355" s="5">
        <v>817.26199999999994</v>
      </c>
      <c r="AA355" s="5">
        <v>815.36449999999991</v>
      </c>
      <c r="AB355" s="5">
        <v>812.29000000000042</v>
      </c>
      <c r="AC355" s="5">
        <v>810.18349999999987</v>
      </c>
      <c r="AD355" s="5">
        <v>804.79000000000042</v>
      </c>
      <c r="AE355" s="5">
        <v>804.79000000000042</v>
      </c>
    </row>
    <row r="356" spans="1:31">
      <c r="A356" s="58" t="s">
        <v>137</v>
      </c>
      <c r="B356" s="58" t="s">
        <v>126</v>
      </c>
      <c r="C356" s="58" t="s">
        <v>96</v>
      </c>
      <c r="D356" s="5">
        <v>3.5879981421351985</v>
      </c>
      <c r="E356" s="5">
        <v>7.3847786124965467</v>
      </c>
      <c r="F356" s="5">
        <v>11.196936064767094</v>
      </c>
      <c r="G356" s="5">
        <v>15.063281409971836</v>
      </c>
      <c r="H356" s="5">
        <v>18.75108036291774</v>
      </c>
      <c r="I356" s="5">
        <v>23.177242708694266</v>
      </c>
      <c r="J356" s="5">
        <v>27.493841551624477</v>
      </c>
      <c r="K356" s="5">
        <v>31.339740416961199</v>
      </c>
      <c r="L356" s="5">
        <v>35.393817161047672</v>
      </c>
      <c r="M356" s="5">
        <v>40.665682180519731</v>
      </c>
      <c r="N356" s="5">
        <v>46.722139004245811</v>
      </c>
      <c r="O356" s="5">
        <v>54.023468976283532</v>
      </c>
      <c r="P356" s="5">
        <v>59.918848460852551</v>
      </c>
      <c r="Q356" s="5">
        <v>67.427132013803629</v>
      </c>
      <c r="R356" s="5">
        <v>75.194113797212054</v>
      </c>
      <c r="S356" s="5">
        <v>82.051238505721244</v>
      </c>
      <c r="T356" s="5">
        <v>90.182218760954498</v>
      </c>
      <c r="U356" s="5">
        <v>97.252321684914648</v>
      </c>
      <c r="V356" s="5">
        <v>104.25484038933118</v>
      </c>
      <c r="W356" s="5">
        <v>112.19894407033024</v>
      </c>
      <c r="X356" s="5">
        <v>119.94123132780652</v>
      </c>
      <c r="Y356" s="5">
        <v>127.82667530323235</v>
      </c>
      <c r="Z356" s="5">
        <v>135.15075630339157</v>
      </c>
      <c r="AA356" s="5">
        <v>144.48975215293297</v>
      </c>
      <c r="AB356" s="5">
        <v>158.2305159143454</v>
      </c>
      <c r="AC356" s="5">
        <v>173.44343848837102</v>
      </c>
      <c r="AD356" s="5">
        <v>190.77317796793275</v>
      </c>
      <c r="AE356" s="5">
        <v>206.77677715680124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137</v>
      </c>
      <c r="B358" s="58" t="s">
        <v>127</v>
      </c>
      <c r="C358" s="58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137</v>
      </c>
      <c r="B359" s="58" t="s">
        <v>127</v>
      </c>
      <c r="C359" s="58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137</v>
      </c>
      <c r="B360" s="58" t="s">
        <v>127</v>
      </c>
      <c r="C360" s="58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8" t="s">
        <v>137</v>
      </c>
      <c r="B361" s="58" t="s">
        <v>127</v>
      </c>
      <c r="C361" s="58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137</v>
      </c>
      <c r="B362" s="58" t="s">
        <v>127</v>
      </c>
      <c r="C362" s="58" t="s">
        <v>86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8" t="s">
        <v>137</v>
      </c>
      <c r="B363" s="58" t="s">
        <v>127</v>
      </c>
      <c r="C363" s="58" t="s">
        <v>102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172.00881426999999</v>
      </c>
      <c r="N363" s="5">
        <v>198.70539552</v>
      </c>
      <c r="O363" s="5">
        <v>404.91953254999999</v>
      </c>
      <c r="P363" s="5">
        <v>404.91953254999999</v>
      </c>
      <c r="Q363" s="5">
        <v>416.01059821000001</v>
      </c>
      <c r="R363" s="5">
        <v>416.01059821000001</v>
      </c>
      <c r="S363" s="5">
        <v>416.01059821000001</v>
      </c>
      <c r="T363" s="5">
        <v>416.01059821000001</v>
      </c>
      <c r="U363" s="5">
        <v>416.01059821000001</v>
      </c>
      <c r="V363" s="5">
        <v>416.01059821000001</v>
      </c>
      <c r="W363" s="5">
        <v>445.49450757</v>
      </c>
      <c r="X363" s="5">
        <v>458.38912271999999</v>
      </c>
      <c r="Y363" s="5">
        <v>458.38912271999999</v>
      </c>
      <c r="Z363" s="5">
        <v>458.38912271999999</v>
      </c>
      <c r="AA363" s="5">
        <v>503.49792176</v>
      </c>
      <c r="AB363" s="5">
        <v>670.67881936999993</v>
      </c>
      <c r="AC363" s="5">
        <v>670.67881936999993</v>
      </c>
      <c r="AD363" s="5">
        <v>670.67881936999993</v>
      </c>
      <c r="AE363" s="5">
        <v>670.67881936999993</v>
      </c>
    </row>
    <row r="364" spans="1:31">
      <c r="A364" s="58" t="s">
        <v>137</v>
      </c>
      <c r="B364" s="58" t="s">
        <v>127</v>
      </c>
      <c r="C364" s="58" t="s">
        <v>103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8" t="s">
        <v>137</v>
      </c>
      <c r="B365" s="58" t="s">
        <v>127</v>
      </c>
      <c r="C365" s="58" t="s">
        <v>104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137</v>
      </c>
      <c r="B366" s="58" t="s">
        <v>127</v>
      </c>
      <c r="C366" s="58" t="s">
        <v>88</v>
      </c>
      <c r="D366" s="5">
        <v>1.7079999999999997</v>
      </c>
      <c r="E366" s="5">
        <v>3.2879999999999998</v>
      </c>
      <c r="F366" s="5">
        <v>5.713000000000001</v>
      </c>
      <c r="G366" s="5">
        <v>8.979000000000001</v>
      </c>
      <c r="H366" s="5">
        <v>13.207000000000001</v>
      </c>
      <c r="I366" s="5">
        <v>18.021999999999998</v>
      </c>
      <c r="J366" s="5">
        <v>24.826999999999998</v>
      </c>
      <c r="K366" s="5">
        <v>30.705044839999999</v>
      </c>
      <c r="L366" s="5">
        <v>40.153942110000003</v>
      </c>
      <c r="M366" s="5">
        <v>50.821529429999998</v>
      </c>
      <c r="N366" s="5">
        <v>62.969775210000002</v>
      </c>
      <c r="O366" s="5">
        <v>76.644163699999993</v>
      </c>
      <c r="P366" s="5">
        <v>91.901225859999997</v>
      </c>
      <c r="Q366" s="5">
        <v>108.15136286000001</v>
      </c>
      <c r="R366" s="5">
        <v>125.80166242</v>
      </c>
      <c r="S366" s="5">
        <v>144.95564885999997</v>
      </c>
      <c r="T366" s="5">
        <v>164.49865338000001</v>
      </c>
      <c r="U366" s="5">
        <v>185.11144841000001</v>
      </c>
      <c r="V366" s="5">
        <v>206.33689911000002</v>
      </c>
      <c r="W366" s="5">
        <v>227.88285279000002</v>
      </c>
      <c r="X366" s="5">
        <v>249.85671445000003</v>
      </c>
      <c r="Y366" s="5">
        <v>271.54780688000005</v>
      </c>
      <c r="Z366" s="5">
        <v>293.29351606</v>
      </c>
      <c r="AA366" s="5">
        <v>315.96638921000005</v>
      </c>
      <c r="AB366" s="5">
        <v>340.06930738000005</v>
      </c>
      <c r="AC366" s="5">
        <v>364.61364996000003</v>
      </c>
      <c r="AD366" s="5">
        <v>390.09506130999995</v>
      </c>
      <c r="AE366" s="5">
        <v>397.97774805</v>
      </c>
    </row>
    <row r="367" spans="1:31">
      <c r="A367" s="58" t="s">
        <v>137</v>
      </c>
      <c r="B367" s="58" t="s">
        <v>127</v>
      </c>
      <c r="C367" s="58" t="s">
        <v>89</v>
      </c>
      <c r="D367" s="5">
        <v>7.9034999999999975</v>
      </c>
      <c r="E367" s="5">
        <v>14.29</v>
      </c>
      <c r="F367" s="5">
        <v>22.545999999999996</v>
      </c>
      <c r="G367" s="5">
        <v>31.798500000000001</v>
      </c>
      <c r="H367" s="5">
        <v>41.248000000000005</v>
      </c>
      <c r="I367" s="5">
        <v>49.625999999999991</v>
      </c>
      <c r="J367" s="5">
        <v>60.830499999999986</v>
      </c>
      <c r="K367" s="5">
        <v>71.403999999999982</v>
      </c>
      <c r="L367" s="5">
        <v>87.588999999999999</v>
      </c>
      <c r="M367" s="5">
        <v>104.00299999999999</v>
      </c>
      <c r="N367" s="5">
        <v>120.3965</v>
      </c>
      <c r="O367" s="5">
        <v>136.739</v>
      </c>
      <c r="P367" s="5">
        <v>152.25699999999998</v>
      </c>
      <c r="Q367" s="5">
        <v>167.083</v>
      </c>
      <c r="R367" s="5">
        <v>181.35499999999999</v>
      </c>
      <c r="S367" s="5">
        <v>195.18549999999996</v>
      </c>
      <c r="T367" s="5">
        <v>205.85700000000003</v>
      </c>
      <c r="U367" s="5">
        <v>216.35650000000004</v>
      </c>
      <c r="V367" s="5">
        <v>225.239</v>
      </c>
      <c r="W367" s="5">
        <v>232.26399999999995</v>
      </c>
      <c r="X367" s="5">
        <v>236.76900000000003</v>
      </c>
      <c r="Y367" s="5">
        <v>240.0205</v>
      </c>
      <c r="Z367" s="5">
        <v>241.70099999999994</v>
      </c>
      <c r="AA367" s="5">
        <v>242.86249999999998</v>
      </c>
      <c r="AB367" s="5">
        <v>243.01449999999991</v>
      </c>
      <c r="AC367" s="5">
        <v>243.13199999999998</v>
      </c>
      <c r="AD367" s="5">
        <v>242.74899999999994</v>
      </c>
      <c r="AE367" s="5">
        <v>242.74899999999994</v>
      </c>
    </row>
    <row r="368" spans="1:31">
      <c r="A368" s="58" t="s">
        <v>137</v>
      </c>
      <c r="B368" s="58" t="s">
        <v>127</v>
      </c>
      <c r="C368" s="58" t="s">
        <v>96</v>
      </c>
      <c r="D368" s="5">
        <v>0.50574819811551563</v>
      </c>
      <c r="E368" s="5">
        <v>0.70462035556316849</v>
      </c>
      <c r="F368" s="5">
        <v>1.0426258457741788</v>
      </c>
      <c r="G368" s="5">
        <v>1.1839142433965364</v>
      </c>
      <c r="H368" s="5">
        <v>1.3892883857426277</v>
      </c>
      <c r="I368" s="5">
        <v>1.5531039497683494</v>
      </c>
      <c r="J368" s="5">
        <v>1.7343969025199399</v>
      </c>
      <c r="K368" s="5">
        <v>1.8831190592231728</v>
      </c>
      <c r="L368" s="5">
        <v>2.0678457758428763</v>
      </c>
      <c r="M368" s="5">
        <v>2.1147789881255932</v>
      </c>
      <c r="N368" s="5">
        <v>2.6296220953145948</v>
      </c>
      <c r="O368" s="5">
        <v>3.3229233848039463</v>
      </c>
      <c r="P368" s="5">
        <v>3.7271133764347013</v>
      </c>
      <c r="Q368" s="5">
        <v>4.1744304177474731</v>
      </c>
      <c r="R368" s="5">
        <v>4.9727279084904161</v>
      </c>
      <c r="S368" s="5">
        <v>5.3596018105105472</v>
      </c>
      <c r="T368" s="5">
        <v>5.5438531353454721</v>
      </c>
      <c r="U368" s="5">
        <v>5.9296777759979662</v>
      </c>
      <c r="V368" s="5">
        <v>6.0312355606119326</v>
      </c>
      <c r="W368" s="5">
        <v>6.1193023843698668</v>
      </c>
      <c r="X368" s="5">
        <v>6.4145390869245844</v>
      </c>
      <c r="Y368" s="5">
        <v>6.6266889959087223</v>
      </c>
      <c r="Z368" s="5">
        <v>6.8363906471100364</v>
      </c>
      <c r="AA368" s="5">
        <v>7.0719836700614209</v>
      </c>
      <c r="AB368" s="5">
        <v>8.4508268987563113</v>
      </c>
      <c r="AC368" s="5">
        <v>9.7037632745571614</v>
      </c>
      <c r="AD368" s="5">
        <v>10.245332284442114</v>
      </c>
      <c r="AE368" s="5">
        <v>10.781392218672877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8" t="s">
        <v>138</v>
      </c>
      <c r="B370" s="58" t="s">
        <v>123</v>
      </c>
      <c r="C370" s="58" t="s">
        <v>82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8" t="s">
        <v>138</v>
      </c>
      <c r="B371" s="58" t="s">
        <v>123</v>
      </c>
      <c r="C371" s="58" t="s">
        <v>83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8" t="s">
        <v>138</v>
      </c>
      <c r="B372" s="58" t="s">
        <v>123</v>
      </c>
      <c r="C372" s="58" t="s">
        <v>84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137.2117848</v>
      </c>
      <c r="L372" s="5">
        <v>137.2117848</v>
      </c>
      <c r="M372" s="5">
        <v>137.2117848</v>
      </c>
      <c r="N372" s="5">
        <v>137.2117848</v>
      </c>
      <c r="O372" s="5">
        <v>137.2117848</v>
      </c>
      <c r="P372" s="5">
        <v>137.2117848</v>
      </c>
      <c r="Q372" s="5">
        <v>137.2117848</v>
      </c>
      <c r="R372" s="5">
        <v>137.2117848</v>
      </c>
      <c r="S372" s="5">
        <v>137.2117848</v>
      </c>
      <c r="T372" s="5">
        <v>137.2117848</v>
      </c>
      <c r="U372" s="5">
        <v>228.21634109999999</v>
      </c>
      <c r="V372" s="5">
        <v>228.21634109999999</v>
      </c>
      <c r="W372" s="5">
        <v>860.57933534999995</v>
      </c>
      <c r="X372" s="5">
        <v>4367.7118130500003</v>
      </c>
      <c r="Y372" s="5">
        <v>4367.7118130500003</v>
      </c>
      <c r="Z372" s="5">
        <v>4367.7118130500003</v>
      </c>
      <c r="AA372" s="5">
        <v>4367.7118130500003</v>
      </c>
      <c r="AB372" s="5">
        <v>4367.7118130500003</v>
      </c>
      <c r="AC372" s="5">
        <v>4367.7118130500003</v>
      </c>
      <c r="AD372" s="5">
        <v>4367.7118130500003</v>
      </c>
      <c r="AE372" s="5">
        <v>4367.7118130500003</v>
      </c>
    </row>
    <row r="373" spans="1:31">
      <c r="A373" s="58" t="s">
        <v>138</v>
      </c>
      <c r="B373" s="58" t="s">
        <v>123</v>
      </c>
      <c r="C373" s="58" t="s">
        <v>85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8" t="s">
        <v>138</v>
      </c>
      <c r="B374" s="58" t="s">
        <v>123</v>
      </c>
      <c r="C374" s="58" t="s">
        <v>86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8" t="s">
        <v>138</v>
      </c>
      <c r="B375" s="58" t="s">
        <v>123</v>
      </c>
      <c r="C375" s="58" t="s">
        <v>101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8" t="s">
        <v>138</v>
      </c>
      <c r="B376" s="58" t="s">
        <v>123</v>
      </c>
      <c r="C376" s="58" t="s">
        <v>102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352.56621309000002</v>
      </c>
      <c r="U376" s="5">
        <v>515.06943576000003</v>
      </c>
      <c r="V376" s="5">
        <v>515.06943576000003</v>
      </c>
      <c r="W376" s="5">
        <v>515.06943576000003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8" t="s">
        <v>138</v>
      </c>
      <c r="B377" s="58" t="s">
        <v>123</v>
      </c>
      <c r="C377" s="58" t="s">
        <v>103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1925</v>
      </c>
      <c r="J377" s="5">
        <v>2000</v>
      </c>
      <c r="K377" s="5">
        <v>2000</v>
      </c>
      <c r="L377" s="5">
        <v>2000</v>
      </c>
      <c r="M377" s="5">
        <v>2000</v>
      </c>
      <c r="N377" s="5">
        <v>2000</v>
      </c>
      <c r="O377" s="5">
        <v>2000</v>
      </c>
      <c r="P377" s="5">
        <v>2000</v>
      </c>
      <c r="Q377" s="5">
        <v>2000</v>
      </c>
      <c r="R377" s="5">
        <v>2000</v>
      </c>
      <c r="S377" s="5">
        <v>2000</v>
      </c>
      <c r="T377" s="5">
        <v>2426.2278470399997</v>
      </c>
      <c r="U377" s="5">
        <v>2426.2278470399997</v>
      </c>
      <c r="V377" s="5">
        <v>2426.2278470399997</v>
      </c>
      <c r="W377" s="5">
        <v>2426.2278470399997</v>
      </c>
      <c r="X377" s="5">
        <v>2426.2278470399997</v>
      </c>
      <c r="Y377" s="5">
        <v>2426.2278470399997</v>
      </c>
      <c r="Z377" s="5">
        <v>2426.2278470399997</v>
      </c>
      <c r="AA377" s="5">
        <v>2426.2278470399997</v>
      </c>
      <c r="AB377" s="5">
        <v>2426.2278470399997</v>
      </c>
      <c r="AC377" s="5">
        <v>2551.15999719</v>
      </c>
      <c r="AD377" s="5">
        <v>2658.4339106099997</v>
      </c>
      <c r="AE377" s="5">
        <v>3309.83863286</v>
      </c>
    </row>
    <row r="378" spans="1:31">
      <c r="A378" s="58" t="s">
        <v>138</v>
      </c>
      <c r="B378" s="58" t="s">
        <v>123</v>
      </c>
      <c r="C378" s="58" t="s">
        <v>104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138</v>
      </c>
      <c r="B379" s="58" t="s">
        <v>123</v>
      </c>
      <c r="C379" s="58" t="s">
        <v>88</v>
      </c>
      <c r="D379" s="5">
        <v>25.542999999999999</v>
      </c>
      <c r="E379" s="5">
        <v>56.982999999999997</v>
      </c>
      <c r="F379" s="5">
        <v>98.898000010000004</v>
      </c>
      <c r="G379" s="5">
        <v>155.44900000000001</v>
      </c>
      <c r="H379" s="5">
        <v>222.40500001000001</v>
      </c>
      <c r="I379" s="5">
        <v>300.346</v>
      </c>
      <c r="J379" s="5">
        <v>409.80600002</v>
      </c>
      <c r="K379" s="5">
        <v>515.80038250000007</v>
      </c>
      <c r="L379" s="5">
        <v>665.73822691999999</v>
      </c>
      <c r="M379" s="5">
        <v>837.62141296999982</v>
      </c>
      <c r="N379" s="5">
        <v>1035.8325499699997</v>
      </c>
      <c r="O379" s="5">
        <v>1264.5599571699997</v>
      </c>
      <c r="P379" s="5">
        <v>1516.6036731999998</v>
      </c>
      <c r="Q379" s="5">
        <v>1782.84032499</v>
      </c>
      <c r="R379" s="5">
        <v>2068.6833843400004</v>
      </c>
      <c r="S379" s="5">
        <v>2376.7404075000009</v>
      </c>
      <c r="T379" s="5">
        <v>2669.9159741000008</v>
      </c>
      <c r="U379" s="5">
        <v>2962.5684745700014</v>
      </c>
      <c r="V379" s="5">
        <v>3257.5338981200016</v>
      </c>
      <c r="W379" s="5">
        <v>3549.8779110200016</v>
      </c>
      <c r="X379" s="5">
        <v>3843.9332612500016</v>
      </c>
      <c r="Y379" s="5">
        <v>4149.0718425400009</v>
      </c>
      <c r="Z379" s="5">
        <v>4469.0497078700009</v>
      </c>
      <c r="AA379" s="5">
        <v>4803.4560813700018</v>
      </c>
      <c r="AB379" s="5">
        <v>5160.1615570300009</v>
      </c>
      <c r="AC379" s="5">
        <v>5523.8123768000014</v>
      </c>
      <c r="AD379" s="5">
        <v>5902.479553590003</v>
      </c>
      <c r="AE379" s="5">
        <v>5960.8095017900032</v>
      </c>
    </row>
    <row r="380" spans="1:31">
      <c r="A380" s="58" t="s">
        <v>138</v>
      </c>
      <c r="B380" s="58" t="s">
        <v>123</v>
      </c>
      <c r="C380" s="58" t="s">
        <v>89</v>
      </c>
      <c r="D380" s="5">
        <v>122.52549999999999</v>
      </c>
      <c r="E380" s="5">
        <v>272.50599999999997</v>
      </c>
      <c r="F380" s="5">
        <v>418.21599999999989</v>
      </c>
      <c r="G380" s="5">
        <v>578.08799999999997</v>
      </c>
      <c r="H380" s="5">
        <v>722.08499999999992</v>
      </c>
      <c r="I380" s="5">
        <v>855.03300000000002</v>
      </c>
      <c r="J380" s="5">
        <v>1038.8785</v>
      </c>
      <c r="K380" s="5">
        <v>1211.9475</v>
      </c>
      <c r="L380" s="5">
        <v>1448.7135000000001</v>
      </c>
      <c r="M380" s="5">
        <v>1692.5510000000002</v>
      </c>
      <c r="N380" s="5">
        <v>1944.5470000000003</v>
      </c>
      <c r="O380" s="5">
        <v>2209.7910000000002</v>
      </c>
      <c r="P380" s="5">
        <v>2456.3649999999993</v>
      </c>
      <c r="Q380" s="5">
        <v>2688.7429999999999</v>
      </c>
      <c r="R380" s="5">
        <v>2907.8915000000002</v>
      </c>
      <c r="S380" s="5">
        <v>3118.7915000000007</v>
      </c>
      <c r="T380" s="5">
        <v>3248.3424999999997</v>
      </c>
      <c r="U380" s="5">
        <v>3354.2829999999999</v>
      </c>
      <c r="V380" s="5">
        <v>3431.6459999999997</v>
      </c>
      <c r="W380" s="5">
        <v>3476.9584999999997</v>
      </c>
      <c r="X380" s="5">
        <v>3484.4955000000004</v>
      </c>
      <c r="Y380" s="5">
        <v>3496.9590000000003</v>
      </c>
      <c r="Z380" s="5">
        <v>3504.8404999999989</v>
      </c>
      <c r="AA380" s="5">
        <v>3507.2564999999995</v>
      </c>
      <c r="AB380" s="5">
        <v>3497.9114999999997</v>
      </c>
      <c r="AC380" s="5">
        <v>3488.9385000000002</v>
      </c>
      <c r="AD380" s="5">
        <v>3474.6334999999995</v>
      </c>
      <c r="AE380" s="5">
        <v>3474.6334999999995</v>
      </c>
    </row>
    <row r="381" spans="1:31">
      <c r="A381" s="58" t="s">
        <v>138</v>
      </c>
      <c r="B381" s="58" t="s">
        <v>123</v>
      </c>
      <c r="C381" s="58" t="s">
        <v>96</v>
      </c>
      <c r="D381" s="5">
        <v>8.3832687113212501</v>
      </c>
      <c r="E381" s="5">
        <v>18.381642400039368</v>
      </c>
      <c r="F381" s="5">
        <v>28.019014707438828</v>
      </c>
      <c r="G381" s="5">
        <v>40.003640435457157</v>
      </c>
      <c r="H381" s="5">
        <v>53.665472993120261</v>
      </c>
      <c r="I381" s="5">
        <v>68.159351946680431</v>
      </c>
      <c r="J381" s="5">
        <v>86.688642929052719</v>
      </c>
      <c r="K381" s="5">
        <v>102.02892348851714</v>
      </c>
      <c r="L381" s="5">
        <v>116.61916922733303</v>
      </c>
      <c r="M381" s="5">
        <v>310.6114426964445</v>
      </c>
      <c r="N381" s="5">
        <v>552.57416638366112</v>
      </c>
      <c r="O381" s="5">
        <v>688.22160200525991</v>
      </c>
      <c r="P381" s="5">
        <v>832.56699375388826</v>
      </c>
      <c r="Q381" s="5">
        <v>910.51287231553533</v>
      </c>
      <c r="R381" s="5">
        <v>930.31483478943028</v>
      </c>
      <c r="S381" s="5">
        <v>954.68809054969529</v>
      </c>
      <c r="T381" s="5">
        <v>978.55642926981795</v>
      </c>
      <c r="U381" s="5">
        <v>1000.7942008895477</v>
      </c>
      <c r="V381" s="5">
        <v>1027.0983610943551</v>
      </c>
      <c r="W381" s="5">
        <v>1036.8763687221901</v>
      </c>
      <c r="X381" s="5">
        <v>1045.4320316407652</v>
      </c>
      <c r="Y381" s="5">
        <v>1069.6502795407725</v>
      </c>
      <c r="Z381" s="5">
        <v>1103.1194910743329</v>
      </c>
      <c r="AA381" s="5">
        <v>1122.8553711683253</v>
      </c>
      <c r="AB381" s="5">
        <v>1160.8120618339278</v>
      </c>
      <c r="AC381" s="5">
        <v>1201.8878881452752</v>
      </c>
      <c r="AD381" s="5">
        <v>1247.9506121929203</v>
      </c>
      <c r="AE381" s="5">
        <v>1313.3850893072254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8" t="s">
        <v>138</v>
      </c>
      <c r="B383" s="58" t="s">
        <v>124</v>
      </c>
      <c r="C383" s="58" t="s">
        <v>82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8" t="s">
        <v>138</v>
      </c>
      <c r="B384" s="58" t="s">
        <v>124</v>
      </c>
      <c r="C384" s="58" t="s">
        <v>83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8" t="s">
        <v>138</v>
      </c>
      <c r="B385" s="58" t="s">
        <v>124</v>
      </c>
      <c r="C385" s="58" t="s">
        <v>84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514.58360115000005</v>
      </c>
      <c r="X385" s="5">
        <v>961.48572264999996</v>
      </c>
      <c r="Y385" s="5">
        <v>961.48572264999996</v>
      </c>
      <c r="Z385" s="5">
        <v>1065.25112605</v>
      </c>
      <c r="AA385" s="5">
        <v>1065.25112605</v>
      </c>
      <c r="AB385" s="5">
        <v>1065.25112605</v>
      </c>
      <c r="AC385" s="5">
        <v>1065.25112605</v>
      </c>
      <c r="AD385" s="5">
        <v>1951.99096478</v>
      </c>
      <c r="AE385" s="5">
        <v>1951.99096478</v>
      </c>
    </row>
    <row r="386" spans="1:31">
      <c r="A386" s="58" t="s">
        <v>138</v>
      </c>
      <c r="B386" s="58" t="s">
        <v>124</v>
      </c>
      <c r="C386" s="58" t="s">
        <v>85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138</v>
      </c>
      <c r="B387" s="58" t="s">
        <v>124</v>
      </c>
      <c r="C387" s="58" t="s">
        <v>86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8" t="s">
        <v>138</v>
      </c>
      <c r="B388" s="58" t="s">
        <v>124</v>
      </c>
      <c r="C388" s="58" t="s">
        <v>102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128.76826539000001</v>
      </c>
      <c r="S388" s="5">
        <v>128.76826539000001</v>
      </c>
      <c r="T388" s="5">
        <v>128.76826539000001</v>
      </c>
      <c r="U388" s="5">
        <v>340.01553003999999</v>
      </c>
      <c r="V388" s="5">
        <v>340.01553003999999</v>
      </c>
      <c r="W388" s="5">
        <v>516.15041149000001</v>
      </c>
      <c r="X388" s="5">
        <v>516.15041149000001</v>
      </c>
      <c r="Y388" s="5">
        <v>516.15041149000001</v>
      </c>
      <c r="Z388" s="5">
        <v>1753.7967056700002</v>
      </c>
      <c r="AA388" s="5">
        <v>2139.73844052</v>
      </c>
      <c r="AB388" s="5">
        <v>2516.8124219800002</v>
      </c>
      <c r="AC388" s="5">
        <v>2516.8124219800002</v>
      </c>
      <c r="AD388" s="5">
        <v>2516.8124219800002</v>
      </c>
      <c r="AE388" s="5">
        <v>2516.8124219800002</v>
      </c>
    </row>
    <row r="389" spans="1:31">
      <c r="A389" s="58" t="s">
        <v>138</v>
      </c>
      <c r="B389" s="58" t="s">
        <v>124</v>
      </c>
      <c r="C389" s="58" t="s">
        <v>103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250</v>
      </c>
      <c r="J389" s="5">
        <v>250</v>
      </c>
      <c r="K389" s="5">
        <v>250</v>
      </c>
      <c r="L389" s="5">
        <v>250</v>
      </c>
      <c r="M389" s="5">
        <v>250</v>
      </c>
      <c r="N389" s="5">
        <v>254.37230289999999</v>
      </c>
      <c r="O389" s="5">
        <v>254.37230289999999</v>
      </c>
      <c r="P389" s="5">
        <v>1391.7664261299999</v>
      </c>
      <c r="Q389" s="5">
        <v>1391.7664261299999</v>
      </c>
      <c r="R389" s="5">
        <v>1860.9047583000001</v>
      </c>
      <c r="S389" s="5">
        <v>1860.9047583000001</v>
      </c>
      <c r="T389" s="5">
        <v>2398.1442882299998</v>
      </c>
      <c r="U389" s="5">
        <v>2688.6002056499997</v>
      </c>
      <c r="V389" s="5">
        <v>2688.6002056499997</v>
      </c>
      <c r="W389" s="5">
        <v>2688.6002056499997</v>
      </c>
      <c r="X389" s="5">
        <v>2688.6002056499997</v>
      </c>
      <c r="Y389" s="5">
        <v>2688.6002056499997</v>
      </c>
      <c r="Z389" s="5">
        <v>2688.6002056499997</v>
      </c>
      <c r="AA389" s="5">
        <v>3183.6956063999996</v>
      </c>
      <c r="AB389" s="5">
        <v>4101.6399013699993</v>
      </c>
      <c r="AC389" s="5">
        <v>6475.9066365400004</v>
      </c>
      <c r="AD389" s="5">
        <v>7846.0832855600001</v>
      </c>
      <c r="AE389" s="5">
        <v>7846.0832855600001</v>
      </c>
    </row>
    <row r="390" spans="1:31">
      <c r="A390" s="58" t="s">
        <v>138</v>
      </c>
      <c r="B390" s="58" t="s">
        <v>124</v>
      </c>
      <c r="C390" s="58" t="s">
        <v>104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227.52648844999999</v>
      </c>
      <c r="J390" s="5">
        <v>227.52648844999999</v>
      </c>
      <c r="K390" s="5">
        <v>444.88442796999999</v>
      </c>
      <c r="L390" s="5">
        <v>444.88442796999999</v>
      </c>
      <c r="M390" s="5">
        <v>444.88442796999999</v>
      </c>
      <c r="N390" s="5">
        <v>444.88442796999999</v>
      </c>
      <c r="O390" s="5">
        <v>494.06955950000003</v>
      </c>
      <c r="P390" s="5">
        <v>494.06955950000003</v>
      </c>
      <c r="Q390" s="5">
        <v>494.06955950000003</v>
      </c>
      <c r="R390" s="5">
        <v>494.06955950000003</v>
      </c>
      <c r="S390" s="5">
        <v>494.06955950000003</v>
      </c>
      <c r="T390" s="5">
        <v>494.06955950000003</v>
      </c>
      <c r="U390" s="5">
        <v>494.06955950000003</v>
      </c>
      <c r="V390" s="5">
        <v>494.06955950000003</v>
      </c>
      <c r="W390" s="5">
        <v>494.06955950000003</v>
      </c>
      <c r="X390" s="5">
        <v>494.06955950000003</v>
      </c>
      <c r="Y390" s="5">
        <v>494.06955950000003</v>
      </c>
      <c r="Z390" s="5">
        <v>494.06955950000003</v>
      </c>
      <c r="AA390" s="5">
        <v>494.06955950000003</v>
      </c>
      <c r="AB390" s="5">
        <v>494.06955950000003</v>
      </c>
      <c r="AC390" s="5">
        <v>494.06955950000003</v>
      </c>
      <c r="AD390" s="5">
        <v>494.06955950000003</v>
      </c>
      <c r="AE390" s="5">
        <v>494.06955950000003</v>
      </c>
    </row>
    <row r="391" spans="1:31">
      <c r="A391" s="58" t="s">
        <v>138</v>
      </c>
      <c r="B391" s="58" t="s">
        <v>124</v>
      </c>
      <c r="C391" s="58" t="s">
        <v>88</v>
      </c>
      <c r="D391" s="5">
        <v>13.357000000000003</v>
      </c>
      <c r="E391" s="5">
        <v>25.490000000000002</v>
      </c>
      <c r="F391" s="5">
        <v>45.457999999999998</v>
      </c>
      <c r="G391" s="5">
        <v>74.466999999999999</v>
      </c>
      <c r="H391" s="5">
        <v>113.50199999999998</v>
      </c>
      <c r="I391" s="5">
        <v>161.446</v>
      </c>
      <c r="J391" s="5">
        <v>227.47299999999998</v>
      </c>
      <c r="K391" s="5">
        <v>289.59110100999999</v>
      </c>
      <c r="L391" s="5">
        <v>403.80261462000004</v>
      </c>
      <c r="M391" s="5">
        <v>541.01239326000007</v>
      </c>
      <c r="N391" s="5">
        <v>697.68656768000005</v>
      </c>
      <c r="O391" s="5">
        <v>872.38947773999985</v>
      </c>
      <c r="P391" s="5">
        <v>1063.27207331</v>
      </c>
      <c r="Q391" s="5">
        <v>1265.9639004399999</v>
      </c>
      <c r="R391" s="5">
        <v>1484.9595349199999</v>
      </c>
      <c r="S391" s="5">
        <v>1721.5957828399999</v>
      </c>
      <c r="T391" s="5">
        <v>1963.6764449499997</v>
      </c>
      <c r="U391" s="5">
        <v>2218.4749902400004</v>
      </c>
      <c r="V391" s="5">
        <v>2491.079625670001</v>
      </c>
      <c r="W391" s="5">
        <v>2779.6660421800011</v>
      </c>
      <c r="X391" s="5">
        <v>3067.604076040001</v>
      </c>
      <c r="Y391" s="5">
        <v>3340.8165513500007</v>
      </c>
      <c r="Z391" s="5">
        <v>3606.6696041700011</v>
      </c>
      <c r="AA391" s="5">
        <v>3864.4388983499998</v>
      </c>
      <c r="AB391" s="5">
        <v>4122.8118823900004</v>
      </c>
      <c r="AC391" s="5">
        <v>4383.0339284500023</v>
      </c>
      <c r="AD391" s="5">
        <v>4652.4691452500019</v>
      </c>
      <c r="AE391" s="5">
        <v>4733.1153468600014</v>
      </c>
    </row>
    <row r="392" spans="1:31">
      <c r="A392" s="58" t="s">
        <v>138</v>
      </c>
      <c r="B392" s="58" t="s">
        <v>124</v>
      </c>
      <c r="C392" s="58" t="s">
        <v>89</v>
      </c>
      <c r="D392" s="5">
        <v>59.811999999999983</v>
      </c>
      <c r="E392" s="5">
        <v>103.50449999999998</v>
      </c>
      <c r="F392" s="5">
        <v>174.26200000000003</v>
      </c>
      <c r="G392" s="5">
        <v>259.03949999999998</v>
      </c>
      <c r="H392" s="5">
        <v>357.05599999999993</v>
      </c>
      <c r="I392" s="5">
        <v>451.12049999999999</v>
      </c>
      <c r="J392" s="5">
        <v>573.04849999999988</v>
      </c>
      <c r="K392" s="5">
        <v>689.827</v>
      </c>
      <c r="L392" s="5">
        <v>911.7054999999998</v>
      </c>
      <c r="M392" s="5">
        <v>1154.288</v>
      </c>
      <c r="N392" s="5">
        <v>1398.5355</v>
      </c>
      <c r="O392" s="5">
        <v>1638.9369999999999</v>
      </c>
      <c r="P392" s="5">
        <v>1860.2149999999999</v>
      </c>
      <c r="Q392" s="5">
        <v>2070.8595000000005</v>
      </c>
      <c r="R392" s="5">
        <v>2272.5780000000004</v>
      </c>
      <c r="S392" s="5">
        <v>2467.7785000000003</v>
      </c>
      <c r="T392" s="5">
        <v>2625.7405000000003</v>
      </c>
      <c r="U392" s="5">
        <v>2781.9445000000001</v>
      </c>
      <c r="V392" s="5">
        <v>2932.7849999999999</v>
      </c>
      <c r="W392" s="5">
        <v>3074.8540000000003</v>
      </c>
      <c r="X392" s="5">
        <v>3173.7794999999996</v>
      </c>
      <c r="Y392" s="5">
        <v>3241.2450000000003</v>
      </c>
      <c r="Z392" s="5">
        <v>3278.1505000000002</v>
      </c>
      <c r="AA392" s="5">
        <v>3287.380000000001</v>
      </c>
      <c r="AB392" s="5">
        <v>3268.0979999999995</v>
      </c>
      <c r="AC392" s="5">
        <v>3249.1060000000007</v>
      </c>
      <c r="AD392" s="5">
        <v>3225.2605000000008</v>
      </c>
      <c r="AE392" s="5">
        <v>3225.2605000000008</v>
      </c>
    </row>
    <row r="393" spans="1:31">
      <c r="A393" s="58" t="s">
        <v>138</v>
      </c>
      <c r="B393" s="58" t="s">
        <v>124</v>
      </c>
      <c r="C393" s="58" t="s">
        <v>96</v>
      </c>
      <c r="D393" s="5">
        <v>11.299086177861398</v>
      </c>
      <c r="E393" s="5">
        <v>23.025294372763611</v>
      </c>
      <c r="F393" s="5">
        <v>35.134328402805522</v>
      </c>
      <c r="G393" s="5">
        <v>47.900256807048549</v>
      </c>
      <c r="H393" s="5">
        <v>61.217911457904279</v>
      </c>
      <c r="I393" s="5">
        <v>75.11501976555698</v>
      </c>
      <c r="J393" s="5">
        <v>89.16653765751326</v>
      </c>
      <c r="K393" s="5">
        <v>103.48750295393995</v>
      </c>
      <c r="L393" s="5">
        <v>117.41189838811769</v>
      </c>
      <c r="M393" s="5">
        <v>133.8891554719404</v>
      </c>
      <c r="N393" s="5">
        <v>157.59412793496162</v>
      </c>
      <c r="O393" s="5">
        <v>180.7331013697939</v>
      </c>
      <c r="P393" s="5">
        <v>203.59548641759349</v>
      </c>
      <c r="Q393" s="5">
        <v>229.28271844999759</v>
      </c>
      <c r="R393" s="5">
        <v>259.7705363603302</v>
      </c>
      <c r="S393" s="5">
        <v>282.32873086125073</v>
      </c>
      <c r="T393" s="5">
        <v>306.07430182703058</v>
      </c>
      <c r="U393" s="5">
        <v>326.78703962210182</v>
      </c>
      <c r="V393" s="5">
        <v>351.00079140535115</v>
      </c>
      <c r="W393" s="5">
        <v>373.81258164277699</v>
      </c>
      <c r="X393" s="5">
        <v>398.09531090064718</v>
      </c>
      <c r="Y393" s="5">
        <v>423.60965064936329</v>
      </c>
      <c r="Z393" s="5">
        <v>440.74851684020916</v>
      </c>
      <c r="AA393" s="5">
        <v>467.6288203196483</v>
      </c>
      <c r="AB393" s="5">
        <v>523.99780732027409</v>
      </c>
      <c r="AC393" s="5">
        <v>582.30283364238119</v>
      </c>
      <c r="AD393" s="5">
        <v>656.31932288807536</v>
      </c>
      <c r="AE393" s="5">
        <v>731.56171972341906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8" t="s">
        <v>138</v>
      </c>
      <c r="B395" s="58" t="s">
        <v>125</v>
      </c>
      <c r="C395" s="58" t="s">
        <v>82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138</v>
      </c>
      <c r="B396" s="58" t="s">
        <v>125</v>
      </c>
      <c r="C396" s="58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138</v>
      </c>
      <c r="B397" s="58" t="s">
        <v>125</v>
      </c>
      <c r="C397" s="58" t="s">
        <v>84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248.06866504999999</v>
      </c>
      <c r="Y397" s="5">
        <v>248.06866504999999</v>
      </c>
      <c r="Z397" s="5">
        <v>248.06866504999999</v>
      </c>
      <c r="AA397" s="5">
        <v>248.06866504999999</v>
      </c>
      <c r="AB397" s="5">
        <v>2543.3718534099999</v>
      </c>
      <c r="AC397" s="5">
        <v>2543.3718534099999</v>
      </c>
      <c r="AD397" s="5">
        <v>3347.7535455099996</v>
      </c>
      <c r="AE397" s="5">
        <v>4993.16861771</v>
      </c>
    </row>
    <row r="398" spans="1:31">
      <c r="A398" s="58" t="s">
        <v>138</v>
      </c>
      <c r="B398" s="58" t="s">
        <v>125</v>
      </c>
      <c r="C398" s="58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8" t="s">
        <v>138</v>
      </c>
      <c r="B399" s="58" t="s">
        <v>125</v>
      </c>
      <c r="C399" s="58" t="s">
        <v>86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138</v>
      </c>
      <c r="B400" s="58" t="s">
        <v>125</v>
      </c>
      <c r="C400" s="58" t="s">
        <v>102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80.643257230000003</v>
      </c>
      <c r="AD400" s="5">
        <v>80.643257230000003</v>
      </c>
      <c r="AE400" s="5">
        <v>700</v>
      </c>
    </row>
    <row r="401" spans="1:31">
      <c r="A401" s="58" t="s">
        <v>138</v>
      </c>
      <c r="B401" s="58" t="s">
        <v>125</v>
      </c>
      <c r="C401" s="58" t="s">
        <v>103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89.96182804</v>
      </c>
      <c r="P401" s="5">
        <v>818.40224326999999</v>
      </c>
      <c r="Q401" s="5">
        <v>992.27242732000002</v>
      </c>
      <c r="R401" s="5">
        <v>992.27242732000002</v>
      </c>
      <c r="S401" s="5">
        <v>992.27242732000002</v>
      </c>
      <c r="T401" s="5">
        <v>992.27242732000002</v>
      </c>
      <c r="U401" s="5">
        <v>992.27242732000002</v>
      </c>
      <c r="V401" s="5">
        <v>992.27242732000002</v>
      </c>
      <c r="W401" s="5">
        <v>992.27242732000002</v>
      </c>
      <c r="X401" s="5">
        <v>992.27242732000002</v>
      </c>
      <c r="Y401" s="5">
        <v>992.27242732000002</v>
      </c>
      <c r="Z401" s="5">
        <v>992.27242732000002</v>
      </c>
      <c r="AA401" s="5">
        <v>1569.6583714999999</v>
      </c>
      <c r="AB401" s="5">
        <v>1569.6583714999999</v>
      </c>
      <c r="AC401" s="5">
        <v>1569.6583714999999</v>
      </c>
      <c r="AD401" s="5">
        <v>1569.6583714999999</v>
      </c>
      <c r="AE401" s="5">
        <v>1569.6583714999999</v>
      </c>
    </row>
    <row r="402" spans="1:31">
      <c r="A402" s="58" t="s">
        <v>138</v>
      </c>
      <c r="B402" s="58" t="s">
        <v>125</v>
      </c>
      <c r="C402" s="58" t="s">
        <v>104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253.29999999999998</v>
      </c>
      <c r="R402" s="5">
        <v>253.29999999999998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255.5</v>
      </c>
      <c r="Y402" s="5">
        <v>255.5</v>
      </c>
      <c r="Z402" s="5">
        <v>256.59999999999997</v>
      </c>
      <c r="AA402" s="5">
        <v>256.59999999999997</v>
      </c>
      <c r="AB402" s="5">
        <v>257.7</v>
      </c>
      <c r="AC402" s="5">
        <v>257.7</v>
      </c>
      <c r="AD402" s="5">
        <v>257.7</v>
      </c>
      <c r="AE402" s="5">
        <v>257.7</v>
      </c>
    </row>
    <row r="403" spans="1:31">
      <c r="A403" s="58" t="s">
        <v>138</v>
      </c>
      <c r="B403" s="58" t="s">
        <v>125</v>
      </c>
      <c r="C403" s="58" t="s">
        <v>88</v>
      </c>
      <c r="D403" s="5">
        <v>13.742000000000001</v>
      </c>
      <c r="E403" s="5">
        <v>26.568000000000001</v>
      </c>
      <c r="F403" s="5">
        <v>43.957999999999998</v>
      </c>
      <c r="G403" s="5">
        <v>77.488</v>
      </c>
      <c r="H403" s="5">
        <v>125.68200000000002</v>
      </c>
      <c r="I403" s="5">
        <v>174.53099999999998</v>
      </c>
      <c r="J403" s="5">
        <v>238.79099999999997</v>
      </c>
      <c r="K403" s="5">
        <v>304.15335327000008</v>
      </c>
      <c r="L403" s="5">
        <v>400.81440257000003</v>
      </c>
      <c r="M403" s="5">
        <v>516.45741198000007</v>
      </c>
      <c r="N403" s="5">
        <v>653.98070593</v>
      </c>
      <c r="O403" s="5">
        <v>813.34373775999995</v>
      </c>
      <c r="P403" s="5">
        <v>993.63623137000002</v>
      </c>
      <c r="Q403" s="5">
        <v>1199.2191729199999</v>
      </c>
      <c r="R403" s="5">
        <v>1431.53512376</v>
      </c>
      <c r="S403" s="5">
        <v>1674.4253959800001</v>
      </c>
      <c r="T403" s="5">
        <v>1925.2043754400001</v>
      </c>
      <c r="U403" s="5">
        <v>2168.7687760200001</v>
      </c>
      <c r="V403" s="5">
        <v>2428.7620630399997</v>
      </c>
      <c r="W403" s="5">
        <v>2702.5225208999996</v>
      </c>
      <c r="X403" s="5">
        <v>2982.3486388799997</v>
      </c>
      <c r="Y403" s="5">
        <v>3259.3148615299997</v>
      </c>
      <c r="Z403" s="5">
        <v>3537.5486311799996</v>
      </c>
      <c r="AA403" s="5">
        <v>3817.4913982799994</v>
      </c>
      <c r="AB403" s="5">
        <v>4105.0812878499992</v>
      </c>
      <c r="AC403" s="5">
        <v>4399.6270771699983</v>
      </c>
      <c r="AD403" s="5">
        <v>4707.2925148899994</v>
      </c>
      <c r="AE403" s="5">
        <v>4763.31140633</v>
      </c>
    </row>
    <row r="404" spans="1:31">
      <c r="A404" s="58" t="s">
        <v>138</v>
      </c>
      <c r="B404" s="58" t="s">
        <v>125</v>
      </c>
      <c r="C404" s="58" t="s">
        <v>89</v>
      </c>
      <c r="D404" s="5">
        <v>64.913499999999999</v>
      </c>
      <c r="E404" s="5">
        <v>113.36450000000002</v>
      </c>
      <c r="F404" s="5">
        <v>164.32049999999998</v>
      </c>
      <c r="G404" s="5">
        <v>274.23449999999997</v>
      </c>
      <c r="H404" s="5">
        <v>405.21950000000004</v>
      </c>
      <c r="I404" s="5">
        <v>492.75900000000001</v>
      </c>
      <c r="J404" s="5">
        <v>596.25450000000001</v>
      </c>
      <c r="K404" s="5">
        <v>696.9525000000001</v>
      </c>
      <c r="L404" s="5">
        <v>846.70049999999992</v>
      </c>
      <c r="M404" s="5">
        <v>1011.0715</v>
      </c>
      <c r="N404" s="5">
        <v>1188.3600000000001</v>
      </c>
      <c r="O404" s="5">
        <v>1374.913</v>
      </c>
      <c r="P404" s="5">
        <v>1557.2455</v>
      </c>
      <c r="Q404" s="5">
        <v>1756.1389999999997</v>
      </c>
      <c r="R404" s="5">
        <v>1963.9775</v>
      </c>
      <c r="S404" s="5">
        <v>2149.4780000000005</v>
      </c>
      <c r="T404" s="5">
        <v>2301.9490000000001</v>
      </c>
      <c r="U404" s="5">
        <v>2418.9784999999993</v>
      </c>
      <c r="V404" s="5">
        <v>2530.6529999999998</v>
      </c>
      <c r="W404" s="5">
        <v>2632.855</v>
      </c>
      <c r="X404" s="5">
        <v>2704.8305000000005</v>
      </c>
      <c r="Y404" s="5">
        <v>2758.9585000000002</v>
      </c>
      <c r="Z404" s="5">
        <v>2792.5745000000002</v>
      </c>
      <c r="AA404" s="5">
        <v>2808.3474999999999</v>
      </c>
      <c r="AB404" s="5">
        <v>2802.9810000000002</v>
      </c>
      <c r="AC404" s="5">
        <v>2798.8984999999989</v>
      </c>
      <c r="AD404" s="5">
        <v>2791.2170000000001</v>
      </c>
      <c r="AE404" s="5">
        <v>2791.2170000000001</v>
      </c>
    </row>
    <row r="405" spans="1:31">
      <c r="A405" s="58" t="s">
        <v>138</v>
      </c>
      <c r="B405" s="58" t="s">
        <v>125</v>
      </c>
      <c r="C405" s="58" t="s">
        <v>96</v>
      </c>
      <c r="D405" s="5">
        <v>7.0829082497734248</v>
      </c>
      <c r="E405" s="5">
        <v>14.308142937235743</v>
      </c>
      <c r="F405" s="5">
        <v>22.557898941558562</v>
      </c>
      <c r="G405" s="5">
        <v>27.935313229002105</v>
      </c>
      <c r="H405" s="5">
        <v>35.336442559321682</v>
      </c>
      <c r="I405" s="5">
        <v>45.754270737913231</v>
      </c>
      <c r="J405" s="5">
        <v>56.456965647979445</v>
      </c>
      <c r="K405" s="5">
        <v>66.092888844821374</v>
      </c>
      <c r="L405" s="5">
        <v>76.880272183822029</v>
      </c>
      <c r="M405" s="5">
        <v>87.975734007248519</v>
      </c>
      <c r="N405" s="5">
        <v>104.48347934414582</v>
      </c>
      <c r="O405" s="5">
        <v>122.72680977315409</v>
      </c>
      <c r="P405" s="5">
        <v>144.55218065143541</v>
      </c>
      <c r="Q405" s="5">
        <v>165.52148982671409</v>
      </c>
      <c r="R405" s="5">
        <v>186.60850022501907</v>
      </c>
      <c r="S405" s="5">
        <v>205.14371773992733</v>
      </c>
      <c r="T405" s="5">
        <v>223.79331235750809</v>
      </c>
      <c r="U405" s="5">
        <v>240.10025112722454</v>
      </c>
      <c r="V405" s="5">
        <v>256.74539896880924</v>
      </c>
      <c r="W405" s="5">
        <v>276.06720028797395</v>
      </c>
      <c r="X405" s="5">
        <v>293.65914929752626</v>
      </c>
      <c r="Y405" s="5">
        <v>313.77544154313125</v>
      </c>
      <c r="Z405" s="5">
        <v>334.27739801256337</v>
      </c>
      <c r="AA405" s="5">
        <v>352.36468128145748</v>
      </c>
      <c r="AB405" s="5">
        <v>383.03348596966475</v>
      </c>
      <c r="AC405" s="5">
        <v>407.7826672037769</v>
      </c>
      <c r="AD405" s="5">
        <v>441.16817942873638</v>
      </c>
      <c r="AE405" s="5">
        <v>480.76836436889232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8" t="s">
        <v>138</v>
      </c>
      <c r="B407" s="58" t="s">
        <v>126</v>
      </c>
      <c r="C407" s="58" t="s">
        <v>82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8" t="s">
        <v>138</v>
      </c>
      <c r="B408" s="58" t="s">
        <v>126</v>
      </c>
      <c r="C408" s="58" t="s">
        <v>83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8" t="s">
        <v>138</v>
      </c>
      <c r="B409" s="58" t="s">
        <v>126</v>
      </c>
      <c r="C409" s="58" t="s">
        <v>84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52.357859949999998</v>
      </c>
      <c r="U409" s="5">
        <v>629.59662479999997</v>
      </c>
      <c r="V409" s="5">
        <v>629.59662479999997</v>
      </c>
      <c r="W409" s="5">
        <v>629.59662479999997</v>
      </c>
      <c r="X409" s="5">
        <v>656.34236195000005</v>
      </c>
      <c r="Y409" s="5">
        <v>656.34236195000005</v>
      </c>
      <c r="Z409" s="5">
        <v>656.34236195000005</v>
      </c>
      <c r="AA409" s="5">
        <v>656.34236195000005</v>
      </c>
      <c r="AB409" s="5">
        <v>656.34236195000005</v>
      </c>
      <c r="AC409" s="5">
        <v>701.48433814999999</v>
      </c>
      <c r="AD409" s="5">
        <v>915.11626379999996</v>
      </c>
      <c r="AE409" s="5">
        <v>915.11626379999996</v>
      </c>
    </row>
    <row r="410" spans="1:31">
      <c r="A410" s="58" t="s">
        <v>138</v>
      </c>
      <c r="B410" s="58" t="s">
        <v>126</v>
      </c>
      <c r="C410" s="58" t="s">
        <v>85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8" t="s">
        <v>138</v>
      </c>
      <c r="B411" s="58" t="s">
        <v>126</v>
      </c>
      <c r="C411" s="58" t="s">
        <v>86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8" t="s">
        <v>138</v>
      </c>
      <c r="B412" s="58" t="s">
        <v>126</v>
      </c>
      <c r="C412" s="58" t="s">
        <v>102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8" t="s">
        <v>138</v>
      </c>
      <c r="B413" s="58" t="s">
        <v>126</v>
      </c>
      <c r="C413" s="58" t="s">
        <v>103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95.918321899999995</v>
      </c>
      <c r="P413" s="5">
        <v>95.918321899999995</v>
      </c>
      <c r="Q413" s="5">
        <v>95.918321899999995</v>
      </c>
      <c r="R413" s="5">
        <v>700.96513439</v>
      </c>
      <c r="S413" s="5">
        <v>700.96513439</v>
      </c>
      <c r="T413" s="5">
        <v>700.96513439</v>
      </c>
      <c r="U413" s="5">
        <v>958.14226914999995</v>
      </c>
      <c r="V413" s="5">
        <v>958.14226914999995</v>
      </c>
      <c r="W413" s="5">
        <v>958.14226914999995</v>
      </c>
      <c r="X413" s="5">
        <v>958.14226914999995</v>
      </c>
      <c r="Y413" s="5">
        <v>958.14226914999995</v>
      </c>
      <c r="Z413" s="5">
        <v>958.14226914999995</v>
      </c>
      <c r="AA413" s="5">
        <v>958.14226914999995</v>
      </c>
      <c r="AB413" s="5">
        <v>958.14226914999995</v>
      </c>
      <c r="AC413" s="5">
        <v>1501.4346266</v>
      </c>
      <c r="AD413" s="5">
        <v>1749.18781126</v>
      </c>
      <c r="AE413" s="5">
        <v>2118.75483781</v>
      </c>
    </row>
    <row r="414" spans="1:31">
      <c r="A414" s="58" t="s">
        <v>138</v>
      </c>
      <c r="B414" s="58" t="s">
        <v>126</v>
      </c>
      <c r="C414" s="58" t="s">
        <v>104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8" t="s">
        <v>138</v>
      </c>
      <c r="B415" s="58" t="s">
        <v>126</v>
      </c>
      <c r="C415" s="58" t="s">
        <v>88</v>
      </c>
      <c r="D415" s="5">
        <v>34.291999999999994</v>
      </c>
      <c r="E415" s="5">
        <v>62.533999999999999</v>
      </c>
      <c r="F415" s="5">
        <v>88.294999999999987</v>
      </c>
      <c r="G415" s="5">
        <v>124.00800000000001</v>
      </c>
      <c r="H415" s="5">
        <v>160.589</v>
      </c>
      <c r="I415" s="5">
        <v>201.447</v>
      </c>
      <c r="J415" s="5">
        <v>247.75799999999998</v>
      </c>
      <c r="K415" s="5">
        <v>288.12464325000002</v>
      </c>
      <c r="L415" s="5">
        <v>347.57927753999996</v>
      </c>
      <c r="M415" s="5">
        <v>412.52883057000003</v>
      </c>
      <c r="N415" s="5">
        <v>484.72730347000004</v>
      </c>
      <c r="O415" s="5">
        <v>564.48520842000016</v>
      </c>
      <c r="P415" s="5">
        <v>646.85439997000015</v>
      </c>
      <c r="Q415" s="5">
        <v>731.27398285000015</v>
      </c>
      <c r="R415" s="5">
        <v>821.27349325000023</v>
      </c>
      <c r="S415" s="5">
        <v>916.89102157000013</v>
      </c>
      <c r="T415" s="5">
        <v>999.68799560000025</v>
      </c>
      <c r="U415" s="5">
        <v>1079.5566002599999</v>
      </c>
      <c r="V415" s="5">
        <v>1159.6037917299996</v>
      </c>
      <c r="W415" s="5">
        <v>1236.4896398599994</v>
      </c>
      <c r="X415" s="5">
        <v>1310.4813135599993</v>
      </c>
      <c r="Y415" s="5">
        <v>1386.6086793199995</v>
      </c>
      <c r="Z415" s="5">
        <v>1468.2232882799995</v>
      </c>
      <c r="AA415" s="5">
        <v>1553.0059601999997</v>
      </c>
      <c r="AB415" s="5">
        <v>1640.8343663599994</v>
      </c>
      <c r="AC415" s="5">
        <v>1729.5267294699993</v>
      </c>
      <c r="AD415" s="5">
        <v>1823.5073552299993</v>
      </c>
      <c r="AE415" s="5">
        <v>1854.2769912899994</v>
      </c>
    </row>
    <row r="416" spans="1:31">
      <c r="A416" s="58" t="s">
        <v>138</v>
      </c>
      <c r="B416" s="58" t="s">
        <v>126</v>
      </c>
      <c r="C416" s="58" t="s">
        <v>89</v>
      </c>
      <c r="D416" s="5">
        <v>64.845999999999975</v>
      </c>
      <c r="E416" s="5">
        <v>113.69200000000001</v>
      </c>
      <c r="F416" s="5">
        <v>146.86349999999999</v>
      </c>
      <c r="G416" s="5">
        <v>193.6345</v>
      </c>
      <c r="H416" s="5">
        <v>231.87549999999993</v>
      </c>
      <c r="I416" s="5">
        <v>270.76599999999996</v>
      </c>
      <c r="J416" s="5">
        <v>307.95249999999999</v>
      </c>
      <c r="K416" s="5">
        <v>341.96649999999988</v>
      </c>
      <c r="L416" s="5">
        <v>395.94400000000002</v>
      </c>
      <c r="M416" s="5">
        <v>451.63849999999996</v>
      </c>
      <c r="N416" s="5">
        <v>506.68049999999999</v>
      </c>
      <c r="O416" s="5">
        <v>563.16849999999999</v>
      </c>
      <c r="P416" s="5">
        <v>614.69350000000009</v>
      </c>
      <c r="Q416" s="5">
        <v>663.79649999999992</v>
      </c>
      <c r="R416" s="5">
        <v>708.94900000000007</v>
      </c>
      <c r="S416" s="5">
        <v>752.71249999999986</v>
      </c>
      <c r="T416" s="5">
        <v>777.61649999999986</v>
      </c>
      <c r="U416" s="5">
        <v>798.00400000000013</v>
      </c>
      <c r="V416" s="5">
        <v>810.66500000000019</v>
      </c>
      <c r="W416" s="5">
        <v>816.47549999999978</v>
      </c>
      <c r="X416" s="5">
        <v>816.38350000000014</v>
      </c>
      <c r="Y416" s="5">
        <v>818.13500000000022</v>
      </c>
      <c r="Z416" s="5">
        <v>817.26199999999994</v>
      </c>
      <c r="AA416" s="5">
        <v>815.36449999999991</v>
      </c>
      <c r="AB416" s="5">
        <v>812.29000000000042</v>
      </c>
      <c r="AC416" s="5">
        <v>810.18349999999987</v>
      </c>
      <c r="AD416" s="5">
        <v>804.79000000000042</v>
      </c>
      <c r="AE416" s="5">
        <v>804.79000000000042</v>
      </c>
    </row>
    <row r="417" spans="1:31">
      <c r="A417" s="58" t="s">
        <v>138</v>
      </c>
      <c r="B417" s="58" t="s">
        <v>126</v>
      </c>
      <c r="C417" s="58" t="s">
        <v>96</v>
      </c>
      <c r="D417" s="5">
        <v>3.5879981421351985</v>
      </c>
      <c r="E417" s="5">
        <v>7.3847786124965467</v>
      </c>
      <c r="F417" s="5">
        <v>11.196936064767094</v>
      </c>
      <c r="G417" s="5">
        <v>15.063281409971836</v>
      </c>
      <c r="H417" s="5">
        <v>18.75108036291774</v>
      </c>
      <c r="I417" s="5">
        <v>23.177242708694266</v>
      </c>
      <c r="J417" s="5">
        <v>27.493841551624477</v>
      </c>
      <c r="K417" s="5">
        <v>31.339740416961199</v>
      </c>
      <c r="L417" s="5">
        <v>35.393817161047672</v>
      </c>
      <c r="M417" s="5">
        <v>40.665682180519731</v>
      </c>
      <c r="N417" s="5">
        <v>46.722139004245811</v>
      </c>
      <c r="O417" s="5">
        <v>54.023468976283532</v>
      </c>
      <c r="P417" s="5">
        <v>59.918848460852551</v>
      </c>
      <c r="Q417" s="5">
        <v>67.427132013803629</v>
      </c>
      <c r="R417" s="5">
        <v>75.194113797212054</v>
      </c>
      <c r="S417" s="5">
        <v>82.051238505721244</v>
      </c>
      <c r="T417" s="5">
        <v>90.182218760954498</v>
      </c>
      <c r="U417" s="5">
        <v>97.252321684914648</v>
      </c>
      <c r="V417" s="5">
        <v>104.25484038933118</v>
      </c>
      <c r="W417" s="5">
        <v>112.19894407033024</v>
      </c>
      <c r="X417" s="5">
        <v>119.94123132780652</v>
      </c>
      <c r="Y417" s="5">
        <v>127.82667530323235</v>
      </c>
      <c r="Z417" s="5">
        <v>135.15075630339157</v>
      </c>
      <c r="AA417" s="5">
        <v>144.48975215293297</v>
      </c>
      <c r="AB417" s="5">
        <v>158.2305159143454</v>
      </c>
      <c r="AC417" s="5">
        <v>173.44343848837102</v>
      </c>
      <c r="AD417" s="5">
        <v>190.77317796793275</v>
      </c>
      <c r="AE417" s="5">
        <v>206.77677715680124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8" t="s">
        <v>138</v>
      </c>
      <c r="B419" s="58" t="s">
        <v>127</v>
      </c>
      <c r="C419" s="58" t="s">
        <v>82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8" t="s">
        <v>138</v>
      </c>
      <c r="B420" s="58" t="s">
        <v>127</v>
      </c>
      <c r="C420" s="58" t="s">
        <v>83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8" t="s">
        <v>138</v>
      </c>
      <c r="B421" s="58" t="s">
        <v>127</v>
      </c>
      <c r="C421" s="58" t="s">
        <v>84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8" t="s">
        <v>138</v>
      </c>
      <c r="B422" s="58" t="s">
        <v>127</v>
      </c>
      <c r="C422" s="58" t="s">
        <v>85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8" t="s">
        <v>138</v>
      </c>
      <c r="B423" s="58" t="s">
        <v>127</v>
      </c>
      <c r="C423" s="58" t="s">
        <v>86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8" t="s">
        <v>138</v>
      </c>
      <c r="B424" s="58" t="s">
        <v>127</v>
      </c>
      <c r="C424" s="58" t="s">
        <v>102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255.21526033000001</v>
      </c>
      <c r="N424" s="5">
        <v>263.70715299</v>
      </c>
      <c r="O424" s="5">
        <v>450.14868725999997</v>
      </c>
      <c r="P424" s="5">
        <v>450.14868725999997</v>
      </c>
      <c r="Q424" s="5">
        <v>450.14868725999997</v>
      </c>
      <c r="R424" s="5">
        <v>450.14868725999997</v>
      </c>
      <c r="S424" s="5">
        <v>450.14868725999997</v>
      </c>
      <c r="T424" s="5">
        <v>450.14868725999997</v>
      </c>
      <c r="U424" s="5">
        <v>450.14868725999997</v>
      </c>
      <c r="V424" s="5">
        <v>450.14868725999997</v>
      </c>
      <c r="W424" s="5">
        <v>462.86650458999998</v>
      </c>
      <c r="X424" s="5">
        <v>470.53633927999999</v>
      </c>
      <c r="Y424" s="5">
        <v>470.53633927999999</v>
      </c>
      <c r="Z424" s="5">
        <v>470.53633927999999</v>
      </c>
      <c r="AA424" s="5">
        <v>512.32931256999996</v>
      </c>
      <c r="AB424" s="5">
        <v>689.09700973999998</v>
      </c>
      <c r="AC424" s="5">
        <v>689.09700973999998</v>
      </c>
      <c r="AD424" s="5">
        <v>689.09700973999998</v>
      </c>
      <c r="AE424" s="5">
        <v>689.09700973999998</v>
      </c>
    </row>
    <row r="425" spans="1:31">
      <c r="A425" s="58" t="s">
        <v>138</v>
      </c>
      <c r="B425" s="58" t="s">
        <v>127</v>
      </c>
      <c r="C425" s="58" t="s">
        <v>103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8" t="s">
        <v>138</v>
      </c>
      <c r="B426" s="58" t="s">
        <v>127</v>
      </c>
      <c r="C426" s="58" t="s">
        <v>104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8" t="s">
        <v>138</v>
      </c>
      <c r="B427" s="58" t="s">
        <v>127</v>
      </c>
      <c r="C427" s="58" t="s">
        <v>88</v>
      </c>
      <c r="D427" s="5">
        <v>1.7079999999999997</v>
      </c>
      <c r="E427" s="5">
        <v>3.2879999999999998</v>
      </c>
      <c r="F427" s="5">
        <v>5.713000000000001</v>
      </c>
      <c r="G427" s="5">
        <v>8.979000000000001</v>
      </c>
      <c r="H427" s="5">
        <v>13.207000000000001</v>
      </c>
      <c r="I427" s="5">
        <v>18.021999999999998</v>
      </c>
      <c r="J427" s="5">
        <v>24.826999999999998</v>
      </c>
      <c r="K427" s="5">
        <v>30.705044839999999</v>
      </c>
      <c r="L427" s="5">
        <v>40.153942110000003</v>
      </c>
      <c r="M427" s="5">
        <v>50.821529429999998</v>
      </c>
      <c r="N427" s="5">
        <v>62.969775210000002</v>
      </c>
      <c r="O427" s="5">
        <v>76.644163699999993</v>
      </c>
      <c r="P427" s="5">
        <v>91.901225859999997</v>
      </c>
      <c r="Q427" s="5">
        <v>108.15136286000001</v>
      </c>
      <c r="R427" s="5">
        <v>125.80166242</v>
      </c>
      <c r="S427" s="5">
        <v>144.95564885999997</v>
      </c>
      <c r="T427" s="5">
        <v>164.49865338000001</v>
      </c>
      <c r="U427" s="5">
        <v>185.11144841000001</v>
      </c>
      <c r="V427" s="5">
        <v>206.33689911000002</v>
      </c>
      <c r="W427" s="5">
        <v>227.88285279000002</v>
      </c>
      <c r="X427" s="5">
        <v>249.85671445000003</v>
      </c>
      <c r="Y427" s="5">
        <v>271.54780688000005</v>
      </c>
      <c r="Z427" s="5">
        <v>293.29351606</v>
      </c>
      <c r="AA427" s="5">
        <v>315.96638921000005</v>
      </c>
      <c r="AB427" s="5">
        <v>340.06930738000005</v>
      </c>
      <c r="AC427" s="5">
        <v>364.61364996000003</v>
      </c>
      <c r="AD427" s="5">
        <v>390.09506130999995</v>
      </c>
      <c r="AE427" s="5">
        <v>397.97774805</v>
      </c>
    </row>
    <row r="428" spans="1:31">
      <c r="A428" s="58" t="s">
        <v>138</v>
      </c>
      <c r="B428" s="58" t="s">
        <v>127</v>
      </c>
      <c r="C428" s="58" t="s">
        <v>89</v>
      </c>
      <c r="D428" s="5">
        <v>7.9034999999999975</v>
      </c>
      <c r="E428" s="5">
        <v>14.29</v>
      </c>
      <c r="F428" s="5">
        <v>22.545999999999996</v>
      </c>
      <c r="G428" s="5">
        <v>31.798500000000001</v>
      </c>
      <c r="H428" s="5">
        <v>41.248000000000005</v>
      </c>
      <c r="I428" s="5">
        <v>49.625999999999991</v>
      </c>
      <c r="J428" s="5">
        <v>60.830499999999986</v>
      </c>
      <c r="K428" s="5">
        <v>71.403999999999982</v>
      </c>
      <c r="L428" s="5">
        <v>87.588999999999999</v>
      </c>
      <c r="M428" s="5">
        <v>104.00299999999999</v>
      </c>
      <c r="N428" s="5">
        <v>120.3965</v>
      </c>
      <c r="O428" s="5">
        <v>136.739</v>
      </c>
      <c r="P428" s="5">
        <v>152.25699999999998</v>
      </c>
      <c r="Q428" s="5">
        <v>167.083</v>
      </c>
      <c r="R428" s="5">
        <v>181.35499999999999</v>
      </c>
      <c r="S428" s="5">
        <v>195.18549999999996</v>
      </c>
      <c r="T428" s="5">
        <v>205.85700000000003</v>
      </c>
      <c r="U428" s="5">
        <v>216.35650000000004</v>
      </c>
      <c r="V428" s="5">
        <v>225.239</v>
      </c>
      <c r="W428" s="5">
        <v>232.26399999999995</v>
      </c>
      <c r="X428" s="5">
        <v>236.76900000000003</v>
      </c>
      <c r="Y428" s="5">
        <v>240.0205</v>
      </c>
      <c r="Z428" s="5">
        <v>241.70099999999994</v>
      </c>
      <c r="AA428" s="5">
        <v>242.86249999999998</v>
      </c>
      <c r="AB428" s="5">
        <v>243.01449999999991</v>
      </c>
      <c r="AC428" s="5">
        <v>243.13199999999998</v>
      </c>
      <c r="AD428" s="5">
        <v>242.74899999999994</v>
      </c>
      <c r="AE428" s="5">
        <v>242.74899999999994</v>
      </c>
    </row>
    <row r="429" spans="1:31">
      <c r="A429" s="58" t="s">
        <v>138</v>
      </c>
      <c r="B429" s="58" t="s">
        <v>127</v>
      </c>
      <c r="C429" s="58" t="s">
        <v>96</v>
      </c>
      <c r="D429" s="5">
        <v>0.50574819811551563</v>
      </c>
      <c r="E429" s="5">
        <v>0.70462035556316849</v>
      </c>
      <c r="F429" s="5">
        <v>1.0426258457741788</v>
      </c>
      <c r="G429" s="5">
        <v>1.1839142433965364</v>
      </c>
      <c r="H429" s="5">
        <v>1.3892883857426277</v>
      </c>
      <c r="I429" s="5">
        <v>1.5531039497683494</v>
      </c>
      <c r="J429" s="5">
        <v>1.7343969025199399</v>
      </c>
      <c r="K429" s="5">
        <v>1.8831190592231728</v>
      </c>
      <c r="L429" s="5">
        <v>2.0678457758428763</v>
      </c>
      <c r="M429" s="5">
        <v>2.1147789881255932</v>
      </c>
      <c r="N429" s="5">
        <v>2.6296220953145948</v>
      </c>
      <c r="O429" s="5">
        <v>3.3229233848039463</v>
      </c>
      <c r="P429" s="5">
        <v>3.7271133764347013</v>
      </c>
      <c r="Q429" s="5">
        <v>4.1744304177474731</v>
      </c>
      <c r="R429" s="5">
        <v>4.9727279084904161</v>
      </c>
      <c r="S429" s="5">
        <v>5.3596018105105472</v>
      </c>
      <c r="T429" s="5">
        <v>5.5438531353454721</v>
      </c>
      <c r="U429" s="5">
        <v>5.9296777759979662</v>
      </c>
      <c r="V429" s="5">
        <v>6.0312355606119326</v>
      </c>
      <c r="W429" s="5">
        <v>6.1193023843698668</v>
      </c>
      <c r="X429" s="5">
        <v>6.4145390869245844</v>
      </c>
      <c r="Y429" s="5">
        <v>6.6266889959087223</v>
      </c>
      <c r="Z429" s="5">
        <v>6.8363906471100364</v>
      </c>
      <c r="AA429" s="5">
        <v>7.0719836700614209</v>
      </c>
      <c r="AB429" s="5">
        <v>8.4508268987563113</v>
      </c>
      <c r="AC429" s="5">
        <v>9.7037632745571614</v>
      </c>
      <c r="AD429" s="5">
        <v>10.245332284442114</v>
      </c>
      <c r="AE429" s="5">
        <v>10.781392218672877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8" t="s">
        <v>37</v>
      </c>
      <c r="B431" s="58" t="s">
        <v>123</v>
      </c>
      <c r="C431" s="58" t="s">
        <v>82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1543</v>
      </c>
      <c r="Q431" s="5">
        <v>1543</v>
      </c>
      <c r="R431" s="5">
        <v>1952</v>
      </c>
      <c r="S431" s="5">
        <v>1952</v>
      </c>
      <c r="T431" s="5">
        <v>1952</v>
      </c>
      <c r="U431" s="5">
        <v>3997</v>
      </c>
      <c r="V431" s="5">
        <v>3997</v>
      </c>
      <c r="W431" s="5">
        <v>3997</v>
      </c>
      <c r="X431" s="5">
        <v>3997</v>
      </c>
      <c r="Y431" s="5">
        <v>3997</v>
      </c>
      <c r="Z431" s="5">
        <v>3997</v>
      </c>
      <c r="AA431" s="5">
        <v>4406</v>
      </c>
      <c r="AB431" s="5">
        <v>4406</v>
      </c>
      <c r="AC431" s="5">
        <v>4406</v>
      </c>
      <c r="AD431" s="5">
        <v>5224</v>
      </c>
      <c r="AE431" s="5">
        <v>5224</v>
      </c>
    </row>
    <row r="432" spans="1:31">
      <c r="A432" s="58" t="s">
        <v>37</v>
      </c>
      <c r="B432" s="58" t="s">
        <v>123</v>
      </c>
      <c r="C432" s="58" t="s">
        <v>83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8" t="s">
        <v>37</v>
      </c>
      <c r="B433" s="58" t="s">
        <v>123</v>
      </c>
      <c r="C433" s="58" t="s">
        <v>84</v>
      </c>
      <c r="D433" s="5">
        <v>0</v>
      </c>
      <c r="E433" s="5">
        <v>0</v>
      </c>
      <c r="F433" s="5">
        <v>0</v>
      </c>
      <c r="G433" s="5">
        <v>0</v>
      </c>
      <c r="H433" s="5">
        <v>465.45632174999997</v>
      </c>
      <c r="I433" s="5">
        <v>852.36042129999998</v>
      </c>
      <c r="J433" s="5">
        <v>852.36042129999998</v>
      </c>
      <c r="K433" s="5">
        <v>947.41083064999998</v>
      </c>
      <c r="L433" s="5">
        <v>947.41083064999998</v>
      </c>
      <c r="M433" s="5">
        <v>947.41083064999998</v>
      </c>
      <c r="N433" s="5">
        <v>1609.7633661</v>
      </c>
      <c r="O433" s="5">
        <v>1609.7633661</v>
      </c>
      <c r="P433" s="5">
        <v>1609.7633661</v>
      </c>
      <c r="Q433" s="5">
        <v>1609.7633661</v>
      </c>
      <c r="R433" s="5">
        <v>1609.7633661</v>
      </c>
      <c r="S433" s="5">
        <v>1609.7633661</v>
      </c>
      <c r="T433" s="5">
        <v>1609.7633661</v>
      </c>
      <c r="U433" s="5">
        <v>1609.7633661</v>
      </c>
      <c r="V433" s="5">
        <v>1609.7633661</v>
      </c>
      <c r="W433" s="5">
        <v>1609.7633661</v>
      </c>
      <c r="X433" s="5">
        <v>1958.25758655</v>
      </c>
      <c r="Y433" s="5">
        <v>1958.25758655</v>
      </c>
      <c r="Z433" s="5">
        <v>1958.25758655</v>
      </c>
      <c r="AA433" s="5">
        <v>1958.25758655</v>
      </c>
      <c r="AB433" s="5">
        <v>1958.25758655</v>
      </c>
      <c r="AC433" s="5">
        <v>1958.25758655</v>
      </c>
      <c r="AD433" s="5">
        <v>1958.25758655</v>
      </c>
      <c r="AE433" s="5">
        <v>1958.25758655</v>
      </c>
    </row>
    <row r="434" spans="1:31">
      <c r="A434" s="58" t="s">
        <v>37</v>
      </c>
      <c r="B434" s="58" t="s">
        <v>123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37</v>
      </c>
      <c r="B435" s="58" t="s">
        <v>123</v>
      </c>
      <c r="C435" s="58" t="s">
        <v>86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8" t="s">
        <v>37</v>
      </c>
      <c r="B436" s="58" t="s">
        <v>123</v>
      </c>
      <c r="C436" s="58" t="s">
        <v>101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8" t="s">
        <v>37</v>
      </c>
      <c r="B437" s="58" t="s">
        <v>123</v>
      </c>
      <c r="C437" s="58" t="s">
        <v>102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15.22388535</v>
      </c>
      <c r="R437" s="5">
        <v>15.22388535</v>
      </c>
      <c r="S437" s="5">
        <v>15.22388535</v>
      </c>
      <c r="T437" s="5">
        <v>15.22388535</v>
      </c>
      <c r="U437" s="5">
        <v>15.22388535</v>
      </c>
      <c r="V437" s="5">
        <v>15.22388535</v>
      </c>
      <c r="W437" s="5">
        <v>15.22388535</v>
      </c>
      <c r="X437" s="5">
        <v>101.39891821000001</v>
      </c>
      <c r="Y437" s="5">
        <v>101.39891821000001</v>
      </c>
      <c r="Z437" s="5">
        <v>101.39891821000001</v>
      </c>
      <c r="AA437" s="5">
        <v>101.39891821000001</v>
      </c>
      <c r="AB437" s="5">
        <v>101.39891821000001</v>
      </c>
      <c r="AC437" s="5">
        <v>101.39891821000001</v>
      </c>
      <c r="AD437" s="5">
        <v>101.39891821000001</v>
      </c>
      <c r="AE437" s="5">
        <v>101.39891821000001</v>
      </c>
    </row>
    <row r="438" spans="1:31">
      <c r="A438" s="58" t="s">
        <v>37</v>
      </c>
      <c r="B438" s="58" t="s">
        <v>123</v>
      </c>
      <c r="C438" s="58" t="s">
        <v>103</v>
      </c>
      <c r="D438" s="5">
        <v>0</v>
      </c>
      <c r="E438" s="5">
        <v>0</v>
      </c>
      <c r="F438" s="5">
        <v>600</v>
      </c>
      <c r="G438" s="5">
        <v>600</v>
      </c>
      <c r="H438" s="5">
        <v>1525</v>
      </c>
      <c r="I438" s="5">
        <v>1925</v>
      </c>
      <c r="J438" s="5">
        <v>2000</v>
      </c>
      <c r="K438" s="5">
        <v>2000</v>
      </c>
      <c r="L438" s="5">
        <v>2000</v>
      </c>
      <c r="M438" s="5">
        <v>2000</v>
      </c>
      <c r="N438" s="5">
        <v>2000</v>
      </c>
      <c r="O438" s="5">
        <v>2000</v>
      </c>
      <c r="P438" s="5">
        <v>2000</v>
      </c>
      <c r="Q438" s="5">
        <v>2000</v>
      </c>
      <c r="R438" s="5">
        <v>2000</v>
      </c>
      <c r="S438" s="5">
        <v>2000</v>
      </c>
      <c r="T438" s="5">
        <v>2135.7369283799999</v>
      </c>
      <c r="U438" s="5">
        <v>2135.7369283799999</v>
      </c>
      <c r="V438" s="5">
        <v>2135.7369283799999</v>
      </c>
      <c r="W438" s="5">
        <v>2135.7369283799999</v>
      </c>
      <c r="X438" s="5">
        <v>2135.7369283799999</v>
      </c>
      <c r="Y438" s="5">
        <v>2135.7369283799999</v>
      </c>
      <c r="Z438" s="5">
        <v>2135.7369283799999</v>
      </c>
      <c r="AA438" s="5">
        <v>2135.7369283799999</v>
      </c>
      <c r="AB438" s="5">
        <v>2135.7369283799999</v>
      </c>
      <c r="AC438" s="5">
        <v>2135.7369283799999</v>
      </c>
      <c r="AD438" s="5">
        <v>2135.7369283799999</v>
      </c>
      <c r="AE438" s="5">
        <v>2135.7369283799999</v>
      </c>
    </row>
    <row r="439" spans="1:31">
      <c r="A439" s="58" t="s">
        <v>37</v>
      </c>
      <c r="B439" s="58" t="s">
        <v>123</v>
      </c>
      <c r="C439" s="58" t="s">
        <v>104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88.230143319999996</v>
      </c>
      <c r="J439" s="5">
        <v>88.230143319999996</v>
      </c>
      <c r="K439" s="5">
        <v>88.230143319999996</v>
      </c>
      <c r="L439" s="5">
        <v>88.230143319999996</v>
      </c>
      <c r="M439" s="5">
        <v>88.230143319999996</v>
      </c>
      <c r="N439" s="5">
        <v>88.230143319999996</v>
      </c>
      <c r="O439" s="5">
        <v>88.230143319999996</v>
      </c>
      <c r="P439" s="5">
        <v>88.230143319999996</v>
      </c>
      <c r="Q439" s="5">
        <v>88.230143319999996</v>
      </c>
      <c r="R439" s="5">
        <v>88.230143319999996</v>
      </c>
      <c r="S439" s="5">
        <v>88.230143319999996</v>
      </c>
      <c r="T439" s="5">
        <v>88.230143319999996</v>
      </c>
      <c r="U439" s="5">
        <v>88.230143319999996</v>
      </c>
      <c r="V439" s="5">
        <v>88.230143319999996</v>
      </c>
      <c r="W439" s="5">
        <v>88.230143319999996</v>
      </c>
      <c r="X439" s="5">
        <v>88.230143319999996</v>
      </c>
      <c r="Y439" s="5">
        <v>88.230143319999996</v>
      </c>
      <c r="Z439" s="5">
        <v>88.230143319999996</v>
      </c>
      <c r="AA439" s="5">
        <v>88.230143319999996</v>
      </c>
      <c r="AB439" s="5">
        <v>88.230143319999996</v>
      </c>
      <c r="AC439" s="5">
        <v>88.230143319999996</v>
      </c>
      <c r="AD439" s="5">
        <v>88.230143319999996</v>
      </c>
      <c r="AE439" s="5">
        <v>88.230143319999996</v>
      </c>
    </row>
    <row r="440" spans="1:31">
      <c r="A440" s="58" t="s">
        <v>37</v>
      </c>
      <c r="B440" s="58" t="s">
        <v>123</v>
      </c>
      <c r="C440" s="58" t="s">
        <v>88</v>
      </c>
      <c r="D440" s="5">
        <v>25.542999999999999</v>
      </c>
      <c r="E440" s="5">
        <v>56.982999999999997</v>
      </c>
      <c r="F440" s="5">
        <v>98.898000010000004</v>
      </c>
      <c r="G440" s="5">
        <v>155.44900000000001</v>
      </c>
      <c r="H440" s="5">
        <v>222.40500001000001</v>
      </c>
      <c r="I440" s="5">
        <v>300.346</v>
      </c>
      <c r="J440" s="5">
        <v>409.80600002</v>
      </c>
      <c r="K440" s="5">
        <v>515.80038250000007</v>
      </c>
      <c r="L440" s="5">
        <v>665.73822691999999</v>
      </c>
      <c r="M440" s="5">
        <v>837.62141296999982</v>
      </c>
      <c r="N440" s="5">
        <v>1035.8325499699997</v>
      </c>
      <c r="O440" s="5">
        <v>1264.5599571699997</v>
      </c>
      <c r="P440" s="5">
        <v>1516.6036731999998</v>
      </c>
      <c r="Q440" s="5">
        <v>1782.84032499</v>
      </c>
      <c r="R440" s="5">
        <v>2068.6833843400004</v>
      </c>
      <c r="S440" s="5">
        <v>2376.7404075000009</v>
      </c>
      <c r="T440" s="5">
        <v>2669.9159741000008</v>
      </c>
      <c r="U440" s="5">
        <v>2962.5684745700014</v>
      </c>
      <c r="V440" s="5">
        <v>3257.5338981200016</v>
      </c>
      <c r="W440" s="5">
        <v>3549.8779110200016</v>
      </c>
      <c r="X440" s="5">
        <v>3843.9332612500016</v>
      </c>
      <c r="Y440" s="5">
        <v>4149.0718425400009</v>
      </c>
      <c r="Z440" s="5">
        <v>4469.0497078700009</v>
      </c>
      <c r="AA440" s="5">
        <v>4803.4560813700018</v>
      </c>
      <c r="AB440" s="5">
        <v>5160.1615570300009</v>
      </c>
      <c r="AC440" s="5">
        <v>5523.8123768000014</v>
      </c>
      <c r="AD440" s="5">
        <v>5902.479553590003</v>
      </c>
      <c r="AE440" s="5">
        <v>5960.8095017900032</v>
      </c>
    </row>
    <row r="441" spans="1:31">
      <c r="A441" s="58" t="s">
        <v>37</v>
      </c>
      <c r="B441" s="58" t="s">
        <v>123</v>
      </c>
      <c r="C441" s="58" t="s">
        <v>89</v>
      </c>
      <c r="D441" s="5">
        <v>122.52549999999999</v>
      </c>
      <c r="E441" s="5">
        <v>272.50599999999997</v>
      </c>
      <c r="F441" s="5">
        <v>418.21599999999989</v>
      </c>
      <c r="G441" s="5">
        <v>578.08799999999997</v>
      </c>
      <c r="H441" s="5">
        <v>722.08499999999992</v>
      </c>
      <c r="I441" s="5">
        <v>855.03300000000002</v>
      </c>
      <c r="J441" s="5">
        <v>1038.8785</v>
      </c>
      <c r="K441" s="5">
        <v>1211.9475</v>
      </c>
      <c r="L441" s="5">
        <v>1448.7135000000001</v>
      </c>
      <c r="M441" s="5">
        <v>1692.5510000000002</v>
      </c>
      <c r="N441" s="5">
        <v>1944.5470000000003</v>
      </c>
      <c r="O441" s="5">
        <v>2209.7910000000002</v>
      </c>
      <c r="P441" s="5">
        <v>2456.3649999999993</v>
      </c>
      <c r="Q441" s="5">
        <v>2688.7429999999999</v>
      </c>
      <c r="R441" s="5">
        <v>2907.8915000000002</v>
      </c>
      <c r="S441" s="5">
        <v>3118.7915000000007</v>
      </c>
      <c r="T441" s="5">
        <v>3248.3424999999997</v>
      </c>
      <c r="U441" s="5">
        <v>3354.2829999999999</v>
      </c>
      <c r="V441" s="5">
        <v>3431.6459999999997</v>
      </c>
      <c r="W441" s="5">
        <v>3476.9584999999997</v>
      </c>
      <c r="X441" s="5">
        <v>3484.4955000000004</v>
      </c>
      <c r="Y441" s="5">
        <v>3496.9590000000003</v>
      </c>
      <c r="Z441" s="5">
        <v>3504.8404999999989</v>
      </c>
      <c r="AA441" s="5">
        <v>3507.2564999999995</v>
      </c>
      <c r="AB441" s="5">
        <v>3497.9114999999997</v>
      </c>
      <c r="AC441" s="5">
        <v>3488.9385000000002</v>
      </c>
      <c r="AD441" s="5">
        <v>3474.6334999999995</v>
      </c>
      <c r="AE441" s="5">
        <v>3474.6334999999995</v>
      </c>
    </row>
    <row r="442" spans="1:31">
      <c r="A442" s="58" t="s">
        <v>37</v>
      </c>
      <c r="B442" s="58" t="s">
        <v>123</v>
      </c>
      <c r="C442" s="58" t="s">
        <v>96</v>
      </c>
      <c r="D442" s="5">
        <v>8.3832687113212501</v>
      </c>
      <c r="E442" s="5">
        <v>18.381642400039368</v>
      </c>
      <c r="F442" s="5">
        <v>28.019014707438828</v>
      </c>
      <c r="G442" s="5">
        <v>40.003640435457157</v>
      </c>
      <c r="H442" s="5">
        <v>53.665472993120261</v>
      </c>
      <c r="I442" s="5">
        <v>68.159351946680431</v>
      </c>
      <c r="J442" s="5">
        <v>86.688642929052719</v>
      </c>
      <c r="K442" s="5">
        <v>102.02892348851714</v>
      </c>
      <c r="L442" s="5">
        <v>116.61916922733303</v>
      </c>
      <c r="M442" s="5">
        <v>310.6114426964445</v>
      </c>
      <c r="N442" s="5">
        <v>552.57416638366112</v>
      </c>
      <c r="O442" s="5">
        <v>688.22160200525991</v>
      </c>
      <c r="P442" s="5">
        <v>832.56699375388826</v>
      </c>
      <c r="Q442" s="5">
        <v>910.51287231553533</v>
      </c>
      <c r="R442" s="5">
        <v>930.31483478943028</v>
      </c>
      <c r="S442" s="5">
        <v>954.68809054969529</v>
      </c>
      <c r="T442" s="5">
        <v>978.55642926981795</v>
      </c>
      <c r="U442" s="5">
        <v>1000.7942008895477</v>
      </c>
      <c r="V442" s="5">
        <v>1027.0983610943551</v>
      </c>
      <c r="W442" s="5">
        <v>1036.8763687221901</v>
      </c>
      <c r="X442" s="5">
        <v>1045.4320316407652</v>
      </c>
      <c r="Y442" s="5">
        <v>1069.6502795407725</v>
      </c>
      <c r="Z442" s="5">
        <v>1103.1194910743329</v>
      </c>
      <c r="AA442" s="5">
        <v>1122.8553711683253</v>
      </c>
      <c r="AB442" s="5">
        <v>1160.8120618339278</v>
      </c>
      <c r="AC442" s="5">
        <v>1201.8878881452752</v>
      </c>
      <c r="AD442" s="5">
        <v>1247.9506121929203</v>
      </c>
      <c r="AE442" s="5">
        <v>1313.3850893072254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8" t="s">
        <v>37</v>
      </c>
      <c r="B444" s="58" t="s">
        <v>124</v>
      </c>
      <c r="C444" s="58" t="s">
        <v>82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409</v>
      </c>
      <c r="S444" s="5">
        <v>409</v>
      </c>
      <c r="T444" s="5">
        <v>1227</v>
      </c>
      <c r="U444" s="5">
        <v>1636</v>
      </c>
      <c r="V444" s="5">
        <v>1636</v>
      </c>
      <c r="W444" s="5">
        <v>1636</v>
      </c>
      <c r="X444" s="5">
        <v>1636</v>
      </c>
      <c r="Y444" s="5">
        <v>1636</v>
      </c>
      <c r="Z444" s="5">
        <v>2045</v>
      </c>
      <c r="AA444" s="5">
        <v>3681</v>
      </c>
      <c r="AB444" s="5">
        <v>4499</v>
      </c>
      <c r="AC444" s="5">
        <v>7771</v>
      </c>
      <c r="AD444" s="5">
        <v>7771</v>
      </c>
      <c r="AE444" s="5">
        <v>7771</v>
      </c>
    </row>
    <row r="445" spans="1:31">
      <c r="A445" s="58" t="s">
        <v>37</v>
      </c>
      <c r="B445" s="58" t="s">
        <v>124</v>
      </c>
      <c r="C445" s="58" t="s">
        <v>83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2045</v>
      </c>
      <c r="AE445" s="5">
        <v>2045</v>
      </c>
    </row>
    <row r="446" spans="1:31">
      <c r="A446" s="58" t="s">
        <v>37</v>
      </c>
      <c r="B446" s="58" t="s">
        <v>124</v>
      </c>
      <c r="C446" s="58" t="s">
        <v>84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592.60647774999995</v>
      </c>
      <c r="Q446" s="5">
        <v>608.17616405000001</v>
      </c>
      <c r="R446" s="5">
        <v>608.17616405000001</v>
      </c>
      <c r="S446" s="5">
        <v>608.17616405000001</v>
      </c>
      <c r="T446" s="5">
        <v>608.17616405000001</v>
      </c>
      <c r="U446" s="5">
        <v>608.17616405000001</v>
      </c>
      <c r="V446" s="5">
        <v>608.17616405000001</v>
      </c>
      <c r="W446" s="5">
        <v>619.35620200999995</v>
      </c>
      <c r="X446" s="5">
        <v>814.72836095999992</v>
      </c>
      <c r="Y446" s="5">
        <v>814.72836095999992</v>
      </c>
      <c r="Z446" s="5">
        <v>1032.15958112</v>
      </c>
      <c r="AA446" s="5">
        <v>1032.15958112</v>
      </c>
      <c r="AB446" s="5">
        <v>1032.15958112</v>
      </c>
      <c r="AC446" s="5">
        <v>1032.15958112</v>
      </c>
      <c r="AD446" s="5">
        <v>1032.15958112</v>
      </c>
      <c r="AE446" s="5">
        <v>1032.15958112</v>
      </c>
    </row>
    <row r="447" spans="1:31">
      <c r="A447" s="58" t="s">
        <v>37</v>
      </c>
      <c r="B447" s="58" t="s">
        <v>124</v>
      </c>
      <c r="C447" s="58" t="s">
        <v>85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8" t="s">
        <v>37</v>
      </c>
      <c r="B448" s="58" t="s">
        <v>124</v>
      </c>
      <c r="C448" s="58" t="s">
        <v>86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8" t="s">
        <v>37</v>
      </c>
      <c r="B449" s="58" t="s">
        <v>124</v>
      </c>
      <c r="C449" s="58" t="s">
        <v>102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324.68619733999998</v>
      </c>
      <c r="Q449" s="5">
        <v>539.97365338999998</v>
      </c>
      <c r="R449" s="5">
        <v>539.97365338999998</v>
      </c>
      <c r="S449" s="5">
        <v>859.94052432000001</v>
      </c>
      <c r="T449" s="5">
        <v>859.94052432000001</v>
      </c>
      <c r="U449" s="5">
        <v>859.94052432000001</v>
      </c>
      <c r="V449" s="5">
        <v>978.36602104999997</v>
      </c>
      <c r="W449" s="5">
        <v>1120.30681792</v>
      </c>
      <c r="X449" s="5">
        <v>1543.4940289900001</v>
      </c>
      <c r="Y449" s="5">
        <v>1543.4940289900001</v>
      </c>
      <c r="Z449" s="5">
        <v>2493.87269345</v>
      </c>
      <c r="AA449" s="5">
        <v>2493.87269345</v>
      </c>
      <c r="AB449" s="5">
        <v>2493.87269345</v>
      </c>
      <c r="AC449" s="5">
        <v>2493.87269345</v>
      </c>
      <c r="AD449" s="5">
        <v>2493.87269345</v>
      </c>
      <c r="AE449" s="5">
        <v>2493.87269345</v>
      </c>
    </row>
    <row r="450" spans="1:31">
      <c r="A450" s="58" t="s">
        <v>37</v>
      </c>
      <c r="B450" s="58" t="s">
        <v>124</v>
      </c>
      <c r="C450" s="58" t="s">
        <v>103</v>
      </c>
      <c r="D450" s="5">
        <v>0</v>
      </c>
      <c r="E450" s="5">
        <v>0</v>
      </c>
      <c r="F450" s="5">
        <v>250</v>
      </c>
      <c r="G450" s="5">
        <v>250</v>
      </c>
      <c r="H450" s="5">
        <v>250</v>
      </c>
      <c r="I450" s="5">
        <v>250</v>
      </c>
      <c r="J450" s="5">
        <v>250</v>
      </c>
      <c r="K450" s="5">
        <v>250</v>
      </c>
      <c r="L450" s="5">
        <v>250</v>
      </c>
      <c r="M450" s="5">
        <v>383.77313308999999</v>
      </c>
      <c r="N450" s="5">
        <v>715.61354353000002</v>
      </c>
      <c r="O450" s="5">
        <v>906.90472364000004</v>
      </c>
      <c r="P450" s="5">
        <v>1721.8789189599997</v>
      </c>
      <c r="Q450" s="5">
        <v>2018.2229295599998</v>
      </c>
      <c r="R450" s="5">
        <v>2018.2229295599998</v>
      </c>
      <c r="S450" s="5">
        <v>2038.1151597099997</v>
      </c>
      <c r="T450" s="5">
        <v>2041.7777413699998</v>
      </c>
      <c r="U450" s="5">
        <v>2041.7777413699998</v>
      </c>
      <c r="V450" s="5">
        <v>2451.1465048199998</v>
      </c>
      <c r="W450" s="5">
        <v>2451.1465048199998</v>
      </c>
      <c r="X450" s="5">
        <v>2451.1465048199998</v>
      </c>
      <c r="Y450" s="5">
        <v>2451.1465048199998</v>
      </c>
      <c r="Z450" s="5">
        <v>2451.1465048199998</v>
      </c>
      <c r="AA450" s="5">
        <v>2451.1465048199998</v>
      </c>
      <c r="AB450" s="5">
        <v>2759.09423462</v>
      </c>
      <c r="AC450" s="5">
        <v>2891.0817709399998</v>
      </c>
      <c r="AD450" s="5">
        <v>2965.52788461</v>
      </c>
      <c r="AE450" s="5">
        <v>2965.52788461</v>
      </c>
    </row>
    <row r="451" spans="1:31">
      <c r="A451" s="58" t="s">
        <v>37</v>
      </c>
      <c r="B451" s="58" t="s">
        <v>124</v>
      </c>
      <c r="C451" s="58" t="s">
        <v>104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1029.2788374199999</v>
      </c>
      <c r="L451" s="5">
        <v>1029.2788374199999</v>
      </c>
      <c r="M451" s="5">
        <v>1101.4452041899999</v>
      </c>
      <c r="N451" s="5">
        <v>1101.4452041899999</v>
      </c>
      <c r="O451" s="5">
        <v>1101.4452041899999</v>
      </c>
      <c r="P451" s="5">
        <v>1101.4452041899999</v>
      </c>
      <c r="Q451" s="5">
        <v>1101.4452041899999</v>
      </c>
      <c r="R451" s="5">
        <v>1101.4452041899999</v>
      </c>
      <c r="S451" s="5">
        <v>1101.4452041899999</v>
      </c>
      <c r="T451" s="5">
        <v>1101.4452041899999</v>
      </c>
      <c r="U451" s="5">
        <v>1101.4452041899999</v>
      </c>
      <c r="V451" s="5">
        <v>1101.4452041899999</v>
      </c>
      <c r="W451" s="5">
        <v>1101.4452041899999</v>
      </c>
      <c r="X451" s="5">
        <v>1101.4452041899999</v>
      </c>
      <c r="Y451" s="5">
        <v>1101.4452041899999</v>
      </c>
      <c r="Z451" s="5">
        <v>1101.4452041899999</v>
      </c>
      <c r="AA451" s="5">
        <v>1101.4452041899999</v>
      </c>
      <c r="AB451" s="5">
        <v>1101.4452041899999</v>
      </c>
      <c r="AC451" s="5">
        <v>1101.4452041899999</v>
      </c>
      <c r="AD451" s="5">
        <v>1101.4452041899999</v>
      </c>
      <c r="AE451" s="5">
        <v>1101.4452041899999</v>
      </c>
    </row>
    <row r="452" spans="1:31">
      <c r="A452" s="58" t="s">
        <v>37</v>
      </c>
      <c r="B452" s="58" t="s">
        <v>124</v>
      </c>
      <c r="C452" s="58" t="s">
        <v>88</v>
      </c>
      <c r="D452" s="5">
        <v>13.357000000000003</v>
      </c>
      <c r="E452" s="5">
        <v>25.490000000000002</v>
      </c>
      <c r="F452" s="5">
        <v>45.457999999999998</v>
      </c>
      <c r="G452" s="5">
        <v>74.466999999999999</v>
      </c>
      <c r="H452" s="5">
        <v>113.50199999999998</v>
      </c>
      <c r="I452" s="5">
        <v>161.446</v>
      </c>
      <c r="J452" s="5">
        <v>227.47299999999998</v>
      </c>
      <c r="K452" s="5">
        <v>289.59110100999999</v>
      </c>
      <c r="L452" s="5">
        <v>403.80261462000004</v>
      </c>
      <c r="M452" s="5">
        <v>541.01239326000007</v>
      </c>
      <c r="N452" s="5">
        <v>697.68656768000005</v>
      </c>
      <c r="O452" s="5">
        <v>872.38947773999985</v>
      </c>
      <c r="P452" s="5">
        <v>1063.27207331</v>
      </c>
      <c r="Q452" s="5">
        <v>1265.9639004399999</v>
      </c>
      <c r="R452" s="5">
        <v>1484.9595349199999</v>
      </c>
      <c r="S452" s="5">
        <v>1721.5957828399999</v>
      </c>
      <c r="T452" s="5">
        <v>1963.6764449499997</v>
      </c>
      <c r="U452" s="5">
        <v>2218.4749902400004</v>
      </c>
      <c r="V452" s="5">
        <v>2491.079625670001</v>
      </c>
      <c r="W452" s="5">
        <v>2779.6660421800011</v>
      </c>
      <c r="X452" s="5">
        <v>3067.604076040001</v>
      </c>
      <c r="Y452" s="5">
        <v>3340.8165513500007</v>
      </c>
      <c r="Z452" s="5">
        <v>3606.6696041700011</v>
      </c>
      <c r="AA452" s="5">
        <v>3864.4388983499998</v>
      </c>
      <c r="AB452" s="5">
        <v>4122.8118823900004</v>
      </c>
      <c r="AC452" s="5">
        <v>4383.0339284500023</v>
      </c>
      <c r="AD452" s="5">
        <v>4652.4691452500019</v>
      </c>
      <c r="AE452" s="5">
        <v>4733.1153468600014</v>
      </c>
    </row>
    <row r="453" spans="1:31">
      <c r="A453" s="58" t="s">
        <v>37</v>
      </c>
      <c r="B453" s="58" t="s">
        <v>124</v>
      </c>
      <c r="C453" s="58" t="s">
        <v>89</v>
      </c>
      <c r="D453" s="5">
        <v>59.811999999999983</v>
      </c>
      <c r="E453" s="5">
        <v>103.50449999999998</v>
      </c>
      <c r="F453" s="5">
        <v>174.26200000000003</v>
      </c>
      <c r="G453" s="5">
        <v>259.03949999999998</v>
      </c>
      <c r="H453" s="5">
        <v>357.05599999999993</v>
      </c>
      <c r="I453" s="5">
        <v>451.12049999999999</v>
      </c>
      <c r="J453" s="5">
        <v>573.04849999999988</v>
      </c>
      <c r="K453" s="5">
        <v>689.827</v>
      </c>
      <c r="L453" s="5">
        <v>911.7054999999998</v>
      </c>
      <c r="M453" s="5">
        <v>1154.288</v>
      </c>
      <c r="N453" s="5">
        <v>1398.5355</v>
      </c>
      <c r="O453" s="5">
        <v>1638.9369999999999</v>
      </c>
      <c r="P453" s="5">
        <v>1860.2149999999999</v>
      </c>
      <c r="Q453" s="5">
        <v>2070.8595000000005</v>
      </c>
      <c r="R453" s="5">
        <v>2272.5780000000004</v>
      </c>
      <c r="S453" s="5">
        <v>2467.7785000000003</v>
      </c>
      <c r="T453" s="5">
        <v>2625.7405000000003</v>
      </c>
      <c r="U453" s="5">
        <v>2781.9445000000001</v>
      </c>
      <c r="V453" s="5">
        <v>2932.7849999999999</v>
      </c>
      <c r="W453" s="5">
        <v>3074.8540000000003</v>
      </c>
      <c r="X453" s="5">
        <v>3173.7794999999996</v>
      </c>
      <c r="Y453" s="5">
        <v>3241.2450000000003</v>
      </c>
      <c r="Z453" s="5">
        <v>3278.1505000000002</v>
      </c>
      <c r="AA453" s="5">
        <v>3287.380000000001</v>
      </c>
      <c r="AB453" s="5">
        <v>3268.0979999999995</v>
      </c>
      <c r="AC453" s="5">
        <v>3249.1060000000007</v>
      </c>
      <c r="AD453" s="5">
        <v>3225.2605000000008</v>
      </c>
      <c r="AE453" s="5">
        <v>3225.2605000000008</v>
      </c>
    </row>
    <row r="454" spans="1:31">
      <c r="A454" s="58" t="s">
        <v>37</v>
      </c>
      <c r="B454" s="58" t="s">
        <v>124</v>
      </c>
      <c r="C454" s="58" t="s">
        <v>96</v>
      </c>
      <c r="D454" s="5">
        <v>11.299086177861398</v>
      </c>
      <c r="E454" s="5">
        <v>23.025294372763611</v>
      </c>
      <c r="F454" s="5">
        <v>35.134328402805522</v>
      </c>
      <c r="G454" s="5">
        <v>47.900256807048549</v>
      </c>
      <c r="H454" s="5">
        <v>61.217911457904279</v>
      </c>
      <c r="I454" s="5">
        <v>75.11501976555698</v>
      </c>
      <c r="J454" s="5">
        <v>89.16653765751326</v>
      </c>
      <c r="K454" s="5">
        <v>103.48750295393995</v>
      </c>
      <c r="L454" s="5">
        <v>117.41189838811769</v>
      </c>
      <c r="M454" s="5">
        <v>133.8891554719404</v>
      </c>
      <c r="N454" s="5">
        <v>157.59412793496162</v>
      </c>
      <c r="O454" s="5">
        <v>180.7331013697939</v>
      </c>
      <c r="P454" s="5">
        <v>203.59548641759349</v>
      </c>
      <c r="Q454" s="5">
        <v>229.28271844999759</v>
      </c>
      <c r="R454" s="5">
        <v>259.7705363603302</v>
      </c>
      <c r="S454" s="5">
        <v>282.32873086125073</v>
      </c>
      <c r="T454" s="5">
        <v>306.07430182703058</v>
      </c>
      <c r="U454" s="5">
        <v>326.78703962210182</v>
      </c>
      <c r="V454" s="5">
        <v>351.00079140535115</v>
      </c>
      <c r="W454" s="5">
        <v>373.81258164277699</v>
      </c>
      <c r="X454" s="5">
        <v>398.09531090064718</v>
      </c>
      <c r="Y454" s="5">
        <v>423.60965064936329</v>
      </c>
      <c r="Z454" s="5">
        <v>440.74851684020916</v>
      </c>
      <c r="AA454" s="5">
        <v>467.6288203196483</v>
      </c>
      <c r="AB454" s="5">
        <v>523.99780732027409</v>
      </c>
      <c r="AC454" s="5">
        <v>582.30283364238119</v>
      </c>
      <c r="AD454" s="5">
        <v>656.31932288807536</v>
      </c>
      <c r="AE454" s="5">
        <v>731.56171972341906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8" t="s">
        <v>37</v>
      </c>
      <c r="B456" s="58" t="s">
        <v>125</v>
      </c>
      <c r="C456" s="58" t="s">
        <v>82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409</v>
      </c>
      <c r="S456" s="5">
        <v>409</v>
      </c>
      <c r="T456" s="5">
        <v>409</v>
      </c>
      <c r="U456" s="5">
        <v>409</v>
      </c>
      <c r="V456" s="5">
        <v>409</v>
      </c>
      <c r="W456" s="5">
        <v>818</v>
      </c>
      <c r="X456" s="5">
        <v>818</v>
      </c>
      <c r="Y456" s="5">
        <v>818</v>
      </c>
      <c r="Z456" s="5">
        <v>2863</v>
      </c>
      <c r="AA456" s="5">
        <v>3272</v>
      </c>
      <c r="AB456" s="5">
        <v>4908</v>
      </c>
      <c r="AC456" s="5">
        <v>5317</v>
      </c>
      <c r="AD456" s="5">
        <v>6135</v>
      </c>
      <c r="AE456" s="5">
        <v>6135</v>
      </c>
    </row>
    <row r="457" spans="1:31">
      <c r="A457" s="58" t="s">
        <v>37</v>
      </c>
      <c r="B457" s="58" t="s">
        <v>125</v>
      </c>
      <c r="C457" s="58" t="s">
        <v>83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8" t="s">
        <v>37</v>
      </c>
      <c r="B458" s="58" t="s">
        <v>125</v>
      </c>
      <c r="C458" s="58" t="s">
        <v>84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1592.1485987999999</v>
      </c>
      <c r="U458" s="5">
        <v>1592.1485987999999</v>
      </c>
      <c r="V458" s="5">
        <v>1592.1485987999999</v>
      </c>
      <c r="W458" s="5">
        <v>1592.1485987999999</v>
      </c>
      <c r="X458" s="5">
        <v>1592.1485987999999</v>
      </c>
      <c r="Y458" s="5">
        <v>1592.1485987999999</v>
      </c>
      <c r="Z458" s="5">
        <v>1592.1485987999999</v>
      </c>
      <c r="AA458" s="5">
        <v>1592.1485987999999</v>
      </c>
      <c r="AB458" s="5">
        <v>1592.1485987999999</v>
      </c>
      <c r="AC458" s="5">
        <v>1592.1485987999999</v>
      </c>
      <c r="AD458" s="5">
        <v>1592.1485987999999</v>
      </c>
      <c r="AE458" s="5">
        <v>2658.2149788000002</v>
      </c>
    </row>
    <row r="459" spans="1:31">
      <c r="A459" s="58" t="s">
        <v>37</v>
      </c>
      <c r="B459" s="58" t="s">
        <v>125</v>
      </c>
      <c r="C459" s="58" t="s">
        <v>85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37</v>
      </c>
      <c r="B460" s="58" t="s">
        <v>125</v>
      </c>
      <c r="C460" s="58" t="s">
        <v>86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125</v>
      </c>
      <c r="C461" s="58" t="s">
        <v>102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208.03803497999999</v>
      </c>
      <c r="Q461" s="5">
        <v>208.03803497999999</v>
      </c>
      <c r="R461" s="5">
        <v>208.03803497999999</v>
      </c>
      <c r="S461" s="5">
        <v>208.03803497999999</v>
      </c>
      <c r="T461" s="5">
        <v>238.17433869999999</v>
      </c>
      <c r="U461" s="5">
        <v>238.17433869999999</v>
      </c>
      <c r="V461" s="5">
        <v>238.17433869999999</v>
      </c>
      <c r="W461" s="5">
        <v>238.17433869999999</v>
      </c>
      <c r="X461" s="5">
        <v>238.17433869999999</v>
      </c>
      <c r="Y461" s="5">
        <v>238.17433869999999</v>
      </c>
      <c r="Z461" s="5">
        <v>238.17433869999999</v>
      </c>
      <c r="AA461" s="5">
        <v>238.17433869999999</v>
      </c>
      <c r="AB461" s="5">
        <v>238.17433869999999</v>
      </c>
      <c r="AC461" s="5">
        <v>238.17433869999999</v>
      </c>
      <c r="AD461" s="5">
        <v>238.17433869999999</v>
      </c>
      <c r="AE461" s="5">
        <v>238.17433869999999</v>
      </c>
    </row>
    <row r="462" spans="1:31">
      <c r="A462" s="58" t="s">
        <v>37</v>
      </c>
      <c r="B462" s="58" t="s">
        <v>125</v>
      </c>
      <c r="C462" s="58" t="s">
        <v>103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734.61381203999997</v>
      </c>
      <c r="L462" s="5">
        <v>734.61381203999997</v>
      </c>
      <c r="M462" s="5">
        <v>734.61381203999997</v>
      </c>
      <c r="N462" s="5">
        <v>734.61381203999997</v>
      </c>
      <c r="O462" s="5">
        <v>734.61381203999997</v>
      </c>
      <c r="P462" s="5">
        <v>1072.4915114200001</v>
      </c>
      <c r="Q462" s="5">
        <v>1755.7673541899999</v>
      </c>
      <c r="R462" s="5">
        <v>1755.7673541899999</v>
      </c>
      <c r="S462" s="5">
        <v>1755.7673541899999</v>
      </c>
      <c r="T462" s="5">
        <v>1755.7673541899999</v>
      </c>
      <c r="U462" s="5">
        <v>1755.7673541899999</v>
      </c>
      <c r="V462" s="5">
        <v>1755.7673541899999</v>
      </c>
      <c r="W462" s="5">
        <v>1755.7673541899999</v>
      </c>
      <c r="X462" s="5">
        <v>1755.7673541899999</v>
      </c>
      <c r="Y462" s="5">
        <v>1755.7673541899999</v>
      </c>
      <c r="Z462" s="5">
        <v>1755.7673541899999</v>
      </c>
      <c r="AA462" s="5">
        <v>1755.7673541899999</v>
      </c>
      <c r="AB462" s="5">
        <v>1755.7673541899999</v>
      </c>
      <c r="AC462" s="5">
        <v>1755.7673541899999</v>
      </c>
      <c r="AD462" s="5">
        <v>1755.7673541899999</v>
      </c>
      <c r="AE462" s="5">
        <v>1755.7673541899999</v>
      </c>
    </row>
    <row r="463" spans="1:31">
      <c r="A463" s="58" t="s">
        <v>37</v>
      </c>
      <c r="B463" s="58" t="s">
        <v>125</v>
      </c>
      <c r="C463" s="58" t="s">
        <v>104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376.20411953000001</v>
      </c>
      <c r="L463" s="5">
        <v>376.20411953000001</v>
      </c>
      <c r="M463" s="5">
        <v>560.20312323999997</v>
      </c>
      <c r="N463" s="5">
        <v>560.20312323999997</v>
      </c>
      <c r="O463" s="5">
        <v>561.30312323999999</v>
      </c>
      <c r="P463" s="5">
        <v>911.90826751999998</v>
      </c>
      <c r="Q463" s="5">
        <v>911.90826751999998</v>
      </c>
      <c r="R463" s="5">
        <v>911.90826751999998</v>
      </c>
      <c r="S463" s="5">
        <v>913.00826752000012</v>
      </c>
      <c r="T463" s="5">
        <v>913.00826752000012</v>
      </c>
      <c r="U463" s="5">
        <v>913.00826752000012</v>
      </c>
      <c r="V463" s="5">
        <v>913.00826752000012</v>
      </c>
      <c r="W463" s="5">
        <v>913.00826752000012</v>
      </c>
      <c r="X463" s="5">
        <v>914.10826752000003</v>
      </c>
      <c r="Y463" s="5">
        <v>914.10826752000003</v>
      </c>
      <c r="Z463" s="5">
        <v>915.20826751999994</v>
      </c>
      <c r="AA463" s="5">
        <v>915.20826751999994</v>
      </c>
      <c r="AB463" s="5">
        <v>916.30826752000007</v>
      </c>
      <c r="AC463" s="5">
        <v>916.30826752000007</v>
      </c>
      <c r="AD463" s="5">
        <v>916.30826752000007</v>
      </c>
      <c r="AE463" s="5">
        <v>916.30826752000007</v>
      </c>
    </row>
    <row r="464" spans="1:31">
      <c r="A464" s="58" t="s">
        <v>37</v>
      </c>
      <c r="B464" s="58" t="s">
        <v>125</v>
      </c>
      <c r="C464" s="58" t="s">
        <v>88</v>
      </c>
      <c r="D464" s="5">
        <v>13.742000000000001</v>
      </c>
      <c r="E464" s="5">
        <v>26.568000000000001</v>
      </c>
      <c r="F464" s="5">
        <v>43.957999999999998</v>
      </c>
      <c r="G464" s="5">
        <v>77.488</v>
      </c>
      <c r="H464" s="5">
        <v>125.68200000000002</v>
      </c>
      <c r="I464" s="5">
        <v>174.53099999999998</v>
      </c>
      <c r="J464" s="5">
        <v>238.79099999999997</v>
      </c>
      <c r="K464" s="5">
        <v>304.15335327000008</v>
      </c>
      <c r="L464" s="5">
        <v>400.81440257000003</v>
      </c>
      <c r="M464" s="5">
        <v>516.45741198000007</v>
      </c>
      <c r="N464" s="5">
        <v>653.98070593</v>
      </c>
      <c r="O464" s="5">
        <v>813.34373775999995</v>
      </c>
      <c r="P464" s="5">
        <v>993.63623137000002</v>
      </c>
      <c r="Q464" s="5">
        <v>1199.2191729199999</v>
      </c>
      <c r="R464" s="5">
        <v>1431.53512376</v>
      </c>
      <c r="S464" s="5">
        <v>1674.4253959800001</v>
      </c>
      <c r="T464" s="5">
        <v>1925.2043754400001</v>
      </c>
      <c r="U464" s="5">
        <v>2168.7687760200001</v>
      </c>
      <c r="V464" s="5">
        <v>2428.7620630399997</v>
      </c>
      <c r="W464" s="5">
        <v>2702.5225208999996</v>
      </c>
      <c r="X464" s="5">
        <v>2982.3486388799997</v>
      </c>
      <c r="Y464" s="5">
        <v>3259.3148615299997</v>
      </c>
      <c r="Z464" s="5">
        <v>3537.5486311799996</v>
      </c>
      <c r="AA464" s="5">
        <v>3817.4913982799994</v>
      </c>
      <c r="AB464" s="5">
        <v>4105.0812878499992</v>
      </c>
      <c r="AC464" s="5">
        <v>4399.6270771699983</v>
      </c>
      <c r="AD464" s="5">
        <v>4707.2925148899994</v>
      </c>
      <c r="AE464" s="5">
        <v>4763.31140633</v>
      </c>
    </row>
    <row r="465" spans="1:31">
      <c r="A465" s="58" t="s">
        <v>37</v>
      </c>
      <c r="B465" s="58" t="s">
        <v>125</v>
      </c>
      <c r="C465" s="58" t="s">
        <v>89</v>
      </c>
      <c r="D465" s="5">
        <v>64.913499999999999</v>
      </c>
      <c r="E465" s="5">
        <v>113.36450000000002</v>
      </c>
      <c r="F465" s="5">
        <v>164.32049999999998</v>
      </c>
      <c r="G465" s="5">
        <v>274.23449999999997</v>
      </c>
      <c r="H465" s="5">
        <v>405.21950000000004</v>
      </c>
      <c r="I465" s="5">
        <v>492.75900000000001</v>
      </c>
      <c r="J465" s="5">
        <v>596.25450000000001</v>
      </c>
      <c r="K465" s="5">
        <v>696.9525000000001</v>
      </c>
      <c r="L465" s="5">
        <v>846.70049999999992</v>
      </c>
      <c r="M465" s="5">
        <v>1011.0715</v>
      </c>
      <c r="N465" s="5">
        <v>1188.3600000000001</v>
      </c>
      <c r="O465" s="5">
        <v>1374.913</v>
      </c>
      <c r="P465" s="5">
        <v>1557.2455</v>
      </c>
      <c r="Q465" s="5">
        <v>1756.1389999999997</v>
      </c>
      <c r="R465" s="5">
        <v>1963.9775</v>
      </c>
      <c r="S465" s="5">
        <v>2149.4780000000005</v>
      </c>
      <c r="T465" s="5">
        <v>2301.9490000000001</v>
      </c>
      <c r="U465" s="5">
        <v>2418.9784999999993</v>
      </c>
      <c r="V465" s="5">
        <v>2530.6529999999998</v>
      </c>
      <c r="W465" s="5">
        <v>2632.855</v>
      </c>
      <c r="X465" s="5">
        <v>2704.8305000000005</v>
      </c>
      <c r="Y465" s="5">
        <v>2758.9585000000002</v>
      </c>
      <c r="Z465" s="5">
        <v>2792.5745000000002</v>
      </c>
      <c r="AA465" s="5">
        <v>2808.3474999999999</v>
      </c>
      <c r="AB465" s="5">
        <v>2802.9810000000002</v>
      </c>
      <c r="AC465" s="5">
        <v>2798.8984999999989</v>
      </c>
      <c r="AD465" s="5">
        <v>2791.2170000000001</v>
      </c>
      <c r="AE465" s="5">
        <v>2791.2170000000001</v>
      </c>
    </row>
    <row r="466" spans="1:31">
      <c r="A466" s="58" t="s">
        <v>37</v>
      </c>
      <c r="B466" s="58" t="s">
        <v>125</v>
      </c>
      <c r="C466" s="58" t="s">
        <v>96</v>
      </c>
      <c r="D466" s="5">
        <v>7.0829082497734248</v>
      </c>
      <c r="E466" s="5">
        <v>14.308142937235743</v>
      </c>
      <c r="F466" s="5">
        <v>22.557898941558562</v>
      </c>
      <c r="G466" s="5">
        <v>27.935313229002105</v>
      </c>
      <c r="H466" s="5">
        <v>35.336442559321682</v>
      </c>
      <c r="I466" s="5">
        <v>45.754270737913231</v>
      </c>
      <c r="J466" s="5">
        <v>56.456965647979445</v>
      </c>
      <c r="K466" s="5">
        <v>66.092888844821374</v>
      </c>
      <c r="L466" s="5">
        <v>76.880272183822029</v>
      </c>
      <c r="M466" s="5">
        <v>87.975734007248519</v>
      </c>
      <c r="N466" s="5">
        <v>104.48347934414582</v>
      </c>
      <c r="O466" s="5">
        <v>122.72680977315409</v>
      </c>
      <c r="P466" s="5">
        <v>144.55218065143541</v>
      </c>
      <c r="Q466" s="5">
        <v>165.52148982671409</v>
      </c>
      <c r="R466" s="5">
        <v>186.60850022501907</v>
      </c>
      <c r="S466" s="5">
        <v>205.14371773992733</v>
      </c>
      <c r="T466" s="5">
        <v>223.79331235750809</v>
      </c>
      <c r="U466" s="5">
        <v>240.10025112722454</v>
      </c>
      <c r="V466" s="5">
        <v>256.74539896880924</v>
      </c>
      <c r="W466" s="5">
        <v>276.06720028797395</v>
      </c>
      <c r="X466" s="5">
        <v>293.65914929752626</v>
      </c>
      <c r="Y466" s="5">
        <v>313.77544154313125</v>
      </c>
      <c r="Z466" s="5">
        <v>334.27739801256337</v>
      </c>
      <c r="AA466" s="5">
        <v>352.36468128145748</v>
      </c>
      <c r="AB466" s="5">
        <v>383.03348596966475</v>
      </c>
      <c r="AC466" s="5">
        <v>407.7826672037769</v>
      </c>
      <c r="AD466" s="5">
        <v>441.16817942873638</v>
      </c>
      <c r="AE466" s="5">
        <v>480.76836436889232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8" t="s">
        <v>37</v>
      </c>
      <c r="B468" s="58" t="s">
        <v>126</v>
      </c>
      <c r="C468" s="58" t="s">
        <v>82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818</v>
      </c>
      <c r="AD468" s="5">
        <v>1227</v>
      </c>
      <c r="AE468" s="5">
        <v>1227</v>
      </c>
    </row>
    <row r="469" spans="1:31">
      <c r="A469" s="58" t="s">
        <v>37</v>
      </c>
      <c r="B469" s="58" t="s">
        <v>126</v>
      </c>
      <c r="C469" s="58" t="s">
        <v>83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37</v>
      </c>
      <c r="B470" s="58" t="s">
        <v>126</v>
      </c>
      <c r="C470" s="58" t="s">
        <v>84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32.191733599999999</v>
      </c>
      <c r="U470" s="5">
        <v>32.191733599999999</v>
      </c>
      <c r="V470" s="5">
        <v>32.191733599999999</v>
      </c>
      <c r="W470" s="5">
        <v>32.191733599999999</v>
      </c>
      <c r="X470" s="5">
        <v>32.191733599999999</v>
      </c>
      <c r="Y470" s="5">
        <v>365.37146095000003</v>
      </c>
      <c r="Z470" s="5">
        <v>365.37146095000003</v>
      </c>
      <c r="AA470" s="5">
        <v>365.37146095000003</v>
      </c>
      <c r="AB470" s="5">
        <v>405.4114955</v>
      </c>
      <c r="AC470" s="5">
        <v>405.4114955</v>
      </c>
      <c r="AD470" s="5">
        <v>405.4114955</v>
      </c>
      <c r="AE470" s="5">
        <v>405.4114955</v>
      </c>
    </row>
    <row r="471" spans="1:31">
      <c r="A471" s="58" t="s">
        <v>37</v>
      </c>
      <c r="B471" s="58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37</v>
      </c>
      <c r="B472" s="58" t="s">
        <v>126</v>
      </c>
      <c r="C472" s="58" t="s">
        <v>86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8" t="s">
        <v>37</v>
      </c>
      <c r="B473" s="58" t="s">
        <v>126</v>
      </c>
      <c r="C473" s="58" t="s">
        <v>102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37</v>
      </c>
      <c r="B474" s="58" t="s">
        <v>126</v>
      </c>
      <c r="C474" s="58" t="s">
        <v>103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119.69542968</v>
      </c>
      <c r="T474" s="5">
        <v>811.76096930999995</v>
      </c>
      <c r="U474" s="5">
        <v>811.76096930999995</v>
      </c>
      <c r="V474" s="5">
        <v>811.76096930999995</v>
      </c>
      <c r="W474" s="5">
        <v>811.76096930999995</v>
      </c>
      <c r="X474" s="5">
        <v>811.76096930999995</v>
      </c>
      <c r="Y474" s="5">
        <v>811.76096930999995</v>
      </c>
      <c r="Z474" s="5">
        <v>811.76096930999995</v>
      </c>
      <c r="AA474" s="5">
        <v>811.76096930999995</v>
      </c>
      <c r="AB474" s="5">
        <v>811.76096930999995</v>
      </c>
      <c r="AC474" s="5">
        <v>811.76096930999995</v>
      </c>
      <c r="AD474" s="5">
        <v>811.76096930999995</v>
      </c>
      <c r="AE474" s="5">
        <v>811.76096930999995</v>
      </c>
    </row>
    <row r="475" spans="1:31">
      <c r="A475" s="58" t="s">
        <v>37</v>
      </c>
      <c r="B475" s="58" t="s">
        <v>126</v>
      </c>
      <c r="C475" s="58" t="s">
        <v>104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8" t="s">
        <v>37</v>
      </c>
      <c r="B476" s="58" t="s">
        <v>126</v>
      </c>
      <c r="C476" s="58" t="s">
        <v>88</v>
      </c>
      <c r="D476" s="5">
        <v>34.291999999999994</v>
      </c>
      <c r="E476" s="5">
        <v>62.533999999999999</v>
      </c>
      <c r="F476" s="5">
        <v>88.294999999999987</v>
      </c>
      <c r="G476" s="5">
        <v>124.00800000000001</v>
      </c>
      <c r="H476" s="5">
        <v>160.589</v>
      </c>
      <c r="I476" s="5">
        <v>201.447</v>
      </c>
      <c r="J476" s="5">
        <v>247.75799999999998</v>
      </c>
      <c r="K476" s="5">
        <v>288.12464325000002</v>
      </c>
      <c r="L476" s="5">
        <v>347.57927753999996</v>
      </c>
      <c r="M476" s="5">
        <v>412.52883057000003</v>
      </c>
      <c r="N476" s="5">
        <v>484.72730347000004</v>
      </c>
      <c r="O476" s="5">
        <v>564.48520842000016</v>
      </c>
      <c r="P476" s="5">
        <v>646.85439997000015</v>
      </c>
      <c r="Q476" s="5">
        <v>731.27398285000015</v>
      </c>
      <c r="R476" s="5">
        <v>821.27349325000023</v>
      </c>
      <c r="S476" s="5">
        <v>916.89102157000013</v>
      </c>
      <c r="T476" s="5">
        <v>999.68799560000025</v>
      </c>
      <c r="U476" s="5">
        <v>1079.5566002599999</v>
      </c>
      <c r="V476" s="5">
        <v>1159.6037917299996</v>
      </c>
      <c r="W476" s="5">
        <v>1236.4896398599994</v>
      </c>
      <c r="X476" s="5">
        <v>1310.4813135599993</v>
      </c>
      <c r="Y476" s="5">
        <v>1386.6086793199995</v>
      </c>
      <c r="Z476" s="5">
        <v>1468.2232882799995</v>
      </c>
      <c r="AA476" s="5">
        <v>1553.0059601999997</v>
      </c>
      <c r="AB476" s="5">
        <v>1640.8343663599994</v>
      </c>
      <c r="AC476" s="5">
        <v>1729.5267294699993</v>
      </c>
      <c r="AD476" s="5">
        <v>1823.5073552299993</v>
      </c>
      <c r="AE476" s="5">
        <v>1854.2769912899994</v>
      </c>
    </row>
    <row r="477" spans="1:31">
      <c r="A477" s="58" t="s">
        <v>37</v>
      </c>
      <c r="B477" s="58" t="s">
        <v>126</v>
      </c>
      <c r="C477" s="58" t="s">
        <v>89</v>
      </c>
      <c r="D477" s="5">
        <v>64.845999999999975</v>
      </c>
      <c r="E477" s="5">
        <v>113.69200000000001</v>
      </c>
      <c r="F477" s="5">
        <v>146.86349999999999</v>
      </c>
      <c r="G477" s="5">
        <v>193.6345</v>
      </c>
      <c r="H477" s="5">
        <v>231.87549999999993</v>
      </c>
      <c r="I477" s="5">
        <v>270.76599999999996</v>
      </c>
      <c r="J477" s="5">
        <v>307.95249999999999</v>
      </c>
      <c r="K477" s="5">
        <v>341.96649999999988</v>
      </c>
      <c r="L477" s="5">
        <v>395.94400000000002</v>
      </c>
      <c r="M477" s="5">
        <v>451.63849999999996</v>
      </c>
      <c r="N477" s="5">
        <v>506.68049999999999</v>
      </c>
      <c r="O477" s="5">
        <v>563.16849999999999</v>
      </c>
      <c r="P477" s="5">
        <v>614.69350000000009</v>
      </c>
      <c r="Q477" s="5">
        <v>663.79649999999992</v>
      </c>
      <c r="R477" s="5">
        <v>708.94900000000007</v>
      </c>
      <c r="S477" s="5">
        <v>752.71249999999986</v>
      </c>
      <c r="T477" s="5">
        <v>777.61649999999986</v>
      </c>
      <c r="U477" s="5">
        <v>798.00400000000013</v>
      </c>
      <c r="V477" s="5">
        <v>810.66500000000019</v>
      </c>
      <c r="W477" s="5">
        <v>816.47549999999978</v>
      </c>
      <c r="X477" s="5">
        <v>816.38350000000014</v>
      </c>
      <c r="Y477" s="5">
        <v>818.13500000000022</v>
      </c>
      <c r="Z477" s="5">
        <v>817.26199999999994</v>
      </c>
      <c r="AA477" s="5">
        <v>815.36449999999991</v>
      </c>
      <c r="AB477" s="5">
        <v>812.29000000000042</v>
      </c>
      <c r="AC477" s="5">
        <v>810.18349999999987</v>
      </c>
      <c r="AD477" s="5">
        <v>804.79000000000042</v>
      </c>
      <c r="AE477" s="5">
        <v>804.79000000000042</v>
      </c>
    </row>
    <row r="478" spans="1:31">
      <c r="A478" s="58" t="s">
        <v>37</v>
      </c>
      <c r="B478" s="58" t="s">
        <v>126</v>
      </c>
      <c r="C478" s="58" t="s">
        <v>96</v>
      </c>
      <c r="D478" s="5">
        <v>3.5879981421351985</v>
      </c>
      <c r="E478" s="5">
        <v>7.3847786124965467</v>
      </c>
      <c r="F478" s="5">
        <v>11.196936064767094</v>
      </c>
      <c r="G478" s="5">
        <v>15.063281409971836</v>
      </c>
      <c r="H478" s="5">
        <v>18.75108036291774</v>
      </c>
      <c r="I478" s="5">
        <v>23.177242708694266</v>
      </c>
      <c r="J478" s="5">
        <v>27.493841551624477</v>
      </c>
      <c r="K478" s="5">
        <v>31.339740416961199</v>
      </c>
      <c r="L478" s="5">
        <v>35.393817161047672</v>
      </c>
      <c r="M478" s="5">
        <v>40.665682180519731</v>
      </c>
      <c r="N478" s="5">
        <v>46.722139004245811</v>
      </c>
      <c r="O478" s="5">
        <v>54.023468976283532</v>
      </c>
      <c r="P478" s="5">
        <v>59.918848460852551</v>
      </c>
      <c r="Q478" s="5">
        <v>67.427132013803629</v>
      </c>
      <c r="R478" s="5">
        <v>75.194113797212054</v>
      </c>
      <c r="S478" s="5">
        <v>82.051238505721244</v>
      </c>
      <c r="T478" s="5">
        <v>90.182218760954498</v>
      </c>
      <c r="U478" s="5">
        <v>97.252321684914648</v>
      </c>
      <c r="V478" s="5">
        <v>104.25484038933118</v>
      </c>
      <c r="W478" s="5">
        <v>112.19894407033024</v>
      </c>
      <c r="X478" s="5">
        <v>119.94123132780652</v>
      </c>
      <c r="Y478" s="5">
        <v>127.82667530323235</v>
      </c>
      <c r="Z478" s="5">
        <v>135.15075630339157</v>
      </c>
      <c r="AA478" s="5">
        <v>144.48975215293297</v>
      </c>
      <c r="AB478" s="5">
        <v>158.2305159143454</v>
      </c>
      <c r="AC478" s="5">
        <v>173.44343848837102</v>
      </c>
      <c r="AD478" s="5">
        <v>190.77317796793275</v>
      </c>
      <c r="AE478" s="5">
        <v>206.77677715680124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8" t="s">
        <v>37</v>
      </c>
      <c r="B480" s="58" t="s">
        <v>127</v>
      </c>
      <c r="C480" s="58" t="s">
        <v>82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8" t="s">
        <v>37</v>
      </c>
      <c r="B481" s="58" t="s">
        <v>127</v>
      </c>
      <c r="C481" s="58" t="s">
        <v>83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8" t="s">
        <v>37</v>
      </c>
      <c r="B482" s="58" t="s">
        <v>127</v>
      </c>
      <c r="C482" s="58" t="s">
        <v>84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8" t="s">
        <v>37</v>
      </c>
      <c r="B483" s="58" t="s">
        <v>127</v>
      </c>
      <c r="C483" s="58" t="s">
        <v>85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8" t="s">
        <v>37</v>
      </c>
      <c r="B484" s="58" t="s">
        <v>127</v>
      </c>
      <c r="C484" s="58" t="s">
        <v>86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8" t="s">
        <v>37</v>
      </c>
      <c r="B485" s="58" t="s">
        <v>127</v>
      </c>
      <c r="C485" s="58" t="s">
        <v>102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8" t="s">
        <v>37</v>
      </c>
      <c r="B486" s="58" t="s">
        <v>127</v>
      </c>
      <c r="C486" s="58" t="s">
        <v>103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8" t="s">
        <v>37</v>
      </c>
      <c r="B487" s="58" t="s">
        <v>127</v>
      </c>
      <c r="C487" s="58" t="s">
        <v>104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8" t="s">
        <v>37</v>
      </c>
      <c r="B488" s="58" t="s">
        <v>127</v>
      </c>
      <c r="C488" s="58" t="s">
        <v>88</v>
      </c>
      <c r="D488" s="5">
        <v>1.7079999999999997</v>
      </c>
      <c r="E488" s="5">
        <v>3.2879999999999998</v>
      </c>
      <c r="F488" s="5">
        <v>5.713000000000001</v>
      </c>
      <c r="G488" s="5">
        <v>8.979000000000001</v>
      </c>
      <c r="H488" s="5">
        <v>13.207000000000001</v>
      </c>
      <c r="I488" s="5">
        <v>18.021999999999998</v>
      </c>
      <c r="J488" s="5">
        <v>24.826999999999998</v>
      </c>
      <c r="K488" s="5">
        <v>30.705044839999999</v>
      </c>
      <c r="L488" s="5">
        <v>40.153942110000003</v>
      </c>
      <c r="M488" s="5">
        <v>50.821529429999998</v>
      </c>
      <c r="N488" s="5">
        <v>62.969775210000002</v>
      </c>
      <c r="O488" s="5">
        <v>76.644163699999993</v>
      </c>
      <c r="P488" s="5">
        <v>91.901225859999997</v>
      </c>
      <c r="Q488" s="5">
        <v>108.15136286000001</v>
      </c>
      <c r="R488" s="5">
        <v>125.80166242</v>
      </c>
      <c r="S488" s="5">
        <v>144.95564885999997</v>
      </c>
      <c r="T488" s="5">
        <v>164.49865338000001</v>
      </c>
      <c r="U488" s="5">
        <v>185.11144841000001</v>
      </c>
      <c r="V488" s="5">
        <v>206.33689911000002</v>
      </c>
      <c r="W488" s="5">
        <v>227.88285279000002</v>
      </c>
      <c r="X488" s="5">
        <v>249.85671445000003</v>
      </c>
      <c r="Y488" s="5">
        <v>271.54780688000005</v>
      </c>
      <c r="Z488" s="5">
        <v>293.29351606</v>
      </c>
      <c r="AA488" s="5">
        <v>315.96638921000005</v>
      </c>
      <c r="AB488" s="5">
        <v>340.06930738000005</v>
      </c>
      <c r="AC488" s="5">
        <v>364.61364996000003</v>
      </c>
      <c r="AD488" s="5">
        <v>390.09506130999995</v>
      </c>
      <c r="AE488" s="5">
        <v>397.97774805</v>
      </c>
    </row>
    <row r="489" spans="1:31">
      <c r="A489" s="58" t="s">
        <v>37</v>
      </c>
      <c r="B489" s="58" t="s">
        <v>127</v>
      </c>
      <c r="C489" s="58" t="s">
        <v>89</v>
      </c>
      <c r="D489" s="5">
        <v>7.9034999999999975</v>
      </c>
      <c r="E489" s="5">
        <v>14.29</v>
      </c>
      <c r="F489" s="5">
        <v>22.545999999999996</v>
      </c>
      <c r="G489" s="5">
        <v>31.798500000000001</v>
      </c>
      <c r="H489" s="5">
        <v>41.248000000000005</v>
      </c>
      <c r="I489" s="5">
        <v>49.625999999999991</v>
      </c>
      <c r="J489" s="5">
        <v>60.830499999999986</v>
      </c>
      <c r="K489" s="5">
        <v>71.403999999999982</v>
      </c>
      <c r="L489" s="5">
        <v>87.588999999999999</v>
      </c>
      <c r="M489" s="5">
        <v>104.00299999999999</v>
      </c>
      <c r="N489" s="5">
        <v>120.3965</v>
      </c>
      <c r="O489" s="5">
        <v>136.739</v>
      </c>
      <c r="P489" s="5">
        <v>152.25699999999998</v>
      </c>
      <c r="Q489" s="5">
        <v>167.083</v>
      </c>
      <c r="R489" s="5">
        <v>181.35499999999999</v>
      </c>
      <c r="S489" s="5">
        <v>195.18549999999996</v>
      </c>
      <c r="T489" s="5">
        <v>205.85700000000003</v>
      </c>
      <c r="U489" s="5">
        <v>216.35650000000004</v>
      </c>
      <c r="V489" s="5">
        <v>225.239</v>
      </c>
      <c r="W489" s="5">
        <v>232.26399999999995</v>
      </c>
      <c r="X489" s="5">
        <v>236.76900000000003</v>
      </c>
      <c r="Y489" s="5">
        <v>240.0205</v>
      </c>
      <c r="Z489" s="5">
        <v>241.70099999999994</v>
      </c>
      <c r="AA489" s="5">
        <v>242.86249999999998</v>
      </c>
      <c r="AB489" s="5">
        <v>243.01449999999991</v>
      </c>
      <c r="AC489" s="5">
        <v>243.13199999999998</v>
      </c>
      <c r="AD489" s="5">
        <v>242.74899999999994</v>
      </c>
      <c r="AE489" s="5">
        <v>242.74899999999994</v>
      </c>
    </row>
    <row r="490" spans="1:31">
      <c r="A490" s="58" t="s">
        <v>37</v>
      </c>
      <c r="B490" s="58" t="s">
        <v>127</v>
      </c>
      <c r="C490" s="58" t="s">
        <v>96</v>
      </c>
      <c r="D490" s="5">
        <v>0.50574819811551563</v>
      </c>
      <c r="E490" s="5">
        <v>0.70462035556316849</v>
      </c>
      <c r="F490" s="5">
        <v>1.0426258457741788</v>
      </c>
      <c r="G490" s="5">
        <v>1.1839142433965364</v>
      </c>
      <c r="H490" s="5">
        <v>1.3892883857426277</v>
      </c>
      <c r="I490" s="5">
        <v>1.5531039497683494</v>
      </c>
      <c r="J490" s="5">
        <v>1.7343969025199399</v>
      </c>
      <c r="K490" s="5">
        <v>1.8831190592231728</v>
      </c>
      <c r="L490" s="5">
        <v>2.0678457758428763</v>
      </c>
      <c r="M490" s="5">
        <v>2.1147789881255932</v>
      </c>
      <c r="N490" s="5">
        <v>2.6296220953145948</v>
      </c>
      <c r="O490" s="5">
        <v>3.3229233848039463</v>
      </c>
      <c r="P490" s="5">
        <v>3.7271133764347013</v>
      </c>
      <c r="Q490" s="5">
        <v>4.1744304177474731</v>
      </c>
      <c r="R490" s="5">
        <v>4.9727279084904161</v>
      </c>
      <c r="S490" s="5">
        <v>5.3596018105105472</v>
      </c>
      <c r="T490" s="5">
        <v>5.5438531353454721</v>
      </c>
      <c r="U490" s="5">
        <v>5.9296777759979662</v>
      </c>
      <c r="V490" s="5">
        <v>6.0312355606119326</v>
      </c>
      <c r="W490" s="5">
        <v>6.1193023843698668</v>
      </c>
      <c r="X490" s="5">
        <v>6.4145390869245844</v>
      </c>
      <c r="Y490" s="5">
        <v>6.6266889959087223</v>
      </c>
      <c r="Z490" s="5">
        <v>6.8363906471100364</v>
      </c>
      <c r="AA490" s="5">
        <v>7.0719836700614209</v>
      </c>
      <c r="AB490" s="5">
        <v>8.4508268987563113</v>
      </c>
      <c r="AC490" s="5">
        <v>9.7037632745571614</v>
      </c>
      <c r="AD490" s="5">
        <v>10.245332284442114</v>
      </c>
      <c r="AE490" s="5">
        <v>10.781392218672877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80</v>
      </c>
      <c r="D4" s="5">
        <v>0</v>
      </c>
      <c r="E4" s="5">
        <v>0</v>
      </c>
      <c r="F4" s="5">
        <v>0</v>
      </c>
      <c r="G4" s="5">
        <v>-2760</v>
      </c>
      <c r="H4" s="5">
        <v>-4200</v>
      </c>
      <c r="I4" s="5">
        <v>-4200</v>
      </c>
      <c r="J4" s="5">
        <v>-4200</v>
      </c>
      <c r="K4" s="5">
        <v>-4885</v>
      </c>
      <c r="L4" s="5">
        <v>-4885</v>
      </c>
      <c r="M4" s="5">
        <v>-4885</v>
      </c>
      <c r="N4" s="5">
        <v>-4885</v>
      </c>
      <c r="O4" s="5">
        <v>-4885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8" t="s">
        <v>115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8" t="s">
        <v>115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-600</v>
      </c>
      <c r="AA9" s="5">
        <v>-600</v>
      </c>
      <c r="AB9" s="5">
        <v>-1525</v>
      </c>
      <c r="AC9" s="5">
        <v>-1525</v>
      </c>
      <c r="AD9" s="5">
        <v>-1525</v>
      </c>
      <c r="AE9" s="5">
        <v>-1525</v>
      </c>
    </row>
    <row r="10" spans="1:31" s="7" customFormat="1">
      <c r="A10" s="58" t="s">
        <v>115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8" t="s">
        <v>115</v>
      </c>
      <c r="B12" s="58" t="s">
        <v>124</v>
      </c>
      <c r="C12" s="58" t="s">
        <v>80</v>
      </c>
      <c r="D12" s="5">
        <v>0</v>
      </c>
      <c r="E12" s="5">
        <v>0</v>
      </c>
      <c r="F12" s="5">
        <v>-700</v>
      </c>
      <c r="G12" s="5">
        <v>-700</v>
      </c>
      <c r="H12" s="5">
        <v>-700</v>
      </c>
      <c r="I12" s="5">
        <v>-700</v>
      </c>
      <c r="J12" s="5">
        <v>-700</v>
      </c>
      <c r="K12" s="5">
        <v>-2100</v>
      </c>
      <c r="L12" s="5">
        <v>-2100</v>
      </c>
      <c r="M12" s="5">
        <v>-2100</v>
      </c>
      <c r="N12" s="5">
        <v>-2100</v>
      </c>
      <c r="O12" s="5">
        <v>-2100</v>
      </c>
      <c r="P12" s="5">
        <v>-3780</v>
      </c>
      <c r="Q12" s="5">
        <v>-3780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-5704</v>
      </c>
      <c r="X12" s="5">
        <v>-5704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 s="7" customFormat="1">
      <c r="A13" s="58" t="s">
        <v>115</v>
      </c>
      <c r="B13" s="58" t="s">
        <v>124</v>
      </c>
      <c r="C13" s="58" t="s">
        <v>82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8" t="s">
        <v>115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8" t="s">
        <v>115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8" t="s">
        <v>115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8" t="s">
        <v>115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-224.36408418000002</v>
      </c>
      <c r="AD18" s="5">
        <v>-224.36408418000002</v>
      </c>
      <c r="AE18" s="5">
        <v>-446.39218755000002</v>
      </c>
    </row>
    <row r="19" spans="1:31" s="7" customFormat="1"/>
    <row r="20" spans="1:31" s="7" customFormat="1">
      <c r="A20" s="58" t="s">
        <v>115</v>
      </c>
      <c r="B20" s="58" t="s">
        <v>125</v>
      </c>
      <c r="C20" s="58" t="s">
        <v>81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-1450</v>
      </c>
      <c r="J20" s="5">
        <v>-1450</v>
      </c>
      <c r="K20" s="5">
        <v>-2030</v>
      </c>
      <c r="L20" s="5">
        <v>-2030</v>
      </c>
      <c r="M20" s="5">
        <v>-2030</v>
      </c>
      <c r="N20" s="5">
        <v>-2030</v>
      </c>
      <c r="O20" s="5">
        <v>-2030</v>
      </c>
      <c r="P20" s="5">
        <v>-2030</v>
      </c>
      <c r="Q20" s="5">
        <v>-2030</v>
      </c>
      <c r="R20" s="5">
        <v>-2030</v>
      </c>
      <c r="S20" s="5">
        <v>-2030</v>
      </c>
      <c r="T20" s="5">
        <v>-2030</v>
      </c>
      <c r="U20" s="5">
        <v>-2030</v>
      </c>
      <c r="V20" s="5">
        <v>-2030</v>
      </c>
      <c r="W20" s="5">
        <v>-2030</v>
      </c>
      <c r="X20" s="5">
        <v>-3715</v>
      </c>
      <c r="Y20" s="5">
        <v>-3715</v>
      </c>
      <c r="Z20" s="5">
        <v>-3715</v>
      </c>
      <c r="AA20" s="5">
        <v>-3715</v>
      </c>
      <c r="AB20" s="5">
        <v>-3715</v>
      </c>
      <c r="AC20" s="5">
        <v>-4835</v>
      </c>
      <c r="AD20" s="5">
        <v>-4835</v>
      </c>
      <c r="AE20" s="5">
        <v>-4835</v>
      </c>
    </row>
    <row r="21" spans="1:31" s="7" customFormat="1">
      <c r="A21" s="58" t="s">
        <v>115</v>
      </c>
      <c r="B21" s="58" t="s">
        <v>125</v>
      </c>
      <c r="C21" s="58" t="s">
        <v>82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8" t="s">
        <v>115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8" t="s">
        <v>115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s="7" customFormat="1">
      <c r="A26" s="58" t="s">
        <v>115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-6.5999999999999872</v>
      </c>
      <c r="Z26" s="5">
        <v>-6.5999999999999872</v>
      </c>
      <c r="AA26" s="5">
        <v>-7.6999999999999851</v>
      </c>
      <c r="AB26" s="5">
        <v>-7.6999999999999851</v>
      </c>
      <c r="AC26" s="5">
        <v>-7.6999999999999851</v>
      </c>
      <c r="AD26" s="5">
        <v>-7.6999999999999851</v>
      </c>
      <c r="AE26" s="5">
        <v>-7.6999999999999851</v>
      </c>
    </row>
    <row r="27" spans="1:31" s="7" customFormat="1"/>
    <row r="28" spans="1:31" s="7" customFormat="1">
      <c r="A28" s="58" t="s">
        <v>115</v>
      </c>
      <c r="B28" s="58" t="s">
        <v>126</v>
      </c>
      <c r="C28" s="58" t="s">
        <v>82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8" t="s">
        <v>115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8" t="s">
        <v>115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8" t="s">
        <v>115</v>
      </c>
      <c r="B35" s="58" t="s">
        <v>127</v>
      </c>
      <c r="C35" s="58" t="s">
        <v>82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8" t="s">
        <v>115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8" t="s">
        <v>115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8" t="s">
        <v>115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8" t="s">
        <v>115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8" t="s">
        <v>115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128</v>
      </c>
      <c r="B42" s="58" t="s">
        <v>123</v>
      </c>
      <c r="C42" s="58" t="s">
        <v>80</v>
      </c>
      <c r="D42" s="5">
        <v>0</v>
      </c>
      <c r="E42" s="5">
        <v>0</v>
      </c>
      <c r="F42" s="5">
        <v>0</v>
      </c>
      <c r="G42" s="5">
        <v>-2760</v>
      </c>
      <c r="H42" s="5">
        <v>-4200</v>
      </c>
      <c r="I42" s="5">
        <v>-4200</v>
      </c>
      <c r="J42" s="5">
        <v>-4200</v>
      </c>
      <c r="K42" s="5">
        <v>-4885</v>
      </c>
      <c r="L42" s="5">
        <v>-4885</v>
      </c>
      <c r="M42" s="5">
        <v>-4885</v>
      </c>
      <c r="N42" s="5">
        <v>-4885</v>
      </c>
      <c r="O42" s="5">
        <v>-4885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128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128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128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128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128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-1525</v>
      </c>
      <c r="AC47" s="5">
        <v>-1525</v>
      </c>
      <c r="AD47" s="5">
        <v>-1525</v>
      </c>
      <c r="AE47" s="5">
        <v>-1525</v>
      </c>
    </row>
    <row r="48" spans="1:31">
      <c r="A48" s="58" t="s">
        <v>128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128</v>
      </c>
      <c r="B50" s="58" t="s">
        <v>124</v>
      </c>
      <c r="C50" s="58" t="s">
        <v>80</v>
      </c>
      <c r="D50" s="5">
        <v>0</v>
      </c>
      <c r="E50" s="5">
        <v>0</v>
      </c>
      <c r="F50" s="5">
        <v>-700</v>
      </c>
      <c r="G50" s="5">
        <v>-700</v>
      </c>
      <c r="H50" s="5">
        <v>-700</v>
      </c>
      <c r="I50" s="5">
        <v>-700</v>
      </c>
      <c r="J50" s="5">
        <v>-700</v>
      </c>
      <c r="K50" s="5">
        <v>-2100</v>
      </c>
      <c r="L50" s="5">
        <v>-2100</v>
      </c>
      <c r="M50" s="5">
        <v>-2100</v>
      </c>
      <c r="N50" s="5">
        <v>-2100</v>
      </c>
      <c r="O50" s="5">
        <v>-2100</v>
      </c>
      <c r="P50" s="5">
        <v>-3780</v>
      </c>
      <c r="Q50" s="5">
        <v>-3780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-5704</v>
      </c>
      <c r="X50" s="5">
        <v>-5704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8" t="s">
        <v>128</v>
      </c>
      <c r="B51" s="58" t="s">
        <v>124</v>
      </c>
      <c r="C51" s="58" t="s">
        <v>82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128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128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128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>
      <c r="A56" s="58" t="s">
        <v>128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-227.52648845000002</v>
      </c>
      <c r="AD56" s="5">
        <v>-227.52648845000002</v>
      </c>
      <c r="AE56" s="5">
        <v>-408.64046702000002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128</v>
      </c>
      <c r="B58" s="58" t="s">
        <v>125</v>
      </c>
      <c r="C58" s="58" t="s">
        <v>81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-1450</v>
      </c>
      <c r="J58" s="5">
        <v>-1450</v>
      </c>
      <c r="K58" s="5">
        <v>-2030</v>
      </c>
      <c r="L58" s="5">
        <v>-2030</v>
      </c>
      <c r="M58" s="5">
        <v>-2030</v>
      </c>
      <c r="N58" s="5">
        <v>-2030</v>
      </c>
      <c r="O58" s="5">
        <v>-2030</v>
      </c>
      <c r="P58" s="5">
        <v>-2030</v>
      </c>
      <c r="Q58" s="5">
        <v>-2030</v>
      </c>
      <c r="R58" s="5">
        <v>-2030</v>
      </c>
      <c r="S58" s="5">
        <v>-2030</v>
      </c>
      <c r="T58" s="5">
        <v>-2030</v>
      </c>
      <c r="U58" s="5">
        <v>-2030</v>
      </c>
      <c r="V58" s="5">
        <v>-2030</v>
      </c>
      <c r="W58" s="5">
        <v>-2030</v>
      </c>
      <c r="X58" s="5">
        <v>-3715</v>
      </c>
      <c r="Y58" s="5">
        <v>-3715</v>
      </c>
      <c r="Z58" s="5">
        <v>-3715</v>
      </c>
      <c r="AA58" s="5">
        <v>-3715</v>
      </c>
      <c r="AB58" s="5">
        <v>-3715</v>
      </c>
      <c r="AC58" s="5">
        <v>-4835</v>
      </c>
      <c r="AD58" s="5">
        <v>-4835</v>
      </c>
      <c r="AE58" s="5">
        <v>-4835</v>
      </c>
    </row>
    <row r="59" spans="1:31">
      <c r="A59" s="58" t="s">
        <v>128</v>
      </c>
      <c r="B59" s="58" t="s">
        <v>125</v>
      </c>
      <c r="C59" s="58" t="s">
        <v>82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128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128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8" t="s">
        <v>128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-6.5999999999999872</v>
      </c>
      <c r="Z64" s="5">
        <v>-6.5999999999999872</v>
      </c>
      <c r="AA64" s="5">
        <v>-7.6999999999999851</v>
      </c>
      <c r="AB64" s="5">
        <v>-7.6999999999999851</v>
      </c>
      <c r="AC64" s="5">
        <v>-7.6999999999999851</v>
      </c>
      <c r="AD64" s="5">
        <v>-7.6999999999999851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128</v>
      </c>
      <c r="B66" s="58" t="s">
        <v>126</v>
      </c>
      <c r="C66" s="58" t="s">
        <v>82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128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128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128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128</v>
      </c>
      <c r="B73" s="58" t="s">
        <v>127</v>
      </c>
      <c r="C73" s="58" t="s">
        <v>82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128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8" t="s">
        <v>128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128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128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8" t="s">
        <v>128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131</v>
      </c>
      <c r="B80" s="58" t="s">
        <v>123</v>
      </c>
      <c r="C80" s="58" t="s">
        <v>80</v>
      </c>
      <c r="D80" s="5">
        <v>0</v>
      </c>
      <c r="E80" s="5">
        <v>0</v>
      </c>
      <c r="F80" s="5">
        <v>0</v>
      </c>
      <c r="G80" s="5">
        <v>-2760</v>
      </c>
      <c r="H80" s="5">
        <v>-4200</v>
      </c>
      <c r="I80" s="5">
        <v>-4200</v>
      </c>
      <c r="J80" s="5">
        <v>-4200</v>
      </c>
      <c r="K80" s="5">
        <v>-4885</v>
      </c>
      <c r="L80" s="5">
        <v>-4885</v>
      </c>
      <c r="M80" s="5">
        <v>-4885</v>
      </c>
      <c r="N80" s="5">
        <v>-4885</v>
      </c>
      <c r="O80" s="5">
        <v>-4885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131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131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8" t="s">
        <v>131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131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131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-1525</v>
      </c>
      <c r="AC85" s="5">
        <v>-1525</v>
      </c>
      <c r="AD85" s="5">
        <v>-1525</v>
      </c>
      <c r="AE85" s="5">
        <v>-1525</v>
      </c>
    </row>
    <row r="86" spans="1:31">
      <c r="A86" s="58" t="s">
        <v>131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131</v>
      </c>
      <c r="B88" s="58" t="s">
        <v>124</v>
      </c>
      <c r="C88" s="58" t="s">
        <v>80</v>
      </c>
      <c r="D88" s="5">
        <v>0</v>
      </c>
      <c r="E88" s="5">
        <v>0</v>
      </c>
      <c r="F88" s="5">
        <v>-700</v>
      </c>
      <c r="G88" s="5">
        <v>-700</v>
      </c>
      <c r="H88" s="5">
        <v>-700</v>
      </c>
      <c r="I88" s="5">
        <v>-700</v>
      </c>
      <c r="J88" s="5">
        <v>-700</v>
      </c>
      <c r="K88" s="5">
        <v>-2100</v>
      </c>
      <c r="L88" s="5">
        <v>-2100</v>
      </c>
      <c r="M88" s="5">
        <v>-2100</v>
      </c>
      <c r="N88" s="5">
        <v>-2100</v>
      </c>
      <c r="O88" s="5">
        <v>-2100</v>
      </c>
      <c r="P88" s="5">
        <v>-3780</v>
      </c>
      <c r="Q88" s="5">
        <v>-3780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-5704</v>
      </c>
      <c r="X88" s="5">
        <v>-5704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8" t="s">
        <v>131</v>
      </c>
      <c r="B89" s="58" t="s">
        <v>124</v>
      </c>
      <c r="C89" s="58" t="s">
        <v>82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131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131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131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-227.52648845000004</v>
      </c>
      <c r="AD94" s="5">
        <v>-227.52648845000004</v>
      </c>
      <c r="AE94" s="5">
        <v>-444.88442797000005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131</v>
      </c>
      <c r="B96" s="58" t="s">
        <v>125</v>
      </c>
      <c r="C96" s="58" t="s">
        <v>81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-1450</v>
      </c>
      <c r="J96" s="5">
        <v>-1450</v>
      </c>
      <c r="K96" s="5">
        <v>-2030</v>
      </c>
      <c r="L96" s="5">
        <v>-2030</v>
      </c>
      <c r="M96" s="5">
        <v>-2030</v>
      </c>
      <c r="N96" s="5">
        <v>-2030</v>
      </c>
      <c r="O96" s="5">
        <v>-2030</v>
      </c>
      <c r="P96" s="5">
        <v>-2030</v>
      </c>
      <c r="Q96" s="5">
        <v>-2030</v>
      </c>
      <c r="R96" s="5">
        <v>-2030</v>
      </c>
      <c r="S96" s="5">
        <v>-2030</v>
      </c>
      <c r="T96" s="5">
        <v>-2030</v>
      </c>
      <c r="U96" s="5">
        <v>-2030</v>
      </c>
      <c r="V96" s="5">
        <v>-2030</v>
      </c>
      <c r="W96" s="5">
        <v>-2030</v>
      </c>
      <c r="X96" s="5">
        <v>-3715</v>
      </c>
      <c r="Y96" s="5">
        <v>-3715</v>
      </c>
      <c r="Z96" s="5">
        <v>-3715</v>
      </c>
      <c r="AA96" s="5">
        <v>-3715</v>
      </c>
      <c r="AB96" s="5">
        <v>-3715</v>
      </c>
      <c r="AC96" s="5">
        <v>-4835</v>
      </c>
      <c r="AD96" s="5">
        <v>-4835</v>
      </c>
      <c r="AE96" s="5">
        <v>-4835</v>
      </c>
    </row>
    <row r="97" spans="1:31">
      <c r="A97" s="58" t="s">
        <v>131</v>
      </c>
      <c r="B97" s="58" t="s">
        <v>125</v>
      </c>
      <c r="C97" s="58" t="s">
        <v>82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131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131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131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131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131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-6.5999999999999872</v>
      </c>
      <c r="Z102" s="5">
        <v>-6.5999999999999872</v>
      </c>
      <c r="AA102" s="5">
        <v>-7.6999999999999851</v>
      </c>
      <c r="AB102" s="5">
        <v>-7.6999999999999851</v>
      </c>
      <c r="AC102" s="5">
        <v>-7.6999999999999851</v>
      </c>
      <c r="AD102" s="5">
        <v>-7.6999999999999851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131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131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131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131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131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8" t="s">
        <v>131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131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131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8" t="s">
        <v>131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131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131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131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134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0</v>
      </c>
      <c r="G118" s="5">
        <v>-2760</v>
      </c>
      <c r="H118" s="5">
        <v>-4200</v>
      </c>
      <c r="I118" s="5">
        <v>-4200</v>
      </c>
      <c r="J118" s="5">
        <v>-4200</v>
      </c>
      <c r="K118" s="5">
        <v>-4885</v>
      </c>
      <c r="L118" s="5">
        <v>-4885</v>
      </c>
      <c r="M118" s="5">
        <v>-4885</v>
      </c>
      <c r="N118" s="5">
        <v>-4885</v>
      </c>
      <c r="O118" s="5">
        <v>-4885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134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134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134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134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-1525</v>
      </c>
      <c r="AC123" s="5">
        <v>-1525</v>
      </c>
      <c r="AD123" s="5">
        <v>-1525</v>
      </c>
      <c r="AE123" s="5">
        <v>-1525</v>
      </c>
    </row>
    <row r="124" spans="1:31">
      <c r="A124" s="58" t="s">
        <v>134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134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-700</v>
      </c>
      <c r="G126" s="5">
        <v>-700</v>
      </c>
      <c r="H126" s="5">
        <v>-700</v>
      </c>
      <c r="I126" s="5">
        <v>-700</v>
      </c>
      <c r="J126" s="5">
        <v>-700</v>
      </c>
      <c r="K126" s="5">
        <v>-2100</v>
      </c>
      <c r="L126" s="5">
        <v>-2100</v>
      </c>
      <c r="M126" s="5">
        <v>-2100</v>
      </c>
      <c r="N126" s="5">
        <v>-2100</v>
      </c>
      <c r="O126" s="5">
        <v>-2100</v>
      </c>
      <c r="P126" s="5">
        <v>-3780</v>
      </c>
      <c r="Q126" s="5">
        <v>-3780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-5704</v>
      </c>
      <c r="X126" s="5">
        <v>-5704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8" t="s">
        <v>134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134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134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134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134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</row>
    <row r="132" spans="1:31">
      <c r="A132" s="58" t="s">
        <v>134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134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-1450</v>
      </c>
      <c r="J134" s="5">
        <v>-1450</v>
      </c>
      <c r="K134" s="5">
        <v>-2030</v>
      </c>
      <c r="L134" s="5">
        <v>-2030</v>
      </c>
      <c r="M134" s="5">
        <v>-2030</v>
      </c>
      <c r="N134" s="5">
        <v>-2030</v>
      </c>
      <c r="O134" s="5">
        <v>-2030</v>
      </c>
      <c r="P134" s="5">
        <v>-2030</v>
      </c>
      <c r="Q134" s="5">
        <v>-2030</v>
      </c>
      <c r="R134" s="5">
        <v>-2030</v>
      </c>
      <c r="S134" s="5">
        <v>-2030</v>
      </c>
      <c r="T134" s="5">
        <v>-2030</v>
      </c>
      <c r="U134" s="5">
        <v>-2030</v>
      </c>
      <c r="V134" s="5">
        <v>-2030</v>
      </c>
      <c r="W134" s="5">
        <v>-2030</v>
      </c>
      <c r="X134" s="5">
        <v>-3715</v>
      </c>
      <c r="Y134" s="5">
        <v>-3715</v>
      </c>
      <c r="Z134" s="5">
        <v>-3715</v>
      </c>
      <c r="AA134" s="5">
        <v>-3715</v>
      </c>
      <c r="AB134" s="5">
        <v>-3715</v>
      </c>
      <c r="AC134" s="5">
        <v>-4835</v>
      </c>
      <c r="AD134" s="5">
        <v>-4835</v>
      </c>
      <c r="AE134" s="5">
        <v>-4835</v>
      </c>
    </row>
    <row r="135" spans="1:31">
      <c r="A135" s="58" t="s">
        <v>134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134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134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134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134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134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-6.5999999999999872</v>
      </c>
      <c r="Z140" s="5">
        <v>-6.5999999999999872</v>
      </c>
      <c r="AA140" s="5">
        <v>-7.6999999999999851</v>
      </c>
      <c r="AB140" s="5">
        <v>-7.6999999999999851</v>
      </c>
      <c r="AC140" s="5">
        <v>-7.6999999999999851</v>
      </c>
      <c r="AD140" s="5">
        <v>-7.6999999999999851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134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134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134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134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134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8" t="s">
        <v>134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134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134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8" t="s">
        <v>134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134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134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134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136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0</v>
      </c>
      <c r="G156" s="5">
        <v>-2760</v>
      </c>
      <c r="H156" s="5">
        <v>-4200</v>
      </c>
      <c r="I156" s="5">
        <v>-4200</v>
      </c>
      <c r="J156" s="5">
        <v>-4200</v>
      </c>
      <c r="K156" s="5">
        <v>-4885</v>
      </c>
      <c r="L156" s="5">
        <v>-4885</v>
      </c>
      <c r="M156" s="5">
        <v>-4885</v>
      </c>
      <c r="N156" s="5">
        <v>-4885</v>
      </c>
      <c r="O156" s="5">
        <v>-4885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136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136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8" t="s">
        <v>136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136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136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-1525</v>
      </c>
      <c r="AC161" s="5">
        <v>-1525</v>
      </c>
      <c r="AD161" s="5">
        <v>-1525</v>
      </c>
      <c r="AE161" s="5">
        <v>-1525</v>
      </c>
    </row>
    <row r="162" spans="1:31">
      <c r="A162" s="58" t="s">
        <v>136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136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-700</v>
      </c>
      <c r="G164" s="5">
        <v>-700</v>
      </c>
      <c r="H164" s="5">
        <v>-700</v>
      </c>
      <c r="I164" s="5">
        <v>-700</v>
      </c>
      <c r="J164" s="5">
        <v>-700</v>
      </c>
      <c r="K164" s="5">
        <v>-2100</v>
      </c>
      <c r="L164" s="5">
        <v>-2100</v>
      </c>
      <c r="M164" s="5">
        <v>-2100</v>
      </c>
      <c r="N164" s="5">
        <v>-2100</v>
      </c>
      <c r="O164" s="5">
        <v>-2100</v>
      </c>
      <c r="P164" s="5">
        <v>-3780</v>
      </c>
      <c r="Q164" s="5">
        <v>-3780</v>
      </c>
      <c r="R164" s="5">
        <v>-4230</v>
      </c>
      <c r="S164" s="5">
        <v>-4230</v>
      </c>
      <c r="T164" s="5">
        <v>-4230</v>
      </c>
      <c r="U164" s="5">
        <v>-4230</v>
      </c>
      <c r="V164" s="5">
        <v>-4230</v>
      </c>
      <c r="W164" s="5">
        <v>-5704</v>
      </c>
      <c r="X164" s="5">
        <v>-5704</v>
      </c>
      <c r="Y164" s="5">
        <v>-5704</v>
      </c>
      <c r="Z164" s="5">
        <v>-6069</v>
      </c>
      <c r="AA164" s="5">
        <v>-6434</v>
      </c>
      <c r="AB164" s="5">
        <v>-6434</v>
      </c>
      <c r="AC164" s="5">
        <v>-6434</v>
      </c>
      <c r="AD164" s="5">
        <v>-6434</v>
      </c>
      <c r="AE164" s="5">
        <v>-6434</v>
      </c>
    </row>
    <row r="165" spans="1:31">
      <c r="A165" s="58" t="s">
        <v>136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136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136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136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136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</row>
    <row r="170" spans="1:31">
      <c r="A170" s="58" t="s">
        <v>136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-227.52648845000004</v>
      </c>
      <c r="AD170" s="5">
        <v>-227.52648845000004</v>
      </c>
      <c r="AE170" s="5">
        <v>-444.88442797000005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136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-1450</v>
      </c>
      <c r="J172" s="5">
        <v>-1450</v>
      </c>
      <c r="K172" s="5">
        <v>-2030</v>
      </c>
      <c r="L172" s="5">
        <v>-2030</v>
      </c>
      <c r="M172" s="5">
        <v>-2030</v>
      </c>
      <c r="N172" s="5">
        <v>-2030</v>
      </c>
      <c r="O172" s="5">
        <v>-2030</v>
      </c>
      <c r="P172" s="5">
        <v>-2030</v>
      </c>
      <c r="Q172" s="5">
        <v>-2030</v>
      </c>
      <c r="R172" s="5">
        <v>-2030</v>
      </c>
      <c r="S172" s="5">
        <v>-2030</v>
      </c>
      <c r="T172" s="5">
        <v>-2030</v>
      </c>
      <c r="U172" s="5">
        <v>-2030</v>
      </c>
      <c r="V172" s="5">
        <v>-2030</v>
      </c>
      <c r="W172" s="5">
        <v>-2030</v>
      </c>
      <c r="X172" s="5">
        <v>-3715</v>
      </c>
      <c r="Y172" s="5">
        <v>-3715</v>
      </c>
      <c r="Z172" s="5">
        <v>-3715</v>
      </c>
      <c r="AA172" s="5">
        <v>-3715</v>
      </c>
      <c r="AB172" s="5">
        <v>-3715</v>
      </c>
      <c r="AC172" s="5">
        <v>-4835</v>
      </c>
      <c r="AD172" s="5">
        <v>-4835</v>
      </c>
      <c r="AE172" s="5">
        <v>-4835</v>
      </c>
    </row>
    <row r="173" spans="1:31">
      <c r="A173" s="58" t="s">
        <v>136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136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136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136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136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-6.5999999999999872</v>
      </c>
      <c r="Z178" s="5">
        <v>-6.5999999999999872</v>
      </c>
      <c r="AA178" s="5">
        <v>-7.6999999999999851</v>
      </c>
      <c r="AB178" s="5">
        <v>-7.6999999999999851</v>
      </c>
      <c r="AC178" s="5">
        <v>-7.6999999999999851</v>
      </c>
      <c r="AD178" s="5">
        <v>-7.6999999999999851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136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136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136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136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8" t="s">
        <v>136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136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136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136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136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136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136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137</v>
      </c>
      <c r="B194" s="58" t="s">
        <v>123</v>
      </c>
      <c r="C194" s="58" t="s">
        <v>80</v>
      </c>
      <c r="D194" s="5">
        <v>0</v>
      </c>
      <c r="E194" s="5">
        <v>0</v>
      </c>
      <c r="F194" s="5">
        <v>0</v>
      </c>
      <c r="G194" s="5">
        <v>-2760</v>
      </c>
      <c r="H194" s="5">
        <v>-4200</v>
      </c>
      <c r="I194" s="5">
        <v>-4200</v>
      </c>
      <c r="J194" s="5">
        <v>-4200</v>
      </c>
      <c r="K194" s="5">
        <v>-4885</v>
      </c>
      <c r="L194" s="5">
        <v>-4885</v>
      </c>
      <c r="M194" s="5">
        <v>-4885</v>
      </c>
      <c r="N194" s="5">
        <v>-4885</v>
      </c>
      <c r="O194" s="5">
        <v>-4885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-6940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137</v>
      </c>
      <c r="B195" s="58" t="s">
        <v>123</v>
      </c>
      <c r="C195" s="58" t="s">
        <v>82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137</v>
      </c>
      <c r="B196" s="58" t="s">
        <v>123</v>
      </c>
      <c r="C196" s="58" t="s">
        <v>84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8" t="s">
        <v>137</v>
      </c>
      <c r="B197" s="58" t="s">
        <v>123</v>
      </c>
      <c r="C197" s="58" t="s">
        <v>86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137</v>
      </c>
      <c r="B198" s="58" t="s">
        <v>123</v>
      </c>
      <c r="C198" s="58" t="s">
        <v>102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137</v>
      </c>
      <c r="B199" s="58" t="s">
        <v>123</v>
      </c>
      <c r="C199" s="58" t="s">
        <v>103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-1525</v>
      </c>
      <c r="AC199" s="5">
        <v>-1525</v>
      </c>
      <c r="AD199" s="5">
        <v>-1525</v>
      </c>
      <c r="AE199" s="5">
        <v>-1525</v>
      </c>
    </row>
    <row r="200" spans="1:31">
      <c r="A200" s="58" t="s">
        <v>137</v>
      </c>
      <c r="B200" s="58" t="s">
        <v>123</v>
      </c>
      <c r="C200" s="58" t="s">
        <v>104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137</v>
      </c>
      <c r="B202" s="58" t="s">
        <v>124</v>
      </c>
      <c r="C202" s="58" t="s">
        <v>80</v>
      </c>
      <c r="D202" s="5">
        <v>0</v>
      </c>
      <c r="E202" s="5">
        <v>0</v>
      </c>
      <c r="F202" s="5">
        <v>-700</v>
      </c>
      <c r="G202" s="5">
        <v>-700</v>
      </c>
      <c r="H202" s="5">
        <v>-700</v>
      </c>
      <c r="I202" s="5">
        <v>-700</v>
      </c>
      <c r="J202" s="5">
        <v>-700</v>
      </c>
      <c r="K202" s="5">
        <v>-2100</v>
      </c>
      <c r="L202" s="5">
        <v>-2100</v>
      </c>
      <c r="M202" s="5">
        <v>-2100</v>
      </c>
      <c r="N202" s="5">
        <v>-2100</v>
      </c>
      <c r="O202" s="5">
        <v>-2100</v>
      </c>
      <c r="P202" s="5">
        <v>-3780</v>
      </c>
      <c r="Q202" s="5">
        <v>-3780</v>
      </c>
      <c r="R202" s="5">
        <v>-4230</v>
      </c>
      <c r="S202" s="5">
        <v>-4230</v>
      </c>
      <c r="T202" s="5">
        <v>-4230</v>
      </c>
      <c r="U202" s="5">
        <v>-4230</v>
      </c>
      <c r="V202" s="5">
        <v>-4230</v>
      </c>
      <c r="W202" s="5">
        <v>-5704</v>
      </c>
      <c r="X202" s="5">
        <v>-5704</v>
      </c>
      <c r="Y202" s="5">
        <v>-5704</v>
      </c>
      <c r="Z202" s="5">
        <v>-6069</v>
      </c>
      <c r="AA202" s="5">
        <v>-6434</v>
      </c>
      <c r="AB202" s="5">
        <v>-6434</v>
      </c>
      <c r="AC202" s="5">
        <v>-6434</v>
      </c>
      <c r="AD202" s="5">
        <v>-6434</v>
      </c>
      <c r="AE202" s="5">
        <v>-6434</v>
      </c>
    </row>
    <row r="203" spans="1:31">
      <c r="A203" s="58" t="s">
        <v>137</v>
      </c>
      <c r="B203" s="58" t="s">
        <v>124</v>
      </c>
      <c r="C203" s="58" t="s">
        <v>82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-385</v>
      </c>
      <c r="R203" s="5">
        <v>-385</v>
      </c>
      <c r="S203" s="5">
        <v>-385</v>
      </c>
      <c r="T203" s="5">
        <v>-529.39999998999997</v>
      </c>
      <c r="U203" s="5">
        <v>-529.39999998999997</v>
      </c>
      <c r="V203" s="5">
        <v>-529.39999998999997</v>
      </c>
      <c r="W203" s="5">
        <v>-529.39999998999997</v>
      </c>
      <c r="X203" s="5">
        <v>-529.39999998999997</v>
      </c>
      <c r="Y203" s="5">
        <v>-529.39999998999997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137</v>
      </c>
      <c r="B204" s="58" t="s">
        <v>124</v>
      </c>
      <c r="C204" s="58" t="s">
        <v>84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8" t="s">
        <v>137</v>
      </c>
      <c r="B205" s="58" t="s">
        <v>124</v>
      </c>
      <c r="C205" s="58" t="s">
        <v>86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137</v>
      </c>
      <c r="B206" s="58" t="s">
        <v>124</v>
      </c>
      <c r="C206" s="58" t="s">
        <v>102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137</v>
      </c>
      <c r="B207" s="58" t="s">
        <v>124</v>
      </c>
      <c r="C207" s="58" t="s">
        <v>103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8" t="s">
        <v>137</v>
      </c>
      <c r="B208" s="58" t="s">
        <v>124</v>
      </c>
      <c r="C208" s="58" t="s">
        <v>104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137</v>
      </c>
      <c r="B210" s="58" t="s">
        <v>125</v>
      </c>
      <c r="C210" s="58" t="s">
        <v>81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-1450</v>
      </c>
      <c r="J210" s="5">
        <v>-1450</v>
      </c>
      <c r="K210" s="5">
        <v>-2030</v>
      </c>
      <c r="L210" s="5">
        <v>-2030</v>
      </c>
      <c r="M210" s="5">
        <v>-2030</v>
      </c>
      <c r="N210" s="5">
        <v>-2030</v>
      </c>
      <c r="O210" s="5">
        <v>-2030</v>
      </c>
      <c r="P210" s="5">
        <v>-2030</v>
      </c>
      <c r="Q210" s="5">
        <v>-2030</v>
      </c>
      <c r="R210" s="5">
        <v>-2030</v>
      </c>
      <c r="S210" s="5">
        <v>-2030</v>
      </c>
      <c r="T210" s="5">
        <v>-2030</v>
      </c>
      <c r="U210" s="5">
        <v>-2030</v>
      </c>
      <c r="V210" s="5">
        <v>-2030</v>
      </c>
      <c r="W210" s="5">
        <v>-2030</v>
      </c>
      <c r="X210" s="5">
        <v>-3715</v>
      </c>
      <c r="Y210" s="5">
        <v>-3715</v>
      </c>
      <c r="Z210" s="5">
        <v>-3715</v>
      </c>
      <c r="AA210" s="5">
        <v>-3715</v>
      </c>
      <c r="AB210" s="5">
        <v>-3715</v>
      </c>
      <c r="AC210" s="5">
        <v>-4835</v>
      </c>
      <c r="AD210" s="5">
        <v>-4835</v>
      </c>
      <c r="AE210" s="5">
        <v>-4835</v>
      </c>
    </row>
    <row r="211" spans="1:31">
      <c r="A211" s="58" t="s">
        <v>137</v>
      </c>
      <c r="B211" s="58" t="s">
        <v>125</v>
      </c>
      <c r="C211" s="58" t="s">
        <v>82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137</v>
      </c>
      <c r="B212" s="58" t="s">
        <v>125</v>
      </c>
      <c r="C212" s="58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8" t="s">
        <v>137</v>
      </c>
      <c r="B213" s="58" t="s">
        <v>125</v>
      </c>
      <c r="C213" s="58" t="s">
        <v>86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125</v>
      </c>
      <c r="C214" s="58" t="s">
        <v>102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125</v>
      </c>
      <c r="C215" s="58" t="s">
        <v>103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137</v>
      </c>
      <c r="B216" s="58" t="s">
        <v>125</v>
      </c>
      <c r="C216" s="58" t="s">
        <v>104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-5.4999999999999893</v>
      </c>
      <c r="U216" s="5">
        <v>-5.4999999999999893</v>
      </c>
      <c r="V216" s="5">
        <v>-5.4999999999999893</v>
      </c>
      <c r="W216" s="5">
        <v>-5.4999999999999893</v>
      </c>
      <c r="X216" s="5">
        <v>-5.4999999999999893</v>
      </c>
      <c r="Y216" s="5">
        <v>-6.5999999999999872</v>
      </c>
      <c r="Z216" s="5">
        <v>-6.5999999999999872</v>
      </c>
      <c r="AA216" s="5">
        <v>-7.6999999999999851</v>
      </c>
      <c r="AB216" s="5">
        <v>-7.6999999999999851</v>
      </c>
      <c r="AC216" s="5">
        <v>-7.6999999999999851</v>
      </c>
      <c r="AD216" s="5">
        <v>-7.6999999999999851</v>
      </c>
      <c r="AE216" s="5">
        <v>-7.6999999999999851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137</v>
      </c>
      <c r="B218" s="58" t="s">
        <v>126</v>
      </c>
      <c r="C218" s="58" t="s">
        <v>82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137</v>
      </c>
      <c r="B219" s="58" t="s">
        <v>126</v>
      </c>
      <c r="C219" s="58" t="s">
        <v>84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8" t="s">
        <v>137</v>
      </c>
      <c r="B220" s="58" t="s">
        <v>126</v>
      </c>
      <c r="C220" s="58" t="s">
        <v>86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137</v>
      </c>
      <c r="B221" s="58" t="s">
        <v>126</v>
      </c>
      <c r="C221" s="58" t="s">
        <v>102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137</v>
      </c>
      <c r="B222" s="58" t="s">
        <v>126</v>
      </c>
      <c r="C222" s="58" t="s">
        <v>103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8" t="s">
        <v>137</v>
      </c>
      <c r="B223" s="58" t="s">
        <v>126</v>
      </c>
      <c r="C223" s="58" t="s">
        <v>104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137</v>
      </c>
      <c r="B225" s="58" t="s">
        <v>127</v>
      </c>
      <c r="C225" s="58" t="s">
        <v>82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137</v>
      </c>
      <c r="B226" s="58" t="s">
        <v>127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137</v>
      </c>
      <c r="B227" s="58" t="s">
        <v>127</v>
      </c>
      <c r="C227" s="58" t="s">
        <v>86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137</v>
      </c>
      <c r="B228" s="58" t="s">
        <v>127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127</v>
      </c>
      <c r="C229" s="58" t="s">
        <v>103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127</v>
      </c>
      <c r="C230" s="58" t="s">
        <v>104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8" t="s">
        <v>138</v>
      </c>
      <c r="B232" s="58" t="s">
        <v>123</v>
      </c>
      <c r="C232" s="58" t="s">
        <v>80</v>
      </c>
      <c r="D232" s="5">
        <v>0</v>
      </c>
      <c r="E232" s="5">
        <v>0</v>
      </c>
      <c r="F232" s="5">
        <v>0</v>
      </c>
      <c r="G232" s="5">
        <v>-2760</v>
      </c>
      <c r="H232" s="5">
        <v>-4200</v>
      </c>
      <c r="I232" s="5">
        <v>-4200</v>
      </c>
      <c r="J232" s="5">
        <v>-4200</v>
      </c>
      <c r="K232" s="5">
        <v>-4885</v>
      </c>
      <c r="L232" s="5">
        <v>-4885</v>
      </c>
      <c r="M232" s="5">
        <v>-4885</v>
      </c>
      <c r="N232" s="5">
        <v>-4885</v>
      </c>
      <c r="O232" s="5">
        <v>-4885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-6940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8" t="s">
        <v>138</v>
      </c>
      <c r="B233" s="58" t="s">
        <v>123</v>
      </c>
      <c r="C233" s="58" t="s">
        <v>82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8" t="s">
        <v>138</v>
      </c>
      <c r="B234" s="58" t="s">
        <v>123</v>
      </c>
      <c r="C234" s="58" t="s">
        <v>84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8" t="s">
        <v>138</v>
      </c>
      <c r="B235" s="58" t="s">
        <v>123</v>
      </c>
      <c r="C235" s="58" t="s">
        <v>86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8" t="s">
        <v>138</v>
      </c>
      <c r="B236" s="58" t="s">
        <v>123</v>
      </c>
      <c r="C236" s="58" t="s">
        <v>102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123</v>
      </c>
      <c r="C237" s="58" t="s">
        <v>103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-1525</v>
      </c>
      <c r="AC237" s="5">
        <v>-1525</v>
      </c>
      <c r="AD237" s="5">
        <v>-1525</v>
      </c>
      <c r="AE237" s="5">
        <v>-1525</v>
      </c>
    </row>
    <row r="238" spans="1:31">
      <c r="A238" s="58" t="s">
        <v>138</v>
      </c>
      <c r="B238" s="58" t="s">
        <v>123</v>
      </c>
      <c r="C238" s="58" t="s">
        <v>104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138</v>
      </c>
      <c r="B240" s="58" t="s">
        <v>124</v>
      </c>
      <c r="C240" s="58" t="s">
        <v>80</v>
      </c>
      <c r="D240" s="5">
        <v>0</v>
      </c>
      <c r="E240" s="5">
        <v>0</v>
      </c>
      <c r="F240" s="5">
        <v>-700</v>
      </c>
      <c r="G240" s="5">
        <v>-700</v>
      </c>
      <c r="H240" s="5">
        <v>-700</v>
      </c>
      <c r="I240" s="5">
        <v>-700</v>
      </c>
      <c r="J240" s="5">
        <v>-700</v>
      </c>
      <c r="K240" s="5">
        <v>-2100</v>
      </c>
      <c r="L240" s="5">
        <v>-2100</v>
      </c>
      <c r="M240" s="5">
        <v>-2100</v>
      </c>
      <c r="N240" s="5">
        <v>-2100</v>
      </c>
      <c r="O240" s="5">
        <v>-2100</v>
      </c>
      <c r="P240" s="5">
        <v>-3780</v>
      </c>
      <c r="Q240" s="5">
        <v>-3780</v>
      </c>
      <c r="R240" s="5">
        <v>-4230</v>
      </c>
      <c r="S240" s="5">
        <v>-4230</v>
      </c>
      <c r="T240" s="5">
        <v>-4230</v>
      </c>
      <c r="U240" s="5">
        <v>-4230</v>
      </c>
      <c r="V240" s="5">
        <v>-4230</v>
      </c>
      <c r="W240" s="5">
        <v>-5704</v>
      </c>
      <c r="X240" s="5">
        <v>-5704</v>
      </c>
      <c r="Y240" s="5">
        <v>-5704</v>
      </c>
      <c r="Z240" s="5">
        <v>-6069</v>
      </c>
      <c r="AA240" s="5">
        <v>-6434</v>
      </c>
      <c r="AB240" s="5">
        <v>-6434</v>
      </c>
      <c r="AC240" s="5">
        <v>-6434</v>
      </c>
      <c r="AD240" s="5">
        <v>-6434</v>
      </c>
      <c r="AE240" s="5">
        <v>-6434</v>
      </c>
    </row>
    <row r="241" spans="1:31">
      <c r="A241" s="58" t="s">
        <v>138</v>
      </c>
      <c r="B241" s="58" t="s">
        <v>124</v>
      </c>
      <c r="C241" s="58" t="s">
        <v>82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-385</v>
      </c>
      <c r="R241" s="5">
        <v>-385</v>
      </c>
      <c r="S241" s="5">
        <v>-385</v>
      </c>
      <c r="T241" s="5">
        <v>-529.39999998999997</v>
      </c>
      <c r="U241" s="5">
        <v>-529.39999998999997</v>
      </c>
      <c r="V241" s="5">
        <v>-529.39999998999997</v>
      </c>
      <c r="W241" s="5">
        <v>-529.39999998999997</v>
      </c>
      <c r="X241" s="5">
        <v>-529.39999998999997</v>
      </c>
      <c r="Y241" s="5">
        <v>-529.39999998999997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8" t="s">
        <v>138</v>
      </c>
      <c r="B242" s="58" t="s">
        <v>124</v>
      </c>
      <c r="C242" s="58" t="s">
        <v>84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8" t="s">
        <v>138</v>
      </c>
      <c r="B243" s="58" t="s">
        <v>124</v>
      </c>
      <c r="C243" s="58" t="s">
        <v>86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8" t="s">
        <v>138</v>
      </c>
      <c r="B244" s="58" t="s">
        <v>124</v>
      </c>
      <c r="C244" s="58" t="s">
        <v>102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8" t="s">
        <v>138</v>
      </c>
      <c r="B245" s="58" t="s">
        <v>124</v>
      </c>
      <c r="C245" s="58" t="s">
        <v>103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</row>
    <row r="246" spans="1:31">
      <c r="A246" s="58" t="s">
        <v>138</v>
      </c>
      <c r="B246" s="58" t="s">
        <v>124</v>
      </c>
      <c r="C246" s="58" t="s">
        <v>104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-227.52648845000004</v>
      </c>
      <c r="AD246" s="5">
        <v>-227.52648845000004</v>
      </c>
      <c r="AE246" s="5">
        <v>-444.88442797000005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138</v>
      </c>
      <c r="B248" s="58" t="s">
        <v>125</v>
      </c>
      <c r="C248" s="58" t="s">
        <v>81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-1450</v>
      </c>
      <c r="J248" s="5">
        <v>-1450</v>
      </c>
      <c r="K248" s="5">
        <v>-2030</v>
      </c>
      <c r="L248" s="5">
        <v>-2030</v>
      </c>
      <c r="M248" s="5">
        <v>-2030</v>
      </c>
      <c r="N248" s="5">
        <v>-2030</v>
      </c>
      <c r="O248" s="5">
        <v>-2030</v>
      </c>
      <c r="P248" s="5">
        <v>-2030</v>
      </c>
      <c r="Q248" s="5">
        <v>-2030</v>
      </c>
      <c r="R248" s="5">
        <v>-2030</v>
      </c>
      <c r="S248" s="5">
        <v>-2030</v>
      </c>
      <c r="T248" s="5">
        <v>-2030</v>
      </c>
      <c r="U248" s="5">
        <v>-2030</v>
      </c>
      <c r="V248" s="5">
        <v>-2030</v>
      </c>
      <c r="W248" s="5">
        <v>-2030</v>
      </c>
      <c r="X248" s="5">
        <v>-3715</v>
      </c>
      <c r="Y248" s="5">
        <v>-3715</v>
      </c>
      <c r="Z248" s="5">
        <v>-3715</v>
      </c>
      <c r="AA248" s="5">
        <v>-3715</v>
      </c>
      <c r="AB248" s="5">
        <v>-3715</v>
      </c>
      <c r="AC248" s="5">
        <v>-4835</v>
      </c>
      <c r="AD248" s="5">
        <v>-4835</v>
      </c>
      <c r="AE248" s="5">
        <v>-4835</v>
      </c>
    </row>
    <row r="249" spans="1:31">
      <c r="A249" s="58" t="s">
        <v>138</v>
      </c>
      <c r="B249" s="58" t="s">
        <v>125</v>
      </c>
      <c r="C249" s="58" t="s">
        <v>82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8" t="s">
        <v>138</v>
      </c>
      <c r="B250" s="58" t="s">
        <v>125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8" t="s">
        <v>138</v>
      </c>
      <c r="B251" s="58" t="s">
        <v>125</v>
      </c>
      <c r="C251" s="58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138</v>
      </c>
      <c r="B252" s="58" t="s">
        <v>125</v>
      </c>
      <c r="C252" s="58" t="s">
        <v>102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138</v>
      </c>
      <c r="B253" s="58" t="s">
        <v>125</v>
      </c>
      <c r="C253" s="58" t="s">
        <v>103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8" t="s">
        <v>138</v>
      </c>
      <c r="B254" s="58" t="s">
        <v>125</v>
      </c>
      <c r="C254" s="58" t="s">
        <v>104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-5.4999999999999893</v>
      </c>
      <c r="U254" s="5">
        <v>-5.4999999999999893</v>
      </c>
      <c r="V254" s="5">
        <v>-5.4999999999999893</v>
      </c>
      <c r="W254" s="5">
        <v>-5.4999999999999893</v>
      </c>
      <c r="X254" s="5">
        <v>-5.4999999999999893</v>
      </c>
      <c r="Y254" s="5">
        <v>-6.5999999999999872</v>
      </c>
      <c r="Z254" s="5">
        <v>-6.5999999999999872</v>
      </c>
      <c r="AA254" s="5">
        <v>-7.6999999999999851</v>
      </c>
      <c r="AB254" s="5">
        <v>-7.6999999999999851</v>
      </c>
      <c r="AC254" s="5">
        <v>-7.6999999999999851</v>
      </c>
      <c r="AD254" s="5">
        <v>-7.6999999999999851</v>
      </c>
      <c r="AE254" s="5">
        <v>-7.6999999999999851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8" t="s">
        <v>138</v>
      </c>
      <c r="B256" s="58" t="s">
        <v>126</v>
      </c>
      <c r="C256" s="58" t="s">
        <v>82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8" t="s">
        <v>138</v>
      </c>
      <c r="B257" s="58" t="s">
        <v>126</v>
      </c>
      <c r="C257" s="58" t="s">
        <v>84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8" t="s">
        <v>138</v>
      </c>
      <c r="B258" s="58" t="s">
        <v>126</v>
      </c>
      <c r="C258" s="58" t="s">
        <v>86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8" t="s">
        <v>138</v>
      </c>
      <c r="B259" s="58" t="s">
        <v>126</v>
      </c>
      <c r="C259" s="58" t="s">
        <v>102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8" t="s">
        <v>138</v>
      </c>
      <c r="B260" s="58" t="s">
        <v>126</v>
      </c>
      <c r="C260" s="58" t="s">
        <v>103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8" t="s">
        <v>138</v>
      </c>
      <c r="B261" s="58" t="s">
        <v>126</v>
      </c>
      <c r="C261" s="58" t="s">
        <v>104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8" t="s">
        <v>138</v>
      </c>
      <c r="B263" s="58" t="s">
        <v>127</v>
      </c>
      <c r="C263" s="58" t="s">
        <v>82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8" t="s">
        <v>138</v>
      </c>
      <c r="B264" s="58" t="s">
        <v>127</v>
      </c>
      <c r="C264" s="58" t="s">
        <v>84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8" t="s">
        <v>138</v>
      </c>
      <c r="B265" s="58" t="s">
        <v>127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138</v>
      </c>
      <c r="B266" s="58" t="s">
        <v>127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138</v>
      </c>
      <c r="B267" s="58" t="s">
        <v>127</v>
      </c>
      <c r="C267" s="58" t="s">
        <v>103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8" t="s">
        <v>138</v>
      </c>
      <c r="B268" s="58" t="s">
        <v>127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8" t="s">
        <v>37</v>
      </c>
      <c r="B270" s="58" t="s">
        <v>123</v>
      </c>
      <c r="C270" s="58" t="s">
        <v>80</v>
      </c>
      <c r="D270" s="5">
        <v>0</v>
      </c>
      <c r="E270" s="5">
        <v>0</v>
      </c>
      <c r="F270" s="5">
        <v>0</v>
      </c>
      <c r="G270" s="5">
        <v>-2760</v>
      </c>
      <c r="H270" s="5">
        <v>-4200</v>
      </c>
      <c r="I270" s="5">
        <v>-4200</v>
      </c>
      <c r="J270" s="5">
        <v>-4200</v>
      </c>
      <c r="K270" s="5">
        <v>-4200</v>
      </c>
      <c r="L270" s="5">
        <v>-4200</v>
      </c>
      <c r="M270" s="5">
        <v>-4200</v>
      </c>
      <c r="N270" s="5">
        <v>-4200</v>
      </c>
      <c r="O270" s="5">
        <v>-4200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-6940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8" t="s">
        <v>37</v>
      </c>
      <c r="B271" s="58" t="s">
        <v>123</v>
      </c>
      <c r="C271" s="58" t="s">
        <v>82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8" t="s">
        <v>37</v>
      </c>
      <c r="B272" s="58" t="s">
        <v>123</v>
      </c>
      <c r="C272" s="58" t="s">
        <v>84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8" t="s">
        <v>37</v>
      </c>
      <c r="B273" s="58" t="s">
        <v>123</v>
      </c>
      <c r="C273" s="58" t="s">
        <v>86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37</v>
      </c>
      <c r="B274" s="58" t="s">
        <v>123</v>
      </c>
      <c r="C274" s="58" t="s">
        <v>102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123</v>
      </c>
      <c r="C275" s="58" t="s">
        <v>103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-600.00000000000011</v>
      </c>
      <c r="AA275" s="5">
        <v>-600.00000000000011</v>
      </c>
      <c r="AB275" s="5">
        <v>-1525</v>
      </c>
      <c r="AC275" s="5">
        <v>-1525</v>
      </c>
      <c r="AD275" s="5">
        <v>-1525</v>
      </c>
      <c r="AE275" s="5">
        <v>-1525</v>
      </c>
    </row>
    <row r="276" spans="1:31">
      <c r="A276" s="58" t="s">
        <v>37</v>
      </c>
      <c r="B276" s="58" t="s">
        <v>123</v>
      </c>
      <c r="C276" s="58" t="s">
        <v>104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-88.230143319999996</v>
      </c>
      <c r="AD276" s="5">
        <v>-88.230143319999996</v>
      </c>
      <c r="AE276" s="5">
        <v>-88.230143319999996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8" t="s">
        <v>37</v>
      </c>
      <c r="B278" s="58" t="s">
        <v>124</v>
      </c>
      <c r="C278" s="58" t="s">
        <v>80</v>
      </c>
      <c r="D278" s="5">
        <v>0</v>
      </c>
      <c r="E278" s="5">
        <v>0</v>
      </c>
      <c r="F278" s="5">
        <v>-700</v>
      </c>
      <c r="G278" s="5">
        <v>-700</v>
      </c>
      <c r="H278" s="5">
        <v>-700</v>
      </c>
      <c r="I278" s="5">
        <v>-700</v>
      </c>
      <c r="J278" s="5">
        <v>-700</v>
      </c>
      <c r="K278" s="5">
        <v>-3294</v>
      </c>
      <c r="L278" s="5">
        <v>-3294</v>
      </c>
      <c r="M278" s="5">
        <v>-3294</v>
      </c>
      <c r="N278" s="5">
        <v>-3659</v>
      </c>
      <c r="O278" s="5">
        <v>-3659</v>
      </c>
      <c r="P278" s="5">
        <v>-5339</v>
      </c>
      <c r="Q278" s="5">
        <v>-5339</v>
      </c>
      <c r="R278" s="5">
        <v>-5339</v>
      </c>
      <c r="S278" s="5">
        <v>-5339</v>
      </c>
      <c r="T278" s="5">
        <v>-5339</v>
      </c>
      <c r="U278" s="5">
        <v>-6434</v>
      </c>
      <c r="V278" s="5">
        <v>-6434</v>
      </c>
      <c r="W278" s="5">
        <v>-7274</v>
      </c>
      <c r="X278" s="5">
        <v>-7274</v>
      </c>
      <c r="Y278" s="5">
        <v>-7274</v>
      </c>
      <c r="Z278" s="5">
        <v>-7274</v>
      </c>
      <c r="AA278" s="5">
        <v>-7274</v>
      </c>
      <c r="AB278" s="5">
        <v>-7274</v>
      </c>
      <c r="AC278" s="5">
        <v>-7700</v>
      </c>
      <c r="AD278" s="5">
        <v>-8126</v>
      </c>
      <c r="AE278" s="5">
        <v>-8126</v>
      </c>
    </row>
    <row r="279" spans="1:31">
      <c r="A279" s="58" t="s">
        <v>37</v>
      </c>
      <c r="B279" s="58" t="s">
        <v>124</v>
      </c>
      <c r="C279" s="58" t="s">
        <v>82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-385</v>
      </c>
      <c r="R279" s="5">
        <v>-385</v>
      </c>
      <c r="S279" s="5">
        <v>-385</v>
      </c>
      <c r="T279" s="5">
        <v>-529.39999998999997</v>
      </c>
      <c r="U279" s="5">
        <v>-529.39999998999997</v>
      </c>
      <c r="V279" s="5">
        <v>-529.39999998999997</v>
      </c>
      <c r="W279" s="5">
        <v>-529.39999998999997</v>
      </c>
      <c r="X279" s="5">
        <v>-529.39999998999997</v>
      </c>
      <c r="Y279" s="5">
        <v>-529.39999998999997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8" t="s">
        <v>37</v>
      </c>
      <c r="B280" s="58" t="s">
        <v>124</v>
      </c>
      <c r="C280" s="58" t="s">
        <v>84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8" t="s">
        <v>37</v>
      </c>
      <c r="B281" s="58" t="s">
        <v>124</v>
      </c>
      <c r="C281" s="58" t="s">
        <v>86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8" t="s">
        <v>37</v>
      </c>
      <c r="B282" s="58" t="s">
        <v>124</v>
      </c>
      <c r="C282" s="58" t="s">
        <v>102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8" t="s">
        <v>37</v>
      </c>
      <c r="B283" s="58" t="s">
        <v>124</v>
      </c>
      <c r="C283" s="58" t="s">
        <v>103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37</v>
      </c>
      <c r="B284" s="58" t="s">
        <v>124</v>
      </c>
      <c r="C284" s="58" t="s">
        <v>104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-1029.2788374199999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8" t="s">
        <v>37</v>
      </c>
      <c r="B286" s="58" t="s">
        <v>125</v>
      </c>
      <c r="C286" s="58" t="s">
        <v>81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-1450</v>
      </c>
      <c r="J286" s="5">
        <v>-1450</v>
      </c>
      <c r="K286" s="5">
        <v>-2610</v>
      </c>
      <c r="L286" s="5">
        <v>-2610</v>
      </c>
      <c r="M286" s="5">
        <v>-2610</v>
      </c>
      <c r="N286" s="5">
        <v>-2610</v>
      </c>
      <c r="O286" s="5">
        <v>-2610</v>
      </c>
      <c r="P286" s="5">
        <v>-2610</v>
      </c>
      <c r="Q286" s="5">
        <v>-2610</v>
      </c>
      <c r="R286" s="5">
        <v>-2610</v>
      </c>
      <c r="S286" s="5">
        <v>-2610</v>
      </c>
      <c r="T286" s="5">
        <v>-2610</v>
      </c>
      <c r="U286" s="5">
        <v>-2610</v>
      </c>
      <c r="V286" s="5">
        <v>-2610</v>
      </c>
      <c r="W286" s="5">
        <v>-2610</v>
      </c>
      <c r="X286" s="5">
        <v>-2610</v>
      </c>
      <c r="Y286" s="5">
        <v>-2610</v>
      </c>
      <c r="Z286" s="5">
        <v>-4275</v>
      </c>
      <c r="AA286" s="5">
        <v>-4275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8" t="s">
        <v>37</v>
      </c>
      <c r="B287" s="58" t="s">
        <v>125</v>
      </c>
      <c r="C287" s="58" t="s">
        <v>82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8" t="s">
        <v>37</v>
      </c>
      <c r="B288" s="58" t="s">
        <v>125</v>
      </c>
      <c r="C288" s="58" t="s">
        <v>84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8" t="s">
        <v>37</v>
      </c>
      <c r="B289" s="58" t="s">
        <v>125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125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125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</row>
    <row r="292" spans="1:31">
      <c r="A292" s="58" t="s">
        <v>37</v>
      </c>
      <c r="B292" s="58" t="s">
        <v>125</v>
      </c>
      <c r="C292" s="58" t="s">
        <v>104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-5.4999999999999893</v>
      </c>
      <c r="U292" s="5">
        <v>-5.4999999999999893</v>
      </c>
      <c r="V292" s="5">
        <v>-5.4999999999999893</v>
      </c>
      <c r="W292" s="5">
        <v>-5.4999999999999893</v>
      </c>
      <c r="X292" s="5">
        <v>-5.4999999999999893</v>
      </c>
      <c r="Y292" s="5">
        <v>-6.5999999999999872</v>
      </c>
      <c r="Z292" s="5">
        <v>-6.5999999999999872</v>
      </c>
      <c r="AA292" s="5">
        <v>-7.6999999999999851</v>
      </c>
      <c r="AB292" s="5">
        <v>-7.6999999999999851</v>
      </c>
      <c r="AC292" s="5">
        <v>-7.6999999999999851</v>
      </c>
      <c r="AD292" s="5">
        <v>-7.6999999999999851</v>
      </c>
      <c r="AE292" s="5">
        <v>-132.80411953000004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8" t="s">
        <v>37</v>
      </c>
      <c r="B294" s="58" t="s">
        <v>126</v>
      </c>
      <c r="C294" s="58" t="s">
        <v>82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8" t="s">
        <v>37</v>
      </c>
      <c r="B295" s="58" t="s">
        <v>126</v>
      </c>
      <c r="C295" s="58" t="s">
        <v>84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8" t="s">
        <v>37</v>
      </c>
      <c r="B296" s="58" t="s">
        <v>126</v>
      </c>
      <c r="C296" s="58" t="s">
        <v>86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8" t="s">
        <v>37</v>
      </c>
      <c r="B297" s="58" t="s">
        <v>126</v>
      </c>
      <c r="C297" s="58" t="s">
        <v>102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126</v>
      </c>
      <c r="C298" s="58" t="s">
        <v>103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37</v>
      </c>
      <c r="B299" s="58" t="s">
        <v>126</v>
      </c>
      <c r="C299" s="58" t="s">
        <v>104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8" t="s">
        <v>37</v>
      </c>
      <c r="B301" s="58" t="s">
        <v>127</v>
      </c>
      <c r="C301" s="58" t="s">
        <v>82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8" t="s">
        <v>37</v>
      </c>
      <c r="B302" s="58" t="s">
        <v>127</v>
      </c>
      <c r="C302" s="58" t="s">
        <v>84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8" t="s">
        <v>37</v>
      </c>
      <c r="B303" s="58" t="s">
        <v>127</v>
      </c>
      <c r="C303" s="58" t="s">
        <v>86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37</v>
      </c>
      <c r="B304" s="58" t="s">
        <v>127</v>
      </c>
      <c r="C304" s="58" t="s">
        <v>102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103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8" t="s">
        <v>37</v>
      </c>
      <c r="B306" s="58" t="s">
        <v>127</v>
      </c>
      <c r="C306" s="58" t="s">
        <v>104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265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 t="s">
        <v>266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159.68285170999999</v>
      </c>
      <c r="AF4" s="5">
        <v>287.26411731000002</v>
      </c>
      <c r="AG4" s="5">
        <v>287.26411731000002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33</v>
      </c>
      <c r="W5" s="5">
        <v>33</v>
      </c>
      <c r="X5" s="5">
        <v>33</v>
      </c>
      <c r="Y5" s="5">
        <v>33</v>
      </c>
      <c r="Z5" s="5">
        <v>406.52236883</v>
      </c>
      <c r="AA5" s="5">
        <v>406.52236883</v>
      </c>
      <c r="AB5" s="5">
        <v>538.83383886000001</v>
      </c>
      <c r="AC5" s="5">
        <v>659.33056572999999</v>
      </c>
      <c r="AD5" s="5">
        <v>659.33056572999999</v>
      </c>
      <c r="AE5" s="5">
        <v>991.57392616000004</v>
      </c>
      <c r="AF5" s="5">
        <v>1255.4901219400001</v>
      </c>
      <c r="AG5" s="5">
        <v>1255.4901219400001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200.01599999999999</v>
      </c>
      <c r="AA6" s="5">
        <v>200.01599999999999</v>
      </c>
      <c r="AB6" s="5">
        <v>200.01599999999999</v>
      </c>
      <c r="AC6" s="5">
        <v>200.01599999999999</v>
      </c>
      <c r="AD6" s="5">
        <v>100.035</v>
      </c>
      <c r="AE6" s="5">
        <v>680.13763895</v>
      </c>
      <c r="AF6" s="5">
        <v>580.10263895000003</v>
      </c>
      <c r="AG6" s="5">
        <v>580.10263895000003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14</v>
      </c>
      <c r="N8" s="5">
        <v>14</v>
      </c>
      <c r="O8" s="5">
        <v>14</v>
      </c>
      <c r="P8" s="5">
        <v>14</v>
      </c>
      <c r="Q8" s="5">
        <v>14</v>
      </c>
      <c r="R8" s="5">
        <v>14</v>
      </c>
      <c r="S8" s="5">
        <v>14</v>
      </c>
      <c r="T8" s="5">
        <v>15.10870604</v>
      </c>
      <c r="U8" s="5">
        <v>15.10870604</v>
      </c>
      <c r="V8" s="5">
        <v>15.10870604</v>
      </c>
      <c r="W8" s="5">
        <v>46.302888009999997</v>
      </c>
      <c r="X8" s="5">
        <v>50.084374650000001</v>
      </c>
      <c r="Y8" s="5">
        <v>71.923133820000004</v>
      </c>
      <c r="Z8" s="5">
        <v>64.864207120000003</v>
      </c>
      <c r="AA8" s="5">
        <v>75.626537889999994</v>
      </c>
      <c r="AB8" s="5">
        <v>75.626537889999994</v>
      </c>
      <c r="AC8" s="5">
        <v>80.871981129999995</v>
      </c>
      <c r="AD8" s="5">
        <v>80.871981129999995</v>
      </c>
      <c r="AE8" s="5">
        <v>80.871981129999995</v>
      </c>
      <c r="AF8" s="5">
        <v>82.85384363</v>
      </c>
      <c r="AG8" s="5">
        <v>82.85384363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348.7</v>
      </c>
      <c r="N9" s="5">
        <v>348.7</v>
      </c>
      <c r="O9" s="5">
        <v>348.7</v>
      </c>
      <c r="P9" s="5">
        <v>348.7</v>
      </c>
      <c r="Q9" s="5">
        <v>348.7</v>
      </c>
      <c r="R9" s="5">
        <v>838.67875503999994</v>
      </c>
      <c r="S9" s="5">
        <v>1008.9745227599999</v>
      </c>
      <c r="T9" s="5">
        <v>2300.4086505199998</v>
      </c>
      <c r="U9" s="5">
        <v>2300.4086505199998</v>
      </c>
      <c r="V9" s="5">
        <v>2302.5879547300001</v>
      </c>
      <c r="W9" s="5">
        <v>2719.7615498099999</v>
      </c>
      <c r="X9" s="5">
        <v>3558.3010964599998</v>
      </c>
      <c r="Y9" s="5">
        <v>3651.2032371199998</v>
      </c>
      <c r="Z9" s="5">
        <v>3651.2032371199998</v>
      </c>
      <c r="AA9" s="5">
        <v>3651.2032371199998</v>
      </c>
      <c r="AB9" s="5">
        <v>4389.2181199799998</v>
      </c>
      <c r="AC9" s="5">
        <v>5962.9152651200002</v>
      </c>
      <c r="AD9" s="5">
        <v>7271.2266133200001</v>
      </c>
      <c r="AE9" s="5">
        <v>7881.7</v>
      </c>
      <c r="AF9" s="5">
        <v>7881.7</v>
      </c>
      <c r="AG9" s="5">
        <v>7881.7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576.94399999999996</v>
      </c>
      <c r="X10" s="5">
        <v>576.94399999999996</v>
      </c>
      <c r="Y10" s="5">
        <v>576.94399999999996</v>
      </c>
      <c r="Z10" s="5">
        <v>821.32433622999997</v>
      </c>
      <c r="AA10" s="5">
        <v>821.32433622999997</v>
      </c>
      <c r="AB10" s="5">
        <v>821.32433622999997</v>
      </c>
      <c r="AC10" s="5">
        <v>974.99420323999993</v>
      </c>
      <c r="AD10" s="5">
        <v>936.23597229999996</v>
      </c>
      <c r="AE10" s="5">
        <v>2330.8890000000001</v>
      </c>
      <c r="AF10" s="5">
        <v>2556.5746977700001</v>
      </c>
      <c r="AG10" s="5">
        <v>2556.5746977700001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1360.288</v>
      </c>
      <c r="P11" s="5">
        <v>1360.288</v>
      </c>
      <c r="Q11" s="5">
        <v>1360.288</v>
      </c>
      <c r="R11" s="5">
        <v>1360.288</v>
      </c>
      <c r="S11" s="5">
        <v>1380.0324875199999</v>
      </c>
      <c r="T11" s="5">
        <v>2379.3358504899998</v>
      </c>
      <c r="U11" s="5">
        <v>2379.3358504899998</v>
      </c>
      <c r="V11" s="5">
        <v>2379.3358504899998</v>
      </c>
      <c r="W11" s="5">
        <v>2593.5263834799998</v>
      </c>
      <c r="X11" s="5">
        <v>3324.7600980999996</v>
      </c>
      <c r="Y11" s="5">
        <v>3747.3640561099996</v>
      </c>
      <c r="Z11" s="5">
        <v>4157.4049920799989</v>
      </c>
      <c r="AA11" s="5">
        <v>4076.1465615999996</v>
      </c>
      <c r="AB11" s="5">
        <v>4613.8397131700003</v>
      </c>
      <c r="AC11" s="5">
        <v>5819.31000872</v>
      </c>
      <c r="AD11" s="5">
        <v>5819.31000872</v>
      </c>
      <c r="AE11" s="5">
        <v>7849.1299999900002</v>
      </c>
      <c r="AF11" s="5">
        <v>10065.17375645</v>
      </c>
      <c r="AG11" s="5">
        <v>10065.17375645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36.572977059999999</v>
      </c>
      <c r="S12" s="5">
        <v>159.85478080999999</v>
      </c>
      <c r="T12" s="5">
        <v>159.85478080999999</v>
      </c>
      <c r="U12" s="5">
        <v>159.85478080999999</v>
      </c>
      <c r="V12" s="5">
        <v>159.85478080999999</v>
      </c>
      <c r="W12" s="5">
        <v>159.85478080999999</v>
      </c>
      <c r="X12" s="5">
        <v>159.85478080999999</v>
      </c>
      <c r="Y12" s="5">
        <v>159.85478080999999</v>
      </c>
      <c r="Z12" s="5">
        <v>291.11669203999998</v>
      </c>
      <c r="AA12" s="5">
        <v>442.45661608</v>
      </c>
      <c r="AB12" s="5">
        <v>677.19787857999995</v>
      </c>
      <c r="AC12" s="5">
        <v>2302.5177318800002</v>
      </c>
      <c r="AD12" s="5">
        <v>3280.1234469800002</v>
      </c>
      <c r="AE12" s="5">
        <v>6100</v>
      </c>
      <c r="AF12" s="5">
        <v>6100</v>
      </c>
      <c r="AG12" s="5">
        <v>6100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1E-3</v>
      </c>
      <c r="Y13" s="5">
        <v>1E-3</v>
      </c>
      <c r="Z13" s="5">
        <v>1E-3</v>
      </c>
      <c r="AA13" s="5">
        <v>1E-3</v>
      </c>
      <c r="AB13" s="5">
        <v>1E-3</v>
      </c>
      <c r="AC13" s="5">
        <v>1E-3</v>
      </c>
      <c r="AD13" s="5">
        <v>195.43852601</v>
      </c>
      <c r="AE13" s="5">
        <v>1630.894076</v>
      </c>
      <c r="AF13" s="5">
        <v>1630.894076</v>
      </c>
      <c r="AG13" s="5">
        <v>1630.894076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</v>
      </c>
      <c r="G14" s="5">
        <v>166</v>
      </c>
      <c r="H14" s="5">
        <v>196.95436233000001</v>
      </c>
      <c r="I14" s="5">
        <v>196.95436233000001</v>
      </c>
      <c r="J14" s="5">
        <v>196.95436233000001</v>
      </c>
      <c r="K14" s="5">
        <v>196.95436233000001</v>
      </c>
      <c r="L14" s="5">
        <v>244.89752450999998</v>
      </c>
      <c r="M14" s="5">
        <v>244.89752450999998</v>
      </c>
      <c r="N14" s="5">
        <v>244.89752450999998</v>
      </c>
      <c r="O14" s="5">
        <v>244.89752450999998</v>
      </c>
      <c r="P14" s="5">
        <v>244.89752450999998</v>
      </c>
      <c r="Q14" s="5">
        <v>244.89752450999998</v>
      </c>
      <c r="R14" s="5">
        <v>244.89752450999998</v>
      </c>
      <c r="S14" s="5">
        <v>244.89752450999998</v>
      </c>
      <c r="T14" s="5">
        <v>244.89752450999998</v>
      </c>
      <c r="U14" s="5">
        <v>244.89752450999998</v>
      </c>
      <c r="V14" s="5">
        <v>244.89752450999998</v>
      </c>
      <c r="W14" s="5">
        <v>244.89752450999998</v>
      </c>
      <c r="X14" s="5">
        <v>244.89752450999998</v>
      </c>
      <c r="Y14" s="5">
        <v>244.89752450999998</v>
      </c>
      <c r="Z14" s="5">
        <v>244.89752450999998</v>
      </c>
      <c r="AA14" s="5">
        <v>244.89752450999998</v>
      </c>
      <c r="AB14" s="5">
        <v>244.89752450999998</v>
      </c>
      <c r="AC14" s="5">
        <v>236.07330999999999</v>
      </c>
      <c r="AD14" s="5">
        <v>236.07330999999999</v>
      </c>
      <c r="AE14" s="5">
        <v>239.09623933</v>
      </c>
      <c r="AF14" s="5">
        <v>255.03176341</v>
      </c>
      <c r="AG14" s="5">
        <v>255.03176341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1015.05517127</v>
      </c>
      <c r="L15" s="5">
        <v>2603.6315482099999</v>
      </c>
      <c r="M15" s="5">
        <v>2603.6315482099999</v>
      </c>
      <c r="N15" s="5">
        <v>2603.6315482099999</v>
      </c>
      <c r="O15" s="5">
        <v>2603.6315482099999</v>
      </c>
      <c r="P15" s="5">
        <v>2603.6315482099999</v>
      </c>
      <c r="Q15" s="5">
        <v>2603.6315482099999</v>
      </c>
      <c r="R15" s="5">
        <v>2603.6315482099999</v>
      </c>
      <c r="S15" s="5">
        <v>2603.6315482099999</v>
      </c>
      <c r="T15" s="5">
        <v>2617.3133164599999</v>
      </c>
      <c r="U15" s="5">
        <v>2617.3133164599999</v>
      </c>
      <c r="V15" s="5">
        <v>3437.3122176500001</v>
      </c>
      <c r="W15" s="5">
        <v>3520.02</v>
      </c>
      <c r="X15" s="5">
        <v>3520.02</v>
      </c>
      <c r="Y15" s="5">
        <v>3520.02</v>
      </c>
      <c r="Z15" s="5">
        <v>3535.1490789999998</v>
      </c>
      <c r="AA15" s="5">
        <v>3535.1490789999998</v>
      </c>
      <c r="AB15" s="5">
        <v>4348.5392222199998</v>
      </c>
      <c r="AC15" s="5">
        <v>5616.1157808100006</v>
      </c>
      <c r="AD15" s="5">
        <v>5616.1157808100006</v>
      </c>
      <c r="AE15" s="5">
        <v>7267.5215188700004</v>
      </c>
      <c r="AF15" s="5">
        <v>7459.6640793400002</v>
      </c>
      <c r="AG15" s="5">
        <v>7459.6640793400002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807.32899999999995</v>
      </c>
      <c r="G16" s="5">
        <v>807.32899999999995</v>
      </c>
      <c r="H16" s="5">
        <v>807.32899999999995</v>
      </c>
      <c r="I16" s="5">
        <v>1572.6624434200003</v>
      </c>
      <c r="J16" s="5">
        <v>1572.6624434200003</v>
      </c>
      <c r="K16" s="5">
        <v>1572.6624434200003</v>
      </c>
      <c r="L16" s="5">
        <v>1914.8694595600002</v>
      </c>
      <c r="M16" s="5">
        <v>1914.8694595600002</v>
      </c>
      <c r="N16" s="5">
        <v>1914.8694595600002</v>
      </c>
      <c r="O16" s="5">
        <v>1914.8694595600002</v>
      </c>
      <c r="P16" s="5">
        <v>1914.8694595600002</v>
      </c>
      <c r="Q16" s="5">
        <v>1914.8694595600002</v>
      </c>
      <c r="R16" s="5">
        <v>3144.9152630099998</v>
      </c>
      <c r="S16" s="5">
        <v>3170.0843608499999</v>
      </c>
      <c r="T16" s="5">
        <v>3170.0843608499999</v>
      </c>
      <c r="U16" s="5">
        <v>3170.0843608499999</v>
      </c>
      <c r="V16" s="5">
        <v>3170.0843608499999</v>
      </c>
      <c r="W16" s="5">
        <v>3382.2694017799995</v>
      </c>
      <c r="X16" s="5">
        <v>3927.2754199599999</v>
      </c>
      <c r="Y16" s="5">
        <v>4831.5707146900004</v>
      </c>
      <c r="Z16" s="5">
        <v>6307.0827594000002</v>
      </c>
      <c r="AA16" s="5">
        <v>6307.0827594000002</v>
      </c>
      <c r="AB16" s="5">
        <v>6688.9467550600002</v>
      </c>
      <c r="AC16" s="5">
        <v>6688.9467550600002</v>
      </c>
      <c r="AD16" s="5">
        <v>7334.9511839699999</v>
      </c>
      <c r="AE16" s="5">
        <v>7508.6040000000003</v>
      </c>
      <c r="AF16" s="5">
        <v>9306.3394161800006</v>
      </c>
      <c r="AG16" s="5">
        <v>9236.5894161800006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</v>
      </c>
      <c r="G17" s="5">
        <v>53</v>
      </c>
      <c r="H17" s="5">
        <v>53</v>
      </c>
      <c r="I17" s="5">
        <v>53</v>
      </c>
      <c r="J17" s="5">
        <v>53</v>
      </c>
      <c r="K17" s="5">
        <v>53</v>
      </c>
      <c r="L17" s="5">
        <v>225.72480336999999</v>
      </c>
      <c r="M17" s="5">
        <v>225.72480336999999</v>
      </c>
      <c r="N17" s="5">
        <v>225.72480336999999</v>
      </c>
      <c r="O17" s="5">
        <v>225.72480336999999</v>
      </c>
      <c r="P17" s="5">
        <v>225.72480336999999</v>
      </c>
      <c r="Q17" s="5">
        <v>225.72480336999999</v>
      </c>
      <c r="R17" s="5">
        <v>225.72480336999999</v>
      </c>
      <c r="S17" s="5">
        <v>225.72480336999999</v>
      </c>
      <c r="T17" s="5">
        <v>225.72480336999999</v>
      </c>
      <c r="U17" s="5">
        <v>225.72480336999999</v>
      </c>
      <c r="V17" s="5">
        <v>225.72480336999999</v>
      </c>
      <c r="W17" s="5">
        <v>225.72480336999999</v>
      </c>
      <c r="X17" s="5">
        <v>225.72480336999999</v>
      </c>
      <c r="Y17" s="5">
        <v>225.72480336999999</v>
      </c>
      <c r="Z17" s="5">
        <v>250.03008051</v>
      </c>
      <c r="AA17" s="5">
        <v>250.03008051</v>
      </c>
      <c r="AB17" s="5">
        <v>251.40093834000001</v>
      </c>
      <c r="AC17" s="5">
        <v>251.40093834000001</v>
      </c>
      <c r="AD17" s="5">
        <v>251.40093834000001</v>
      </c>
      <c r="AE17" s="5">
        <v>251.40093834000001</v>
      </c>
      <c r="AF17" s="5">
        <v>299.38563248999998</v>
      </c>
      <c r="AG17" s="5">
        <v>299.38563248999998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1126.884</v>
      </c>
      <c r="O18" s="5">
        <v>1126.884</v>
      </c>
      <c r="P18" s="5">
        <v>1126.884</v>
      </c>
      <c r="Q18" s="5">
        <v>1126.884</v>
      </c>
      <c r="R18" s="5">
        <v>1126.884</v>
      </c>
      <c r="S18" s="5">
        <v>1163.6290881300001</v>
      </c>
      <c r="T18" s="5">
        <v>1163.6290881300001</v>
      </c>
      <c r="U18" s="5">
        <v>1013.5990881300002</v>
      </c>
      <c r="V18" s="5">
        <v>1013.5990881300002</v>
      </c>
      <c r="W18" s="5">
        <v>1161.33173747</v>
      </c>
      <c r="X18" s="5">
        <v>1203.1917019500002</v>
      </c>
      <c r="Y18" s="5">
        <v>1301.6572711600002</v>
      </c>
      <c r="Z18" s="5">
        <v>1355.9807473900003</v>
      </c>
      <c r="AA18" s="5">
        <v>1355.9807473900003</v>
      </c>
      <c r="AB18" s="5">
        <v>1355.9807473900003</v>
      </c>
      <c r="AC18" s="5">
        <v>1355.9807473900003</v>
      </c>
      <c r="AD18" s="5">
        <v>1355.9807473900003</v>
      </c>
      <c r="AE18" s="5">
        <v>1355.9807473900003</v>
      </c>
      <c r="AF18" s="5">
        <v>1587.2041864400001</v>
      </c>
      <c r="AG18" s="5">
        <v>1338.2101864400001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282.06</v>
      </c>
      <c r="O19" s="5">
        <v>282.06</v>
      </c>
      <c r="P19" s="5">
        <v>282.06</v>
      </c>
      <c r="Q19" s="5">
        <v>282.06</v>
      </c>
      <c r="R19" s="5">
        <v>282.06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1E-3</v>
      </c>
      <c r="AF22" s="5">
        <v>1E-3</v>
      </c>
      <c r="AG22" s="5">
        <v>1E-3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479.49901942000002</v>
      </c>
      <c r="AE23" s="5">
        <v>479.49901942000002</v>
      </c>
      <c r="AF23" s="5">
        <v>544.81611585999997</v>
      </c>
      <c r="AG23" s="5">
        <v>544.81611585999997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633.78099999999995</v>
      </c>
      <c r="P24" s="5">
        <v>633.78099999999995</v>
      </c>
      <c r="Q24" s="5">
        <v>633.78099999999995</v>
      </c>
      <c r="R24" s="5">
        <v>633.78099999999995</v>
      </c>
      <c r="S24" s="5">
        <v>633.78099999999995</v>
      </c>
      <c r="T24" s="5">
        <v>633.78099999999995</v>
      </c>
      <c r="U24" s="5">
        <v>633.78099999999995</v>
      </c>
      <c r="V24" s="5">
        <v>633.78099999999995</v>
      </c>
      <c r="W24" s="5">
        <v>633.78099999999995</v>
      </c>
      <c r="X24" s="5">
        <v>771.66614942000001</v>
      </c>
      <c r="Y24" s="5">
        <v>2193.93792863</v>
      </c>
      <c r="Z24" s="5">
        <v>2595.5122581400001</v>
      </c>
      <c r="AA24" s="5">
        <v>2595.5122581400001</v>
      </c>
      <c r="AB24" s="5">
        <v>2741.71116738</v>
      </c>
      <c r="AC24" s="5">
        <v>2741.71116738</v>
      </c>
      <c r="AD24" s="5">
        <v>3040.1547992400001</v>
      </c>
      <c r="AE24" s="5">
        <v>3273.9934146699998</v>
      </c>
      <c r="AF24" s="5">
        <v>3484.22954071</v>
      </c>
      <c r="AG24" s="5">
        <v>3403.22954071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400</v>
      </c>
      <c r="AE25" s="5">
        <v>458.32169352</v>
      </c>
      <c r="AF25" s="5">
        <v>2498.4390506499999</v>
      </c>
      <c r="AG25" s="5">
        <v>2498.4390506499999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500</v>
      </c>
      <c r="AE27" s="5">
        <v>500</v>
      </c>
      <c r="AF27" s="5">
        <v>500</v>
      </c>
      <c r="AG27" s="5">
        <v>500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319.95000000000005</v>
      </c>
      <c r="Y28" s="5">
        <v>319.95000000000005</v>
      </c>
      <c r="Z28" s="5">
        <v>470.74672909999998</v>
      </c>
      <c r="AA28" s="5">
        <v>363.2267291</v>
      </c>
      <c r="AB28" s="5">
        <v>363.2267291</v>
      </c>
      <c r="AC28" s="5">
        <v>363.2267291</v>
      </c>
      <c r="AD28" s="5">
        <v>1591.4202563600002</v>
      </c>
      <c r="AE28" s="5">
        <v>1626.2747078900002</v>
      </c>
      <c r="AF28" s="5">
        <v>1912.43</v>
      </c>
      <c r="AG28" s="5">
        <v>1912.43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19.091000000000001</v>
      </c>
      <c r="V30" s="5">
        <v>19.091000000000001</v>
      </c>
      <c r="W30" s="5">
        <v>19.091000000000001</v>
      </c>
      <c r="X30" s="5">
        <v>19.091000000000001</v>
      </c>
      <c r="Y30" s="5">
        <v>19.091000000000001</v>
      </c>
      <c r="Z30" s="5">
        <v>970.46623792000003</v>
      </c>
      <c r="AA30" s="5">
        <v>970.46623792000003</v>
      </c>
      <c r="AB30" s="5">
        <v>963.09523792000005</v>
      </c>
      <c r="AC30" s="5">
        <v>963.09523792000005</v>
      </c>
      <c r="AD30" s="5">
        <v>963.09523792000005</v>
      </c>
      <c r="AE30" s="5">
        <v>1132.6313684300001</v>
      </c>
      <c r="AF30" s="5">
        <v>1713.77565387</v>
      </c>
      <c r="AG30" s="5">
        <v>1713.77565387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403.22475831999998</v>
      </c>
      <c r="AA33" s="5">
        <v>133.22475832000001</v>
      </c>
      <c r="AB33" s="5">
        <v>133.22475832000001</v>
      </c>
      <c r="AC33" s="5">
        <v>133.22475832000001</v>
      </c>
      <c r="AD33" s="5">
        <v>54.024758319999997</v>
      </c>
      <c r="AE33" s="5">
        <v>980.26183692999996</v>
      </c>
      <c r="AF33" s="5">
        <v>1987.42996025</v>
      </c>
      <c r="AG33" s="5">
        <v>1987.42996025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118.05237418</v>
      </c>
      <c r="AA34" s="5">
        <v>118.05237418</v>
      </c>
      <c r="AB34" s="5">
        <v>122.1854931</v>
      </c>
      <c r="AC34" s="5">
        <v>122.1854931</v>
      </c>
      <c r="AD34" s="5">
        <v>798.70457259</v>
      </c>
      <c r="AE34" s="5">
        <v>1353.9435855300001</v>
      </c>
      <c r="AF34" s="5">
        <v>1353.9435855300001</v>
      </c>
      <c r="AG34" s="5">
        <v>1353.9435855300001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73.98130879</v>
      </c>
      <c r="X35" s="5">
        <v>500.02618887</v>
      </c>
      <c r="Y35" s="5">
        <v>500.02618887</v>
      </c>
      <c r="Z35" s="5">
        <v>547.22816166999996</v>
      </c>
      <c r="AA35" s="5">
        <v>547.22816166999996</v>
      </c>
      <c r="AB35" s="5">
        <v>550.17198009000003</v>
      </c>
      <c r="AC35" s="5">
        <v>550.17198009000003</v>
      </c>
      <c r="AD35" s="5">
        <v>550.17198009000003</v>
      </c>
      <c r="AE35" s="5">
        <v>663.02203454000005</v>
      </c>
      <c r="AF35" s="5">
        <v>663.02203454000005</v>
      </c>
      <c r="AG35" s="5">
        <v>663.02203454000005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286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755.72067334999997</v>
      </c>
      <c r="H42" s="5">
        <v>850.03164408999999</v>
      </c>
      <c r="I42" s="5">
        <v>850.03164408999999</v>
      </c>
      <c r="J42" s="5">
        <v>850.03164408999999</v>
      </c>
      <c r="K42" s="5">
        <v>850.31447257000002</v>
      </c>
      <c r="L42" s="5">
        <v>850.31447257000002</v>
      </c>
      <c r="M42" s="5">
        <v>860.04084896999996</v>
      </c>
      <c r="N42" s="5">
        <v>860.04084896999996</v>
      </c>
      <c r="O42" s="5">
        <v>863.92153347999999</v>
      </c>
      <c r="P42" s="5">
        <v>876.27328005000004</v>
      </c>
      <c r="Q42" s="5">
        <v>900.26500000999999</v>
      </c>
      <c r="R42" s="5">
        <v>1101.8287836</v>
      </c>
      <c r="S42" s="5">
        <v>1264.2760994800001</v>
      </c>
      <c r="T42" s="5">
        <v>1300.04617336</v>
      </c>
      <c r="U42" s="5">
        <v>1518.74028286</v>
      </c>
      <c r="V42" s="5">
        <v>1870.8739675699999</v>
      </c>
      <c r="W42" s="5">
        <v>1982.1215046</v>
      </c>
      <c r="X42" s="5">
        <v>1982.1215046</v>
      </c>
      <c r="Y42" s="5">
        <v>2155.1408308999999</v>
      </c>
      <c r="Z42" s="5">
        <v>2047.59539159</v>
      </c>
      <c r="AA42" s="5">
        <v>2231.9465760499997</v>
      </c>
      <c r="AB42" s="5">
        <v>2429.8000000100001</v>
      </c>
      <c r="AC42" s="5">
        <v>2429.8000000100001</v>
      </c>
      <c r="AD42" s="5">
        <v>2429.8000000100001</v>
      </c>
      <c r="AE42" s="5">
        <v>2429.8000000100001</v>
      </c>
      <c r="AF42" s="5">
        <v>2429.8000000100001</v>
      </c>
      <c r="AG42" s="5">
        <v>2429.8000000100001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43.2</v>
      </c>
      <c r="H43" s="5">
        <v>43.2</v>
      </c>
      <c r="I43" s="5">
        <v>43.2</v>
      </c>
      <c r="J43" s="5">
        <v>523.85181861000001</v>
      </c>
      <c r="K43" s="5">
        <v>682.80042187000004</v>
      </c>
      <c r="L43" s="5">
        <v>740.5993434400001</v>
      </c>
      <c r="M43" s="5">
        <v>751.60202089000006</v>
      </c>
      <c r="N43" s="5">
        <v>751.60202089000006</v>
      </c>
      <c r="O43" s="5">
        <v>767.21773394000002</v>
      </c>
      <c r="P43" s="5">
        <v>770.69545326000002</v>
      </c>
      <c r="Q43" s="5">
        <v>775.8006399300001</v>
      </c>
      <c r="R43" s="5">
        <v>800.82186519000004</v>
      </c>
      <c r="S43" s="5">
        <v>800.82186519000004</v>
      </c>
      <c r="T43" s="5">
        <v>824.34783173000005</v>
      </c>
      <c r="U43" s="5">
        <v>824.34783173000005</v>
      </c>
      <c r="V43" s="5">
        <v>824.34783173000005</v>
      </c>
      <c r="W43" s="5">
        <v>824.34783173000005</v>
      </c>
      <c r="X43" s="5">
        <v>824.34783173000005</v>
      </c>
      <c r="Y43" s="5">
        <v>843.92353019000006</v>
      </c>
      <c r="Z43" s="5">
        <v>843.92353019000006</v>
      </c>
      <c r="AA43" s="5">
        <v>843.92353019000006</v>
      </c>
      <c r="AB43" s="5">
        <v>843.92353019000006</v>
      </c>
      <c r="AC43" s="5">
        <v>1348.3465138900001</v>
      </c>
      <c r="AD43" s="5">
        <v>1348.3465138900001</v>
      </c>
      <c r="AE43" s="5">
        <v>1443.9393536699999</v>
      </c>
      <c r="AF43" s="5">
        <v>2456.0765825199996</v>
      </c>
      <c r="AG43" s="5">
        <v>2456.0765825199996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493.99306079000002</v>
      </c>
      <c r="R45" s="5">
        <v>1000</v>
      </c>
      <c r="S45" s="5">
        <v>1000</v>
      </c>
      <c r="T45" s="5">
        <v>1000</v>
      </c>
      <c r="U45" s="5">
        <v>1000</v>
      </c>
      <c r="V45" s="5">
        <v>1000</v>
      </c>
      <c r="W45" s="5">
        <v>1000</v>
      </c>
      <c r="X45" s="5">
        <v>1000</v>
      </c>
      <c r="Y45" s="5">
        <v>1000</v>
      </c>
      <c r="Z45" s="5">
        <v>1000</v>
      </c>
      <c r="AA45" s="5">
        <v>1000</v>
      </c>
      <c r="AB45" s="5">
        <v>1000</v>
      </c>
      <c r="AC45" s="5">
        <v>1000</v>
      </c>
      <c r="AD45" s="5">
        <v>1000</v>
      </c>
      <c r="AE45" s="5">
        <v>1000</v>
      </c>
      <c r="AF45" s="5">
        <v>1000</v>
      </c>
      <c r="AG45" s="5">
        <v>1000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95.984841169999996</v>
      </c>
      <c r="U46" s="5">
        <v>95.984841169999996</v>
      </c>
      <c r="V46" s="5">
        <v>95.984841169999996</v>
      </c>
      <c r="W46" s="5">
        <v>95.984841169999996</v>
      </c>
      <c r="X46" s="5">
        <v>95.984841169999996</v>
      </c>
      <c r="Y46" s="5">
        <v>95.984841169999996</v>
      </c>
      <c r="Z46" s="5">
        <v>95.984841169999996</v>
      </c>
      <c r="AA46" s="5">
        <v>95.984841169999996</v>
      </c>
      <c r="AB46" s="5">
        <v>95.984841169999996</v>
      </c>
      <c r="AC46" s="5">
        <v>105.91681439</v>
      </c>
      <c r="AD46" s="5">
        <v>108.28373779</v>
      </c>
      <c r="AE46" s="5">
        <v>119.91843337</v>
      </c>
      <c r="AF46" s="5">
        <v>119.91843337</v>
      </c>
      <c r="AG46" s="5">
        <v>119.91843337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8.3645712700000008</v>
      </c>
      <c r="N47" s="5">
        <v>8.3645712700000008</v>
      </c>
      <c r="O47" s="5">
        <v>393.90295277000001</v>
      </c>
      <c r="P47" s="5">
        <v>899.99999998999999</v>
      </c>
      <c r="Q47" s="5">
        <v>899.99999998999999</v>
      </c>
      <c r="R47" s="5">
        <v>1600.8830416199999</v>
      </c>
      <c r="S47" s="5">
        <v>1600.8830416199999</v>
      </c>
      <c r="T47" s="5">
        <v>1720.9767855099999</v>
      </c>
      <c r="U47" s="5">
        <v>1720.9767855099999</v>
      </c>
      <c r="V47" s="5">
        <v>1720.9767855099999</v>
      </c>
      <c r="W47" s="5">
        <v>1761.61741852</v>
      </c>
      <c r="X47" s="5">
        <v>1761.61741852</v>
      </c>
      <c r="Y47" s="5">
        <v>3066.6065351699999</v>
      </c>
      <c r="Z47" s="5">
        <v>3066.6065351699999</v>
      </c>
      <c r="AA47" s="5">
        <v>3400.2736296600001</v>
      </c>
      <c r="AB47" s="5">
        <v>3400.2736296600001</v>
      </c>
      <c r="AC47" s="5">
        <v>3400.2736296600001</v>
      </c>
      <c r="AD47" s="5">
        <v>3400.2736296600001</v>
      </c>
      <c r="AE47" s="5">
        <v>3400.2736296600001</v>
      </c>
      <c r="AF47" s="5">
        <v>3400.2736296600001</v>
      </c>
      <c r="AG47" s="5">
        <v>3400.2736296600001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526.92854048000004</v>
      </c>
      <c r="S48" s="5">
        <v>526.92854048000004</v>
      </c>
      <c r="T48" s="5">
        <v>526.92854048000004</v>
      </c>
      <c r="U48" s="5">
        <v>526.92854048000004</v>
      </c>
      <c r="V48" s="5">
        <v>526.92854048000004</v>
      </c>
      <c r="W48" s="5">
        <v>547.43385993000004</v>
      </c>
      <c r="X48" s="5">
        <v>547.43385993000004</v>
      </c>
      <c r="Y48" s="5">
        <v>612.31273858999998</v>
      </c>
      <c r="Z48" s="5">
        <v>1099.9999999900001</v>
      </c>
      <c r="AA48" s="5">
        <v>1099.9999999900001</v>
      </c>
      <c r="AB48" s="5">
        <v>1099.9999999900001</v>
      </c>
      <c r="AC48" s="5">
        <v>1099.9999999900001</v>
      </c>
      <c r="AD48" s="5">
        <v>1099.9999999900001</v>
      </c>
      <c r="AE48" s="5">
        <v>2145.45807676</v>
      </c>
      <c r="AF48" s="5">
        <v>2687.0981786699999</v>
      </c>
      <c r="AG48" s="5">
        <v>2687.0981786699999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452.97399999999999</v>
      </c>
      <c r="H49" s="5">
        <v>455.11275266000001</v>
      </c>
      <c r="I49" s="5">
        <v>964.34118683999998</v>
      </c>
      <c r="J49" s="5">
        <v>964.34118683999998</v>
      </c>
      <c r="K49" s="5">
        <v>1098.0518428800001</v>
      </c>
      <c r="L49" s="5">
        <v>1272.50418945</v>
      </c>
      <c r="M49" s="5">
        <v>1852.9739999999999</v>
      </c>
      <c r="N49" s="5">
        <v>1852.9739999999999</v>
      </c>
      <c r="O49" s="5">
        <v>1852.9739999999999</v>
      </c>
      <c r="P49" s="5">
        <v>2596.8774246799999</v>
      </c>
      <c r="Q49" s="5">
        <v>3271.2591953399997</v>
      </c>
      <c r="R49" s="5">
        <v>4649.6988187799998</v>
      </c>
      <c r="S49" s="5">
        <v>4649.6988187799998</v>
      </c>
      <c r="T49" s="5">
        <v>4649.6988187799998</v>
      </c>
      <c r="U49" s="5">
        <v>4649.6988187799998</v>
      </c>
      <c r="V49" s="5">
        <v>4649.6988187799998</v>
      </c>
      <c r="W49" s="5">
        <v>4722.6966829499997</v>
      </c>
      <c r="X49" s="5">
        <v>4722.6966829499997</v>
      </c>
      <c r="Y49" s="5">
        <v>5905.00437349</v>
      </c>
      <c r="Z49" s="5">
        <v>5905.00437349</v>
      </c>
      <c r="AA49" s="5">
        <v>5600</v>
      </c>
      <c r="AB49" s="5">
        <v>5951.5203184800002</v>
      </c>
      <c r="AC49" s="5">
        <v>5951.5203184800002</v>
      </c>
      <c r="AD49" s="5">
        <v>6862.7047663499998</v>
      </c>
      <c r="AE49" s="5">
        <v>9507.5770679999987</v>
      </c>
      <c r="AF49" s="5">
        <v>9507.5770679999987</v>
      </c>
      <c r="AG49" s="5">
        <v>9507.5770679999987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8.3973857200000008</v>
      </c>
      <c r="U50" s="5">
        <v>8.3973857200000008</v>
      </c>
      <c r="V50" s="5">
        <v>8.3973857200000008</v>
      </c>
      <c r="W50" s="5">
        <v>129.67021600999999</v>
      </c>
      <c r="X50" s="5">
        <v>129.67021600999999</v>
      </c>
      <c r="Y50" s="5">
        <v>162.34869642000001</v>
      </c>
      <c r="Z50" s="5">
        <v>527.07802200000003</v>
      </c>
      <c r="AA50" s="5">
        <v>528.24748049000004</v>
      </c>
      <c r="AB50" s="5">
        <v>900</v>
      </c>
      <c r="AC50" s="5">
        <v>2150.4845637400003</v>
      </c>
      <c r="AD50" s="5">
        <v>3400</v>
      </c>
      <c r="AE50" s="5">
        <v>3400</v>
      </c>
      <c r="AF50" s="5">
        <v>3400</v>
      </c>
      <c r="AG50" s="5">
        <v>3400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0</v>
      </c>
      <c r="G51" s="5">
        <v>61.375009030000001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400.00099999999998</v>
      </c>
      <c r="M51" s="5">
        <v>400.00099999999998</v>
      </c>
      <c r="N51" s="5">
        <v>400.00099999999998</v>
      </c>
      <c r="O51" s="5">
        <v>1322.2924786999999</v>
      </c>
      <c r="P51" s="5">
        <v>1322.2924786999999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619.69344124999998</v>
      </c>
      <c r="G53" s="5">
        <v>738.17637865999995</v>
      </c>
      <c r="H53" s="5">
        <v>947.24105033000001</v>
      </c>
      <c r="I53" s="5">
        <v>1610.1527482199999</v>
      </c>
      <c r="J53" s="5">
        <v>2912.6062277699998</v>
      </c>
      <c r="K53" s="5">
        <v>4213.22831434</v>
      </c>
      <c r="L53" s="5">
        <v>4213.22831434</v>
      </c>
      <c r="M53" s="5">
        <v>4213.22831434</v>
      </c>
      <c r="N53" s="5">
        <v>4213.22831434</v>
      </c>
      <c r="O53" s="5">
        <v>4213.22831434</v>
      </c>
      <c r="P53" s="5">
        <v>4213.22831434</v>
      </c>
      <c r="Q53" s="5">
        <v>4213.22831434</v>
      </c>
      <c r="R53" s="5">
        <v>4213.22831434</v>
      </c>
      <c r="S53" s="5">
        <v>4318.8256171899993</v>
      </c>
      <c r="T53" s="5">
        <v>4318.8256171899993</v>
      </c>
      <c r="U53" s="5">
        <v>7007.2821355300002</v>
      </c>
      <c r="V53" s="5">
        <v>7289.7718761300002</v>
      </c>
      <c r="W53" s="5">
        <v>7670</v>
      </c>
      <c r="X53" s="5">
        <v>7670</v>
      </c>
      <c r="Y53" s="5">
        <v>7670</v>
      </c>
      <c r="Z53" s="5">
        <v>7400</v>
      </c>
      <c r="AA53" s="5">
        <v>7400</v>
      </c>
      <c r="AB53" s="5">
        <v>7400</v>
      </c>
      <c r="AC53" s="5">
        <v>7400</v>
      </c>
      <c r="AD53" s="5">
        <v>7400</v>
      </c>
      <c r="AE53" s="5">
        <v>7400</v>
      </c>
      <c r="AF53" s="5">
        <v>7400</v>
      </c>
      <c r="AG53" s="5">
        <v>7400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113.19</v>
      </c>
      <c r="G54" s="5">
        <v>913.19</v>
      </c>
      <c r="H54" s="5">
        <v>1317.4180059600001</v>
      </c>
      <c r="I54" s="5">
        <v>1317.4180059600001</v>
      </c>
      <c r="J54" s="5">
        <v>1317.4180059600001</v>
      </c>
      <c r="K54" s="5">
        <v>1317.4180059600001</v>
      </c>
      <c r="L54" s="5">
        <v>1317.4180059600001</v>
      </c>
      <c r="M54" s="5">
        <v>1317.4180059600001</v>
      </c>
      <c r="N54" s="5">
        <v>1317.4180059600001</v>
      </c>
      <c r="O54" s="5">
        <v>1317.4180059600001</v>
      </c>
      <c r="P54" s="5">
        <v>1467.7173930200001</v>
      </c>
      <c r="Q54" s="5">
        <v>1996.9363330600002</v>
      </c>
      <c r="R54" s="5">
        <v>3113.1900000099999</v>
      </c>
      <c r="S54" s="5">
        <v>3946.7522267899999</v>
      </c>
      <c r="T54" s="5">
        <v>3946.7522267899999</v>
      </c>
      <c r="U54" s="5">
        <v>3946.7522267899999</v>
      </c>
      <c r="V54" s="5">
        <v>3946.7522267899999</v>
      </c>
      <c r="W54" s="5">
        <v>4256.9157746000001</v>
      </c>
      <c r="X54" s="5">
        <v>4256.9157746000001</v>
      </c>
      <c r="Y54" s="5">
        <v>4746.5877674000003</v>
      </c>
      <c r="Z54" s="5">
        <v>5645.9957938900006</v>
      </c>
      <c r="AA54" s="5">
        <v>5645.9957938900006</v>
      </c>
      <c r="AB54" s="5">
        <v>6064.1109262200007</v>
      </c>
      <c r="AC54" s="5">
        <v>6064.1109262200007</v>
      </c>
      <c r="AD54" s="5">
        <v>7288.0685091100004</v>
      </c>
      <c r="AE54" s="5">
        <v>8542.8022973099996</v>
      </c>
      <c r="AF54" s="5">
        <v>10533.063494</v>
      </c>
      <c r="AG54" s="5">
        <v>10533.063494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272.45568466999998</v>
      </c>
      <c r="T55" s="5">
        <v>272.45568466999998</v>
      </c>
      <c r="U55" s="5">
        <v>272.45568466999998</v>
      </c>
      <c r="V55" s="5">
        <v>272.45568466999998</v>
      </c>
      <c r="W55" s="5">
        <v>272.45568466999998</v>
      </c>
      <c r="X55" s="5">
        <v>284.61721671999999</v>
      </c>
      <c r="Y55" s="5">
        <v>284.61721671999999</v>
      </c>
      <c r="Z55" s="5">
        <v>302.98617564</v>
      </c>
      <c r="AA55" s="5">
        <v>302.98617564</v>
      </c>
      <c r="AB55" s="5">
        <v>302.98617564</v>
      </c>
      <c r="AC55" s="5">
        <v>302.98617564</v>
      </c>
      <c r="AD55" s="5">
        <v>318.16573634999997</v>
      </c>
      <c r="AE55" s="5">
        <v>328.12439562999998</v>
      </c>
      <c r="AF55" s="5">
        <v>328.12439562999998</v>
      </c>
      <c r="AG55" s="5">
        <v>328.12439562999998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1288.5308955199998</v>
      </c>
      <c r="AD56" s="5">
        <v>1411.09329284</v>
      </c>
      <c r="AE56" s="5">
        <v>1456.4077891699999</v>
      </c>
      <c r="AF56" s="5">
        <v>1456.4077891699999</v>
      </c>
      <c r="AG56" s="5">
        <v>1456.4077891699999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432.41266561999998</v>
      </c>
      <c r="AD57" s="5">
        <v>432.41266561999998</v>
      </c>
      <c r="AE57" s="5">
        <v>1000</v>
      </c>
      <c r="AF57" s="5">
        <v>1000</v>
      </c>
      <c r="AG57" s="5">
        <v>1000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384.46362558999999</v>
      </c>
      <c r="G59" s="5">
        <v>413.18</v>
      </c>
      <c r="H59" s="5">
        <v>413.6</v>
      </c>
      <c r="I59" s="5">
        <v>413.18</v>
      </c>
      <c r="J59" s="5">
        <v>413.18</v>
      </c>
      <c r="K59" s="5">
        <v>413.18</v>
      </c>
      <c r="L59" s="5">
        <v>413.18</v>
      </c>
      <c r="M59" s="5">
        <v>413.18</v>
      </c>
      <c r="N59" s="5">
        <v>413.18</v>
      </c>
      <c r="O59" s="5">
        <v>413.18</v>
      </c>
      <c r="P59" s="5">
        <v>413.18</v>
      </c>
      <c r="Q59" s="5">
        <v>413.18</v>
      </c>
      <c r="R59" s="5">
        <v>482.79642794</v>
      </c>
      <c r="S59" s="5">
        <v>492.85366183000002</v>
      </c>
      <c r="T59" s="5">
        <v>869.83557068999994</v>
      </c>
      <c r="U59" s="5">
        <v>869.83557068999994</v>
      </c>
      <c r="V59" s="5">
        <v>869.83557068999994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1E-3</v>
      </c>
      <c r="Q60" s="5">
        <v>1E-3</v>
      </c>
      <c r="R60" s="5">
        <v>1E-3</v>
      </c>
      <c r="S60" s="5">
        <v>1E-3</v>
      </c>
      <c r="T60" s="5">
        <v>100.001</v>
      </c>
      <c r="U60" s="5">
        <v>100.001</v>
      </c>
      <c r="V60" s="5">
        <v>100.001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1934.5000000000002</v>
      </c>
      <c r="G63" s="5">
        <v>1934.5000000000002</v>
      </c>
      <c r="H63" s="5">
        <v>1934.4500000000003</v>
      </c>
      <c r="I63" s="5">
        <v>1934.5000000000002</v>
      </c>
      <c r="J63" s="5">
        <v>1934.5000000000002</v>
      </c>
      <c r="K63" s="5">
        <v>1934.5000000000002</v>
      </c>
      <c r="L63" s="5">
        <v>1934.5000000000002</v>
      </c>
      <c r="M63" s="5">
        <v>1934.5000000000002</v>
      </c>
      <c r="N63" s="5">
        <v>1934.5000000000002</v>
      </c>
      <c r="O63" s="5">
        <v>1934.5000000000002</v>
      </c>
      <c r="P63" s="5">
        <v>1882.0000000000002</v>
      </c>
      <c r="Q63" s="5">
        <v>1767.1353599000001</v>
      </c>
      <c r="R63" s="5">
        <v>1767.1353599000001</v>
      </c>
      <c r="S63" s="5">
        <v>1817.6508286000003</v>
      </c>
      <c r="T63" s="5">
        <v>2186.4127985999999</v>
      </c>
      <c r="U63" s="5">
        <v>2259.0101092600003</v>
      </c>
      <c r="V63" s="5">
        <v>2259.0101092600003</v>
      </c>
      <c r="W63" s="5">
        <v>2390</v>
      </c>
      <c r="X63" s="5">
        <v>2390</v>
      </c>
      <c r="Y63" s="5">
        <v>2376.0564478600004</v>
      </c>
      <c r="Z63" s="5">
        <v>2406.2963636099998</v>
      </c>
      <c r="AA63" s="5">
        <v>2332.1503512300001</v>
      </c>
      <c r="AB63" s="5">
        <v>2694.5270454400002</v>
      </c>
      <c r="AC63" s="5">
        <v>3926.6400180200003</v>
      </c>
      <c r="AD63" s="5">
        <v>3920.10603601</v>
      </c>
      <c r="AE63" s="5">
        <v>5416.5646359999992</v>
      </c>
      <c r="AF63" s="5">
        <v>4678.5146359999999</v>
      </c>
      <c r="AG63" s="5">
        <v>4678.5146359999999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2071.8679999999999</v>
      </c>
      <c r="H64" s="5">
        <v>2114.4956655800001</v>
      </c>
      <c r="I64" s="5">
        <v>2114.69566558</v>
      </c>
      <c r="J64" s="5">
        <v>2114.69566558</v>
      </c>
      <c r="K64" s="5">
        <v>2114.69566558</v>
      </c>
      <c r="L64" s="5">
        <v>2114.69566558</v>
      </c>
      <c r="M64" s="5">
        <v>2114.69566558</v>
      </c>
      <c r="N64" s="5">
        <v>2114.69566558</v>
      </c>
      <c r="O64" s="5">
        <v>2114.69566558</v>
      </c>
      <c r="P64" s="5">
        <v>2861.08780467</v>
      </c>
      <c r="Q64" s="5">
        <v>2932.3679999999999</v>
      </c>
      <c r="R64" s="5">
        <v>2932.3679999999999</v>
      </c>
      <c r="S64" s="5">
        <v>2932.3679999999999</v>
      </c>
      <c r="T64" s="5">
        <v>3202.9972253399997</v>
      </c>
      <c r="U64" s="5">
        <v>2782.9972253399997</v>
      </c>
      <c r="V64" s="5">
        <v>2782.9972253399997</v>
      </c>
      <c r="W64" s="5">
        <v>3036.14954446</v>
      </c>
      <c r="X64" s="5">
        <v>3036.14954446</v>
      </c>
      <c r="Y64" s="5">
        <v>3172.99058109</v>
      </c>
      <c r="Z64" s="5">
        <v>4486.16</v>
      </c>
      <c r="AA64" s="5">
        <v>4486.16</v>
      </c>
      <c r="AB64" s="5">
        <v>3780.1</v>
      </c>
      <c r="AC64" s="5">
        <v>3780.1</v>
      </c>
      <c r="AD64" s="5">
        <v>3780.1</v>
      </c>
      <c r="AE64" s="5">
        <v>3780.1</v>
      </c>
      <c r="AF64" s="5">
        <v>3780.1</v>
      </c>
      <c r="AG64" s="5">
        <v>3599.5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480.46121201</v>
      </c>
      <c r="H65" s="5">
        <v>500</v>
      </c>
      <c r="I65" s="5">
        <v>500</v>
      </c>
      <c r="J65" s="5">
        <v>500</v>
      </c>
      <c r="K65" s="5">
        <v>500</v>
      </c>
      <c r="L65" s="5">
        <v>500</v>
      </c>
      <c r="M65" s="5">
        <v>500</v>
      </c>
      <c r="N65" s="5">
        <v>500</v>
      </c>
      <c r="O65" s="5">
        <v>500</v>
      </c>
      <c r="P65" s="5">
        <v>500</v>
      </c>
      <c r="Q65" s="5">
        <v>532.89291130000004</v>
      </c>
      <c r="R65" s="5">
        <v>1772.4305069500001</v>
      </c>
      <c r="S65" s="5">
        <v>1772.4305069500001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456.24196798000003</v>
      </c>
      <c r="Z66" s="5">
        <v>456.24196798000003</v>
      </c>
      <c r="AA66" s="5">
        <v>759.80841297000006</v>
      </c>
      <c r="AB66" s="5">
        <v>759.80841297000006</v>
      </c>
      <c r="AC66" s="5">
        <v>759.80841297000006</v>
      </c>
      <c r="AD66" s="5">
        <v>1600</v>
      </c>
      <c r="AE66" s="5">
        <v>1600</v>
      </c>
      <c r="AF66" s="5">
        <v>1600</v>
      </c>
      <c r="AG66" s="5">
        <v>1600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324.5</v>
      </c>
      <c r="H67" s="5">
        <v>324.5</v>
      </c>
      <c r="I67" s="5">
        <v>324.5</v>
      </c>
      <c r="J67" s="5">
        <v>324.5</v>
      </c>
      <c r="K67" s="5">
        <v>324.5</v>
      </c>
      <c r="L67" s="5">
        <v>324.5</v>
      </c>
      <c r="M67" s="5">
        <v>278.5</v>
      </c>
      <c r="N67" s="5">
        <v>278.5</v>
      </c>
      <c r="O67" s="5">
        <v>278.5</v>
      </c>
      <c r="P67" s="5">
        <v>432.67147327999999</v>
      </c>
      <c r="Q67" s="5">
        <v>700.02597788000003</v>
      </c>
      <c r="R67" s="5">
        <v>1173.68619214</v>
      </c>
      <c r="S67" s="5">
        <v>1173.68619214</v>
      </c>
      <c r="T67" s="5">
        <v>1613.35021542</v>
      </c>
      <c r="U67" s="5">
        <v>1454.35021542</v>
      </c>
      <c r="V67" s="5">
        <v>1454.35021542</v>
      </c>
      <c r="W67" s="5">
        <v>2003.97640882</v>
      </c>
      <c r="X67" s="5">
        <v>2003.97640882</v>
      </c>
      <c r="Y67" s="5">
        <v>2003.97640882</v>
      </c>
      <c r="Z67" s="5">
        <v>2003.97640882</v>
      </c>
      <c r="AA67" s="5">
        <v>2016.5132069399999</v>
      </c>
      <c r="AB67" s="5">
        <v>3091.7944075999999</v>
      </c>
      <c r="AC67" s="5">
        <v>3100.7877653599999</v>
      </c>
      <c r="AD67" s="5">
        <v>3100.7877653599999</v>
      </c>
      <c r="AE67" s="5">
        <v>3200</v>
      </c>
      <c r="AF67" s="5">
        <v>3200</v>
      </c>
      <c r="AG67" s="5">
        <v>3200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1334.9349999999999</v>
      </c>
      <c r="H69" s="5">
        <v>1335.135</v>
      </c>
      <c r="I69" s="5">
        <v>1334.9349999999999</v>
      </c>
      <c r="J69" s="5">
        <v>1334.9349999999999</v>
      </c>
      <c r="K69" s="5">
        <v>1334.9349999999999</v>
      </c>
      <c r="L69" s="5">
        <v>1334.9349999999999</v>
      </c>
      <c r="M69" s="5">
        <v>1334.9349999999999</v>
      </c>
      <c r="N69" s="5">
        <v>2333.6833544600004</v>
      </c>
      <c r="O69" s="5">
        <v>2333.6833544600004</v>
      </c>
      <c r="P69" s="5">
        <v>2436.2350000000001</v>
      </c>
      <c r="Q69" s="5">
        <v>2436.2350000000001</v>
      </c>
      <c r="R69" s="5">
        <v>2364.8350000000005</v>
      </c>
      <c r="S69" s="5">
        <v>2299.4474608900005</v>
      </c>
      <c r="T69" s="5">
        <v>2299.4474608900005</v>
      </c>
      <c r="U69" s="5">
        <v>2299.4474608900005</v>
      </c>
      <c r="V69" s="5">
        <v>2264.0422836500002</v>
      </c>
      <c r="W69" s="5">
        <v>2264.0422836500002</v>
      </c>
      <c r="X69" s="5">
        <v>2290.4623949600004</v>
      </c>
      <c r="Y69" s="5">
        <v>2817.3808256700004</v>
      </c>
      <c r="Z69" s="5">
        <v>2678.13559369</v>
      </c>
      <c r="AA69" s="5">
        <v>2678.13559369</v>
      </c>
      <c r="AB69" s="5">
        <v>2547.3355936899998</v>
      </c>
      <c r="AC69" s="5">
        <v>2772.7174482999999</v>
      </c>
      <c r="AD69" s="5">
        <v>2907.4026346000001</v>
      </c>
      <c r="AE69" s="5">
        <v>3259.4930548800003</v>
      </c>
      <c r="AF69" s="5">
        <v>3259.4930548800003</v>
      </c>
      <c r="AG69" s="5">
        <v>3259.4930548800003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106.25626248</v>
      </c>
      <c r="R70" s="5">
        <v>106.25626248</v>
      </c>
      <c r="S70" s="5">
        <v>106.25626248</v>
      </c>
      <c r="T70" s="5">
        <v>106.25626248</v>
      </c>
      <c r="U70" s="5">
        <v>106.25626248</v>
      </c>
      <c r="V70" s="5">
        <v>107.67282584</v>
      </c>
      <c r="W70" s="5">
        <v>108.87105883</v>
      </c>
      <c r="X70" s="5">
        <v>108.87105883</v>
      </c>
      <c r="Y70" s="5">
        <v>108.87105883</v>
      </c>
      <c r="Z70" s="5">
        <v>108.87105883</v>
      </c>
      <c r="AA70" s="5">
        <v>108.87105883</v>
      </c>
      <c r="AB70" s="5">
        <v>114.86863432</v>
      </c>
      <c r="AC70" s="5">
        <v>114.86863432</v>
      </c>
      <c r="AD70" s="5">
        <v>114.86863432</v>
      </c>
      <c r="AE70" s="5">
        <v>120.81763334</v>
      </c>
      <c r="AF70" s="5">
        <v>120.81763334</v>
      </c>
      <c r="AG70" s="5">
        <v>120.81763334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156.64577152000001</v>
      </c>
      <c r="AA72" s="5">
        <v>156.64577152000001</v>
      </c>
      <c r="AB72" s="5">
        <v>156.64577152000001</v>
      </c>
      <c r="AC72" s="5">
        <v>156.64577152000001</v>
      </c>
      <c r="AD72" s="5">
        <v>1287.69017519</v>
      </c>
      <c r="AE72" s="5">
        <v>1397.1721344600001</v>
      </c>
      <c r="AF72" s="5">
        <v>1566.94336245</v>
      </c>
      <c r="AG72" s="5">
        <v>1566.94336245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70</v>
      </c>
      <c r="N74" s="5">
        <v>70</v>
      </c>
      <c r="O74" s="5">
        <v>70</v>
      </c>
      <c r="P74" s="5">
        <v>70</v>
      </c>
      <c r="Q74" s="5">
        <v>145.55360474</v>
      </c>
      <c r="R74" s="5">
        <v>75.553604739999997</v>
      </c>
      <c r="S74" s="5">
        <v>388.88005235999998</v>
      </c>
      <c r="T74" s="5">
        <v>388.88005235999998</v>
      </c>
      <c r="U74" s="5">
        <v>388.88005235999998</v>
      </c>
      <c r="V74" s="5">
        <v>388.88005235999998</v>
      </c>
      <c r="W74" s="5">
        <v>388.88005235999998</v>
      </c>
      <c r="X74" s="5">
        <v>388.88005235999998</v>
      </c>
      <c r="Y74" s="5">
        <v>388.88005235999998</v>
      </c>
      <c r="Z74" s="5">
        <v>388.88005235999998</v>
      </c>
      <c r="AA74" s="5">
        <v>388.88005235999998</v>
      </c>
      <c r="AB74" s="5">
        <v>388.88005235999998</v>
      </c>
      <c r="AC74" s="5">
        <v>388.88005235999998</v>
      </c>
      <c r="AD74" s="5">
        <v>388.88005235999998</v>
      </c>
      <c r="AE74" s="5">
        <v>388.88005235999998</v>
      </c>
      <c r="AF74" s="5">
        <v>388.88005235999998</v>
      </c>
      <c r="AG74" s="5">
        <v>388.88005235999998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</v>
      </c>
      <c r="H76" s="5">
        <v>168</v>
      </c>
      <c r="I76" s="5">
        <v>168.66260496999999</v>
      </c>
      <c r="J76" s="5">
        <v>296.7442661</v>
      </c>
      <c r="K76" s="5">
        <v>296.7442661</v>
      </c>
      <c r="L76" s="5">
        <v>391.69634807</v>
      </c>
      <c r="M76" s="5">
        <v>391.69634807</v>
      </c>
      <c r="N76" s="5">
        <v>391.69634807</v>
      </c>
      <c r="O76" s="5">
        <v>391.69634807</v>
      </c>
      <c r="P76" s="5">
        <v>391.69634807</v>
      </c>
      <c r="Q76" s="5">
        <v>391.69634807</v>
      </c>
      <c r="R76" s="5">
        <v>391.69634807</v>
      </c>
      <c r="S76" s="5">
        <v>391.69634807</v>
      </c>
      <c r="T76" s="5">
        <v>391.69634807</v>
      </c>
      <c r="U76" s="5">
        <v>391.69634807</v>
      </c>
      <c r="V76" s="5">
        <v>391.69634807</v>
      </c>
      <c r="W76" s="5">
        <v>391.69634807</v>
      </c>
      <c r="X76" s="5">
        <v>391.69634807</v>
      </c>
      <c r="Y76" s="5">
        <v>391.69634807</v>
      </c>
      <c r="Z76" s="5">
        <v>391.69634807</v>
      </c>
      <c r="AA76" s="5">
        <v>391.69634807</v>
      </c>
      <c r="AB76" s="5">
        <v>391.69634807</v>
      </c>
      <c r="AC76" s="5">
        <v>391.69634807</v>
      </c>
      <c r="AD76" s="5">
        <v>391.69634807</v>
      </c>
      <c r="AE76" s="5">
        <v>391.69634807</v>
      </c>
      <c r="AF76" s="5">
        <v>391.69634807</v>
      </c>
      <c r="AG76" s="5">
        <v>223.69634807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251.35</v>
      </c>
      <c r="L77" s="5">
        <v>251.35</v>
      </c>
      <c r="M77" s="5">
        <v>251.35</v>
      </c>
      <c r="N77" s="5">
        <v>251.35</v>
      </c>
      <c r="O77" s="5">
        <v>251.35</v>
      </c>
      <c r="P77" s="5">
        <v>457.48947057999999</v>
      </c>
      <c r="Q77" s="5">
        <v>793.65138103000004</v>
      </c>
      <c r="R77" s="5">
        <v>793.65138103000004</v>
      </c>
      <c r="S77" s="5">
        <v>1509.2769886999999</v>
      </c>
      <c r="T77" s="5">
        <v>1509.2769886999999</v>
      </c>
      <c r="U77" s="5">
        <v>1509.2769886999999</v>
      </c>
      <c r="V77" s="5">
        <v>1509.2769886999999</v>
      </c>
      <c r="W77" s="5">
        <v>1509.2769886999999</v>
      </c>
      <c r="X77" s="5">
        <v>1509.2769886999999</v>
      </c>
      <c r="Y77" s="5">
        <v>1509.2769886999999</v>
      </c>
      <c r="Z77" s="5">
        <v>1509.2769886999999</v>
      </c>
      <c r="AA77" s="5">
        <v>1509.2769886999999</v>
      </c>
      <c r="AB77" s="5">
        <v>1509.2769886999999</v>
      </c>
      <c r="AC77" s="5">
        <v>1509.2769886999999</v>
      </c>
      <c r="AD77" s="5">
        <v>1509.2769886999999</v>
      </c>
      <c r="AE77" s="5">
        <v>1509.2769886999999</v>
      </c>
      <c r="AF77" s="5">
        <v>1509.2769886999999</v>
      </c>
      <c r="AG77" s="5">
        <v>1369.5269886999999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286</v>
      </c>
      <c r="E78" s="61" t="s">
        <v>92</v>
      </c>
      <c r="F78" s="5">
        <v>144</v>
      </c>
      <c r="G78" s="5">
        <v>272.22426802999996</v>
      </c>
      <c r="H78" s="5">
        <v>400.48344018</v>
      </c>
      <c r="I78" s="5">
        <v>528.40418498999998</v>
      </c>
      <c r="J78" s="5">
        <v>528.40418498999998</v>
      </c>
      <c r="K78" s="5">
        <v>656.94789164999997</v>
      </c>
      <c r="L78" s="5">
        <v>691.14248715999997</v>
      </c>
      <c r="M78" s="5">
        <v>816.86490222999998</v>
      </c>
      <c r="N78" s="5">
        <v>1103.4705616399999</v>
      </c>
      <c r="O78" s="5">
        <v>1543.4375022500001</v>
      </c>
      <c r="P78" s="5">
        <v>1543.4375022500001</v>
      </c>
      <c r="Q78" s="5">
        <v>1568.7513633200001</v>
      </c>
      <c r="R78" s="5">
        <v>1568.7513633200001</v>
      </c>
      <c r="S78" s="5">
        <v>1576.4752895300001</v>
      </c>
      <c r="T78" s="5">
        <v>1576.4752895300001</v>
      </c>
      <c r="U78" s="5">
        <v>1576.4752895300001</v>
      </c>
      <c r="V78" s="5">
        <v>1576.4752895300001</v>
      </c>
      <c r="W78" s="5">
        <v>1576.4752895300001</v>
      </c>
      <c r="X78" s="5">
        <v>1576.4752895300001</v>
      </c>
      <c r="Y78" s="5">
        <v>1576.4752895300001</v>
      </c>
      <c r="Z78" s="5">
        <v>1576.4752895300001</v>
      </c>
      <c r="AA78" s="5">
        <v>1432.4752895300001</v>
      </c>
      <c r="AB78" s="5">
        <v>1432.4752895300001</v>
      </c>
      <c r="AC78" s="5">
        <v>1432.4752895300001</v>
      </c>
      <c r="AD78" s="5">
        <v>1432.4752895300001</v>
      </c>
      <c r="AE78" s="5">
        <v>1432.4752895300001</v>
      </c>
      <c r="AF78" s="5">
        <v>1498.8369902700001</v>
      </c>
      <c r="AG78" s="5">
        <v>1498.8369902700001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637.79101219999995</v>
      </c>
      <c r="AG81" s="5">
        <v>637.79101219999995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185.77013378000001</v>
      </c>
      <c r="AF85" s="5">
        <v>287.99646491999999</v>
      </c>
      <c r="AG85" s="5">
        <v>287.99646491999999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33</v>
      </c>
      <c r="U86" s="5">
        <v>33</v>
      </c>
      <c r="V86" s="5">
        <v>33</v>
      </c>
      <c r="W86" s="5">
        <v>33</v>
      </c>
      <c r="X86" s="5">
        <v>33</v>
      </c>
      <c r="Y86" s="5">
        <v>33</v>
      </c>
      <c r="Z86" s="5">
        <v>404.14564788000001</v>
      </c>
      <c r="AA86" s="5">
        <v>404.14564788000001</v>
      </c>
      <c r="AB86" s="5">
        <v>549.21894124000005</v>
      </c>
      <c r="AC86" s="5">
        <v>661.42394153999999</v>
      </c>
      <c r="AD86" s="5">
        <v>661.42394153999999</v>
      </c>
      <c r="AE86" s="5">
        <v>970.64828234000004</v>
      </c>
      <c r="AF86" s="5">
        <v>1215.3481633199999</v>
      </c>
      <c r="AG86" s="5">
        <v>1215.3481633199999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447.61599999999999</v>
      </c>
      <c r="Y87" s="5">
        <v>328.01599999999996</v>
      </c>
      <c r="Z87" s="5">
        <v>200.01599999999999</v>
      </c>
      <c r="AA87" s="5">
        <v>200.01599999999999</v>
      </c>
      <c r="AB87" s="5">
        <v>200.01599999999999</v>
      </c>
      <c r="AC87" s="5">
        <v>200.01599999999999</v>
      </c>
      <c r="AD87" s="5">
        <v>100.035</v>
      </c>
      <c r="AE87" s="5">
        <v>701.51216012999998</v>
      </c>
      <c r="AF87" s="5">
        <v>601.47716013000002</v>
      </c>
      <c r="AG87" s="5">
        <v>601.47716013000002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14</v>
      </c>
      <c r="N89" s="5">
        <v>14</v>
      </c>
      <c r="O89" s="5">
        <v>14</v>
      </c>
      <c r="P89" s="5">
        <v>14</v>
      </c>
      <c r="Q89" s="5">
        <v>14</v>
      </c>
      <c r="R89" s="5">
        <v>26.069985979999998</v>
      </c>
      <c r="S89" s="5">
        <v>26.069985979999998</v>
      </c>
      <c r="T89" s="5">
        <v>26.069985979999998</v>
      </c>
      <c r="U89" s="5">
        <v>26.069985979999998</v>
      </c>
      <c r="V89" s="5">
        <v>26.069985979999998</v>
      </c>
      <c r="W89" s="5">
        <v>46.33123088</v>
      </c>
      <c r="X89" s="5">
        <v>50.936591550000003</v>
      </c>
      <c r="Y89" s="5">
        <v>72.918615740000007</v>
      </c>
      <c r="Z89" s="5">
        <v>64.885998209999997</v>
      </c>
      <c r="AA89" s="5">
        <v>75.632633029999994</v>
      </c>
      <c r="AB89" s="5">
        <v>75.632633029999994</v>
      </c>
      <c r="AC89" s="5">
        <v>80.923933910000002</v>
      </c>
      <c r="AD89" s="5">
        <v>80.923933910000002</v>
      </c>
      <c r="AE89" s="5">
        <v>80.923933910000002</v>
      </c>
      <c r="AF89" s="5">
        <v>82.889662799999996</v>
      </c>
      <c r="AG89" s="5">
        <v>82.889662799999996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348.7</v>
      </c>
      <c r="N90" s="5">
        <v>348.7</v>
      </c>
      <c r="O90" s="5">
        <v>348.7</v>
      </c>
      <c r="P90" s="5">
        <v>348.7</v>
      </c>
      <c r="Q90" s="5">
        <v>348.7</v>
      </c>
      <c r="R90" s="5">
        <v>866.4602275100001</v>
      </c>
      <c r="S90" s="5">
        <v>963.05854780000004</v>
      </c>
      <c r="T90" s="5">
        <v>2189.2201999399999</v>
      </c>
      <c r="U90" s="5">
        <v>2189.2201999399999</v>
      </c>
      <c r="V90" s="5">
        <v>2370.0935438500001</v>
      </c>
      <c r="W90" s="5">
        <v>2599.0219144499997</v>
      </c>
      <c r="X90" s="5">
        <v>3464.4187168399999</v>
      </c>
      <c r="Y90" s="5">
        <v>3586.8416589799999</v>
      </c>
      <c r="Z90" s="5">
        <v>3586.8416589799999</v>
      </c>
      <c r="AA90" s="5">
        <v>3586.8416589799999</v>
      </c>
      <c r="AB90" s="5">
        <v>4256.6660174300005</v>
      </c>
      <c r="AC90" s="5">
        <v>5934.8570656699994</v>
      </c>
      <c r="AD90" s="5">
        <v>7227.0270919899995</v>
      </c>
      <c r="AE90" s="5">
        <v>7881.6999999899999</v>
      </c>
      <c r="AF90" s="5">
        <v>7881.6999999899999</v>
      </c>
      <c r="AG90" s="5">
        <v>7881.6999999899999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576.94399999999996</v>
      </c>
      <c r="V91" s="5">
        <v>576.94399999999996</v>
      </c>
      <c r="W91" s="5">
        <v>576.94399999999996</v>
      </c>
      <c r="X91" s="5">
        <v>576.94399999999996</v>
      </c>
      <c r="Y91" s="5">
        <v>576.94399999999996</v>
      </c>
      <c r="Z91" s="5">
        <v>779.54800378999994</v>
      </c>
      <c r="AA91" s="5">
        <v>779.54800378999994</v>
      </c>
      <c r="AB91" s="5">
        <v>810.06140712999991</v>
      </c>
      <c r="AC91" s="5">
        <v>970.47539201999996</v>
      </c>
      <c r="AD91" s="5">
        <v>929.71551098999998</v>
      </c>
      <c r="AE91" s="5">
        <v>2330.8890000000001</v>
      </c>
      <c r="AF91" s="5">
        <v>2536.5173644899996</v>
      </c>
      <c r="AG91" s="5">
        <v>2536.5173644899996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1360.288</v>
      </c>
      <c r="P92" s="5">
        <v>1360.288</v>
      </c>
      <c r="Q92" s="5">
        <v>1360.288</v>
      </c>
      <c r="R92" s="5">
        <v>1360.288</v>
      </c>
      <c r="S92" s="5">
        <v>1320.59815028</v>
      </c>
      <c r="T92" s="5">
        <v>2374.14991323</v>
      </c>
      <c r="U92" s="5">
        <v>2374.14991323</v>
      </c>
      <c r="V92" s="5">
        <v>2374.14991323</v>
      </c>
      <c r="W92" s="5">
        <v>2553.4625813099997</v>
      </c>
      <c r="X92" s="5">
        <v>3321.8977751599996</v>
      </c>
      <c r="Y92" s="5">
        <v>3648.1992725699997</v>
      </c>
      <c r="Z92" s="5">
        <v>4168.3731907399997</v>
      </c>
      <c r="AA92" s="5">
        <v>4010.4231907399999</v>
      </c>
      <c r="AB92" s="5">
        <v>4545.0578601699999</v>
      </c>
      <c r="AC92" s="5">
        <v>5836.3986043200002</v>
      </c>
      <c r="AD92" s="5">
        <v>5836.3986043200002</v>
      </c>
      <c r="AE92" s="5">
        <v>7849.13</v>
      </c>
      <c r="AF92" s="5">
        <v>10065.173756459999</v>
      </c>
      <c r="AG92" s="5">
        <v>10065.173756459999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159.48518182999999</v>
      </c>
      <c r="T93" s="5">
        <v>159.48518182999999</v>
      </c>
      <c r="U93" s="5">
        <v>159.48518182999999</v>
      </c>
      <c r="V93" s="5">
        <v>159.48518182999999</v>
      </c>
      <c r="W93" s="5">
        <v>159.48518182999999</v>
      </c>
      <c r="X93" s="5">
        <v>159.48518182999999</v>
      </c>
      <c r="Y93" s="5">
        <v>159.48518182999999</v>
      </c>
      <c r="Z93" s="5">
        <v>292.84854752000001</v>
      </c>
      <c r="AA93" s="5">
        <v>461.39194113000002</v>
      </c>
      <c r="AB93" s="5">
        <v>678.90537268000003</v>
      </c>
      <c r="AC93" s="5">
        <v>2246.38624054</v>
      </c>
      <c r="AD93" s="5">
        <v>3282.3475728399999</v>
      </c>
      <c r="AE93" s="5">
        <v>6100</v>
      </c>
      <c r="AF93" s="5">
        <v>6100</v>
      </c>
      <c r="AG93" s="5">
        <v>6100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1E-3</v>
      </c>
      <c r="Y94" s="5">
        <v>1E-3</v>
      </c>
      <c r="Z94" s="5">
        <v>1E-3</v>
      </c>
      <c r="AA94" s="5">
        <v>1E-3</v>
      </c>
      <c r="AB94" s="5">
        <v>1E-3</v>
      </c>
      <c r="AC94" s="5">
        <v>1E-3</v>
      </c>
      <c r="AD94" s="5">
        <v>173.02380592</v>
      </c>
      <c r="AE94" s="5">
        <v>1630.894076</v>
      </c>
      <c r="AF94" s="5">
        <v>1630.894076</v>
      </c>
      <c r="AG94" s="5">
        <v>1630.894076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166</v>
      </c>
      <c r="G95" s="5">
        <v>166</v>
      </c>
      <c r="H95" s="5">
        <v>197.18240964</v>
      </c>
      <c r="I95" s="5">
        <v>197.18240964</v>
      </c>
      <c r="J95" s="5">
        <v>197.18240964</v>
      </c>
      <c r="K95" s="5">
        <v>197.18240964</v>
      </c>
      <c r="L95" s="5">
        <v>241.38757864000002</v>
      </c>
      <c r="M95" s="5">
        <v>241.38757864000002</v>
      </c>
      <c r="N95" s="5">
        <v>241.38757864000002</v>
      </c>
      <c r="O95" s="5">
        <v>241.38757864000002</v>
      </c>
      <c r="P95" s="5">
        <v>241.38757864000002</v>
      </c>
      <c r="Q95" s="5">
        <v>241.38757864000002</v>
      </c>
      <c r="R95" s="5">
        <v>241.38757864000002</v>
      </c>
      <c r="S95" s="5">
        <v>241.38757864000002</v>
      </c>
      <c r="T95" s="5">
        <v>241.38757864000002</v>
      </c>
      <c r="U95" s="5">
        <v>241.38757864000002</v>
      </c>
      <c r="V95" s="5">
        <v>241.38757864000002</v>
      </c>
      <c r="W95" s="5">
        <v>241.38757864000002</v>
      </c>
      <c r="X95" s="5">
        <v>241.38757864000002</v>
      </c>
      <c r="Y95" s="5">
        <v>241.38757864000002</v>
      </c>
      <c r="Z95" s="5">
        <v>241.38757864000002</v>
      </c>
      <c r="AA95" s="5">
        <v>241.38757864000002</v>
      </c>
      <c r="AB95" s="5">
        <v>241.38757864000002</v>
      </c>
      <c r="AC95" s="5">
        <v>235.58255739000001</v>
      </c>
      <c r="AD95" s="5">
        <v>235.58255739000001</v>
      </c>
      <c r="AE95" s="5">
        <v>238.92719410999999</v>
      </c>
      <c r="AF95" s="5">
        <v>255.10957983</v>
      </c>
      <c r="AG95" s="5">
        <v>255.10957983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983.98383107999996</v>
      </c>
      <c r="L96" s="5">
        <v>2539.0089555700001</v>
      </c>
      <c r="M96" s="5">
        <v>2539.0089555700001</v>
      </c>
      <c r="N96" s="5">
        <v>2539.0089555700001</v>
      </c>
      <c r="O96" s="5">
        <v>2539.0089555700001</v>
      </c>
      <c r="P96" s="5">
        <v>2539.0089555700001</v>
      </c>
      <c r="Q96" s="5">
        <v>2539.0089555700001</v>
      </c>
      <c r="R96" s="5">
        <v>2539.0089555700001</v>
      </c>
      <c r="S96" s="5">
        <v>2539.0089555700001</v>
      </c>
      <c r="T96" s="5">
        <v>2539.0089555700001</v>
      </c>
      <c r="U96" s="5">
        <v>2539.0089555700001</v>
      </c>
      <c r="V96" s="5">
        <v>3274.15969903</v>
      </c>
      <c r="W96" s="5">
        <v>3520.02</v>
      </c>
      <c r="X96" s="5">
        <v>3520.02</v>
      </c>
      <c r="Y96" s="5">
        <v>3520.02</v>
      </c>
      <c r="Z96" s="5">
        <v>3517.1890564599998</v>
      </c>
      <c r="AA96" s="5">
        <v>3517.1890564599998</v>
      </c>
      <c r="AB96" s="5">
        <v>4556.7638019000005</v>
      </c>
      <c r="AC96" s="5">
        <v>5671.1860478400004</v>
      </c>
      <c r="AD96" s="5">
        <v>5671.1860478400004</v>
      </c>
      <c r="AE96" s="5">
        <v>7262.4679519000001</v>
      </c>
      <c r="AF96" s="5">
        <v>7465.2912575600003</v>
      </c>
      <c r="AG96" s="5">
        <v>7465.2912575600003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807.32899999999995</v>
      </c>
      <c r="G97" s="5">
        <v>807.32899999999995</v>
      </c>
      <c r="H97" s="5">
        <v>807.32899999999995</v>
      </c>
      <c r="I97" s="5">
        <v>1687.3263553500003</v>
      </c>
      <c r="J97" s="5">
        <v>1687.3263553500003</v>
      </c>
      <c r="K97" s="5">
        <v>1687.3263553500003</v>
      </c>
      <c r="L97" s="5">
        <v>2067.4517670099999</v>
      </c>
      <c r="M97" s="5">
        <v>2067.4517670099999</v>
      </c>
      <c r="N97" s="5">
        <v>2067.4517670099999</v>
      </c>
      <c r="O97" s="5">
        <v>2067.4517670099999</v>
      </c>
      <c r="P97" s="5">
        <v>2067.4517670099999</v>
      </c>
      <c r="Q97" s="5">
        <v>2067.4517670099999</v>
      </c>
      <c r="R97" s="5">
        <v>2493.38648767</v>
      </c>
      <c r="S97" s="5">
        <v>3251.0256018699997</v>
      </c>
      <c r="T97" s="5">
        <v>3251.0256018699997</v>
      </c>
      <c r="U97" s="5">
        <v>3251.0256018699997</v>
      </c>
      <c r="V97" s="5">
        <v>3251.0256018699997</v>
      </c>
      <c r="W97" s="5">
        <v>3381.3267785899998</v>
      </c>
      <c r="X97" s="5">
        <v>3917.5605069099997</v>
      </c>
      <c r="Y97" s="5">
        <v>4884.2827128899999</v>
      </c>
      <c r="Z97" s="5">
        <v>6305.9061058500001</v>
      </c>
      <c r="AA97" s="5">
        <v>6305.9061058500001</v>
      </c>
      <c r="AB97" s="5">
        <v>6689.2979835100004</v>
      </c>
      <c r="AC97" s="5">
        <v>6689.2979835100004</v>
      </c>
      <c r="AD97" s="5">
        <v>7349.4291097900004</v>
      </c>
      <c r="AE97" s="5">
        <v>7508.6040000100002</v>
      </c>
      <c r="AF97" s="5">
        <v>9306.3394161899996</v>
      </c>
      <c r="AG97" s="5">
        <v>9236.5894161899996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53</v>
      </c>
      <c r="G98" s="5">
        <v>53</v>
      </c>
      <c r="H98" s="5">
        <v>53</v>
      </c>
      <c r="I98" s="5">
        <v>53</v>
      </c>
      <c r="J98" s="5">
        <v>53</v>
      </c>
      <c r="K98" s="5">
        <v>53</v>
      </c>
      <c r="L98" s="5">
        <v>224.16296800999999</v>
      </c>
      <c r="M98" s="5">
        <v>224.16296800999999</v>
      </c>
      <c r="N98" s="5">
        <v>224.16296800999999</v>
      </c>
      <c r="O98" s="5">
        <v>224.16296800999999</v>
      </c>
      <c r="P98" s="5">
        <v>224.16296800999999</v>
      </c>
      <c r="Q98" s="5">
        <v>224.16296800999999</v>
      </c>
      <c r="R98" s="5">
        <v>224.16296800999999</v>
      </c>
      <c r="S98" s="5">
        <v>224.16296800999999</v>
      </c>
      <c r="T98" s="5">
        <v>224.16296800999999</v>
      </c>
      <c r="U98" s="5">
        <v>224.16296800999999</v>
      </c>
      <c r="V98" s="5">
        <v>224.16296800999999</v>
      </c>
      <c r="W98" s="5">
        <v>224.16296800999999</v>
      </c>
      <c r="X98" s="5">
        <v>224.16296800999999</v>
      </c>
      <c r="Y98" s="5">
        <v>224.16296800999999</v>
      </c>
      <c r="Z98" s="5">
        <v>250.866863</v>
      </c>
      <c r="AA98" s="5">
        <v>250.866863</v>
      </c>
      <c r="AB98" s="5">
        <v>250.866863</v>
      </c>
      <c r="AC98" s="5">
        <v>250.866863</v>
      </c>
      <c r="AD98" s="5">
        <v>250.866863</v>
      </c>
      <c r="AE98" s="5">
        <v>250.866863</v>
      </c>
      <c r="AF98" s="5">
        <v>299.38563248999998</v>
      </c>
      <c r="AG98" s="5">
        <v>299.38563248999998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1126.884</v>
      </c>
      <c r="O99" s="5">
        <v>1126.884</v>
      </c>
      <c r="P99" s="5">
        <v>1126.884</v>
      </c>
      <c r="Q99" s="5">
        <v>1126.884</v>
      </c>
      <c r="R99" s="5">
        <v>1126.884</v>
      </c>
      <c r="S99" s="5">
        <v>1126.884</v>
      </c>
      <c r="T99" s="5">
        <v>1126.884</v>
      </c>
      <c r="U99" s="5">
        <v>976.85400000000004</v>
      </c>
      <c r="V99" s="5">
        <v>976.85400000000004</v>
      </c>
      <c r="W99" s="5">
        <v>1171.1771722000001</v>
      </c>
      <c r="X99" s="5">
        <v>1203.1917019500002</v>
      </c>
      <c r="Y99" s="5">
        <v>1301.6572711600002</v>
      </c>
      <c r="Z99" s="5">
        <v>1355.9807473900003</v>
      </c>
      <c r="AA99" s="5">
        <v>1355.9807473900003</v>
      </c>
      <c r="AB99" s="5">
        <v>1355.9807473900003</v>
      </c>
      <c r="AC99" s="5">
        <v>1355.9807473900003</v>
      </c>
      <c r="AD99" s="5">
        <v>1355.9807473900003</v>
      </c>
      <c r="AE99" s="5">
        <v>1355.9807473900003</v>
      </c>
      <c r="AF99" s="5">
        <v>1587.1394345900001</v>
      </c>
      <c r="AG99" s="5">
        <v>1338.1454345900001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282.06</v>
      </c>
      <c r="O100" s="5">
        <v>282.06</v>
      </c>
      <c r="P100" s="5">
        <v>282.06</v>
      </c>
      <c r="Q100" s="5">
        <v>282.06</v>
      </c>
      <c r="R100" s="5">
        <v>282.06</v>
      </c>
      <c r="S100" s="5">
        <v>1025.9730393699999</v>
      </c>
      <c r="T100" s="5">
        <v>1025.9730393699999</v>
      </c>
      <c r="U100" s="5">
        <v>1025.9730393699999</v>
      </c>
      <c r="V100" s="5">
        <v>1025.9730393699999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1E-3</v>
      </c>
      <c r="AF103" s="5">
        <v>1E-3</v>
      </c>
      <c r="AG103" s="5">
        <v>1E-3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479.49901942000002</v>
      </c>
      <c r="AE104" s="5">
        <v>479.49901942000002</v>
      </c>
      <c r="AF104" s="5">
        <v>543.53321988000005</v>
      </c>
      <c r="AG104" s="5">
        <v>543.53321988000005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633.78099999999995</v>
      </c>
      <c r="O105" s="5">
        <v>633.78099999999995</v>
      </c>
      <c r="P105" s="5">
        <v>633.78099999999995</v>
      </c>
      <c r="Q105" s="5">
        <v>633.78099999999995</v>
      </c>
      <c r="R105" s="5">
        <v>633.78099999999995</v>
      </c>
      <c r="S105" s="5">
        <v>633.78099999999995</v>
      </c>
      <c r="T105" s="5">
        <v>633.78099999999995</v>
      </c>
      <c r="U105" s="5">
        <v>633.78099999999995</v>
      </c>
      <c r="V105" s="5">
        <v>633.78099999999995</v>
      </c>
      <c r="W105" s="5">
        <v>633.78099999999995</v>
      </c>
      <c r="X105" s="5">
        <v>802.37808524000002</v>
      </c>
      <c r="Y105" s="5">
        <v>2186.2188338699998</v>
      </c>
      <c r="Z105" s="5">
        <v>2595.5122581400001</v>
      </c>
      <c r="AA105" s="5">
        <v>2595.5122581400001</v>
      </c>
      <c r="AB105" s="5">
        <v>2740.2317715899999</v>
      </c>
      <c r="AC105" s="5">
        <v>2740.2317715899999</v>
      </c>
      <c r="AD105" s="5">
        <v>3040.1547992400001</v>
      </c>
      <c r="AE105" s="5">
        <v>3273.9934146699998</v>
      </c>
      <c r="AF105" s="5">
        <v>3484.22954071</v>
      </c>
      <c r="AG105" s="5">
        <v>3403.22954071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400</v>
      </c>
      <c r="AE106" s="5">
        <v>672.26638285000001</v>
      </c>
      <c r="AF106" s="5">
        <v>2547.6023127499998</v>
      </c>
      <c r="AG106" s="5">
        <v>2547.6023127499998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500</v>
      </c>
      <c r="AE108" s="5">
        <v>500</v>
      </c>
      <c r="AF108" s="5">
        <v>500</v>
      </c>
      <c r="AG108" s="5">
        <v>500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319.95000000000005</v>
      </c>
      <c r="Y109" s="5">
        <v>319.95000000000005</v>
      </c>
      <c r="Z109" s="5">
        <v>454.53243793000001</v>
      </c>
      <c r="AA109" s="5">
        <v>347.01243792999998</v>
      </c>
      <c r="AB109" s="5">
        <v>347.01243792999998</v>
      </c>
      <c r="AC109" s="5">
        <v>347.01243792999998</v>
      </c>
      <c r="AD109" s="5">
        <v>1591.6746456400001</v>
      </c>
      <c r="AE109" s="5">
        <v>1626.6850617500002</v>
      </c>
      <c r="AF109" s="5">
        <v>1912.43</v>
      </c>
      <c r="AG109" s="5">
        <v>1912.43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19.091000000000001</v>
      </c>
      <c r="V111" s="5">
        <v>19.091000000000001</v>
      </c>
      <c r="W111" s="5">
        <v>19.091000000000001</v>
      </c>
      <c r="X111" s="5">
        <v>19.091000000000001</v>
      </c>
      <c r="Y111" s="5">
        <v>19.091000000000001</v>
      </c>
      <c r="Z111" s="5">
        <v>970.46623792000003</v>
      </c>
      <c r="AA111" s="5">
        <v>970.46623792000003</v>
      </c>
      <c r="AB111" s="5">
        <v>963.09523792000005</v>
      </c>
      <c r="AC111" s="5">
        <v>963.09523792000005</v>
      </c>
      <c r="AD111" s="5">
        <v>963.09523792000005</v>
      </c>
      <c r="AE111" s="5">
        <v>1132.6313684300001</v>
      </c>
      <c r="AF111" s="5">
        <v>1721.25313185</v>
      </c>
      <c r="AG111" s="5">
        <v>1721.25313185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351.93367565</v>
      </c>
      <c r="AA114" s="5">
        <v>81.933675649999998</v>
      </c>
      <c r="AB114" s="5">
        <v>81.933675649999998</v>
      </c>
      <c r="AC114" s="5">
        <v>81.933675649999998</v>
      </c>
      <c r="AD114" s="5">
        <v>2.7336756499999999</v>
      </c>
      <c r="AE114" s="5">
        <v>987.70354253000005</v>
      </c>
      <c r="AF114" s="5">
        <v>1997.4240645100001</v>
      </c>
      <c r="AG114" s="5">
        <v>1997.4240645100001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155.04645930000001</v>
      </c>
      <c r="AA115" s="5">
        <v>155.04645930000001</v>
      </c>
      <c r="AB115" s="5">
        <v>160.69501113000001</v>
      </c>
      <c r="AC115" s="5">
        <v>160.69501113000001</v>
      </c>
      <c r="AD115" s="5">
        <v>814.16837696000005</v>
      </c>
      <c r="AE115" s="5">
        <v>1352.3966003400001</v>
      </c>
      <c r="AF115" s="5">
        <v>1352.3966003400001</v>
      </c>
      <c r="AG115" s="5">
        <v>1352.3966003400001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120.41176021</v>
      </c>
      <c r="X116" s="5">
        <v>500</v>
      </c>
      <c r="Y116" s="5">
        <v>500</v>
      </c>
      <c r="Z116" s="5">
        <v>547.61682954000003</v>
      </c>
      <c r="AA116" s="5">
        <v>547.61682954000003</v>
      </c>
      <c r="AB116" s="5">
        <v>547.61682954000003</v>
      </c>
      <c r="AC116" s="5">
        <v>547.61682954000003</v>
      </c>
      <c r="AD116" s="5">
        <v>547.61682954000003</v>
      </c>
      <c r="AE116" s="5">
        <v>663.02203454000005</v>
      </c>
      <c r="AF116" s="5">
        <v>663.02203454000005</v>
      </c>
      <c r="AG116" s="5">
        <v>663.02203454000005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286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330.26499999999999</v>
      </c>
      <c r="G123" s="5">
        <v>755.72067334999997</v>
      </c>
      <c r="H123" s="5">
        <v>850.08335829999999</v>
      </c>
      <c r="I123" s="5">
        <v>850.08335829999999</v>
      </c>
      <c r="J123" s="5">
        <v>850.08335829999999</v>
      </c>
      <c r="K123" s="5">
        <v>850.31447257000002</v>
      </c>
      <c r="L123" s="5">
        <v>850.31447257000002</v>
      </c>
      <c r="M123" s="5">
        <v>854.05228338999996</v>
      </c>
      <c r="N123" s="5">
        <v>854.05228338999996</v>
      </c>
      <c r="O123" s="5">
        <v>863.87653134999994</v>
      </c>
      <c r="P123" s="5">
        <v>873.34788093999998</v>
      </c>
      <c r="Q123" s="5">
        <v>900.26499999999999</v>
      </c>
      <c r="R123" s="5">
        <v>968.42318503000001</v>
      </c>
      <c r="S123" s="5">
        <v>1325.8274737199999</v>
      </c>
      <c r="T123" s="5">
        <v>1361.8971073099999</v>
      </c>
      <c r="U123" s="5">
        <v>1694.7415892899999</v>
      </c>
      <c r="V123" s="5">
        <v>1850.8538144899999</v>
      </c>
      <c r="W123" s="5">
        <v>1963.5461536500002</v>
      </c>
      <c r="X123" s="5">
        <v>1963.5461536500002</v>
      </c>
      <c r="Y123" s="5">
        <v>2131.3867815499998</v>
      </c>
      <c r="Z123" s="5">
        <v>2026.7499063</v>
      </c>
      <c r="AA123" s="5">
        <v>2238.1069587100001</v>
      </c>
      <c r="AB123" s="5">
        <v>2429.8000000000002</v>
      </c>
      <c r="AC123" s="5">
        <v>2429.8000000000002</v>
      </c>
      <c r="AD123" s="5">
        <v>2429.8000000000002</v>
      </c>
      <c r="AE123" s="5">
        <v>2429.8000000000002</v>
      </c>
      <c r="AF123" s="5">
        <v>2429.8000000000002</v>
      </c>
      <c r="AG123" s="5">
        <v>2429.8000000000002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43.2</v>
      </c>
      <c r="G124" s="5">
        <v>43.2</v>
      </c>
      <c r="H124" s="5">
        <v>43.2</v>
      </c>
      <c r="I124" s="5">
        <v>43.2</v>
      </c>
      <c r="J124" s="5">
        <v>523.52200999000002</v>
      </c>
      <c r="K124" s="5">
        <v>705.42095178</v>
      </c>
      <c r="L124" s="5">
        <v>742.27178620000007</v>
      </c>
      <c r="M124" s="5">
        <v>742.27178620000007</v>
      </c>
      <c r="N124" s="5">
        <v>742.27178620000007</v>
      </c>
      <c r="O124" s="5">
        <v>767.13256122000007</v>
      </c>
      <c r="P124" s="5">
        <v>770.05569465000008</v>
      </c>
      <c r="Q124" s="5">
        <v>775.51769171000001</v>
      </c>
      <c r="R124" s="5">
        <v>821.09208212999999</v>
      </c>
      <c r="S124" s="5">
        <v>821.09208212999999</v>
      </c>
      <c r="T124" s="5">
        <v>841.51235703000009</v>
      </c>
      <c r="U124" s="5">
        <v>841.51235703000009</v>
      </c>
      <c r="V124" s="5">
        <v>843.91527778</v>
      </c>
      <c r="W124" s="5">
        <v>843.91527778</v>
      </c>
      <c r="X124" s="5">
        <v>843.91527778</v>
      </c>
      <c r="Y124" s="5">
        <v>863.13792492000005</v>
      </c>
      <c r="Z124" s="5">
        <v>863.13792492000005</v>
      </c>
      <c r="AA124" s="5">
        <v>863.13792492000005</v>
      </c>
      <c r="AB124" s="5">
        <v>863.13792492000005</v>
      </c>
      <c r="AC124" s="5">
        <v>1350.3450818000001</v>
      </c>
      <c r="AD124" s="5">
        <v>1350.3450818000001</v>
      </c>
      <c r="AE124" s="5">
        <v>1413.9986938300001</v>
      </c>
      <c r="AF124" s="5">
        <v>2426.5967847099996</v>
      </c>
      <c r="AG124" s="5">
        <v>2435.7287131999997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404.94561876</v>
      </c>
      <c r="R126" s="5">
        <v>1000</v>
      </c>
      <c r="S126" s="5">
        <v>1000</v>
      </c>
      <c r="T126" s="5">
        <v>1000</v>
      </c>
      <c r="U126" s="5">
        <v>1000</v>
      </c>
      <c r="V126" s="5">
        <v>1000</v>
      </c>
      <c r="W126" s="5">
        <v>1000</v>
      </c>
      <c r="X126" s="5">
        <v>1000</v>
      </c>
      <c r="Y126" s="5">
        <v>1000</v>
      </c>
      <c r="Z126" s="5">
        <v>1000</v>
      </c>
      <c r="AA126" s="5">
        <v>1000</v>
      </c>
      <c r="AB126" s="5">
        <v>1000</v>
      </c>
      <c r="AC126" s="5">
        <v>1000</v>
      </c>
      <c r="AD126" s="5">
        <v>1000</v>
      </c>
      <c r="AE126" s="5">
        <v>1000</v>
      </c>
      <c r="AF126" s="5">
        <v>1000</v>
      </c>
      <c r="AG126" s="5">
        <v>1000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95.934337499999998</v>
      </c>
      <c r="U127" s="5">
        <v>95.934337499999998</v>
      </c>
      <c r="V127" s="5">
        <v>95.934337499999998</v>
      </c>
      <c r="W127" s="5">
        <v>95.934337499999998</v>
      </c>
      <c r="X127" s="5">
        <v>95.934337499999998</v>
      </c>
      <c r="Y127" s="5">
        <v>95.934337499999998</v>
      </c>
      <c r="Z127" s="5">
        <v>95.934337499999998</v>
      </c>
      <c r="AA127" s="5">
        <v>95.934337499999998</v>
      </c>
      <c r="AB127" s="5">
        <v>95.934337499999998</v>
      </c>
      <c r="AC127" s="5">
        <v>105.63316832</v>
      </c>
      <c r="AD127" s="5">
        <v>108.09798886999999</v>
      </c>
      <c r="AE127" s="5">
        <v>119.51778091</v>
      </c>
      <c r="AF127" s="5">
        <v>119.51778091</v>
      </c>
      <c r="AG127" s="5">
        <v>119.51778091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365.52346186</v>
      </c>
      <c r="P128" s="5">
        <v>900</v>
      </c>
      <c r="Q128" s="5">
        <v>900</v>
      </c>
      <c r="R128" s="5">
        <v>1475.1036470700001</v>
      </c>
      <c r="S128" s="5">
        <v>1475.1036470700001</v>
      </c>
      <c r="T128" s="5">
        <v>1625.9252903500001</v>
      </c>
      <c r="U128" s="5">
        <v>1625.9252903500001</v>
      </c>
      <c r="V128" s="5">
        <v>1625.9252903500001</v>
      </c>
      <c r="W128" s="5">
        <v>1890.68447864</v>
      </c>
      <c r="X128" s="5">
        <v>1890.68447864</v>
      </c>
      <c r="Y128" s="5">
        <v>3110.33926539</v>
      </c>
      <c r="Z128" s="5">
        <v>3110.33926539</v>
      </c>
      <c r="AA128" s="5">
        <v>3441.8454980800002</v>
      </c>
      <c r="AB128" s="5">
        <v>3441.8454980800002</v>
      </c>
      <c r="AC128" s="5">
        <v>3441.8454980800002</v>
      </c>
      <c r="AD128" s="5">
        <v>3441.8454980800002</v>
      </c>
      <c r="AE128" s="5">
        <v>3441.8454980800002</v>
      </c>
      <c r="AF128" s="5">
        <v>3441.8454980800002</v>
      </c>
      <c r="AG128" s="5">
        <v>3441.8454980800002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507.89715398999999</v>
      </c>
      <c r="S129" s="5">
        <v>507.89715398999999</v>
      </c>
      <c r="T129" s="5">
        <v>507.89715398999999</v>
      </c>
      <c r="U129" s="5">
        <v>507.89715398999999</v>
      </c>
      <c r="V129" s="5">
        <v>507.89715398999999</v>
      </c>
      <c r="W129" s="5">
        <v>554.72956326999997</v>
      </c>
      <c r="X129" s="5">
        <v>554.72956326999997</v>
      </c>
      <c r="Y129" s="5">
        <v>611.66023049</v>
      </c>
      <c r="Z129" s="5">
        <v>1100</v>
      </c>
      <c r="AA129" s="5">
        <v>1100</v>
      </c>
      <c r="AB129" s="5">
        <v>1100</v>
      </c>
      <c r="AC129" s="5">
        <v>1100</v>
      </c>
      <c r="AD129" s="5">
        <v>1100</v>
      </c>
      <c r="AE129" s="5">
        <v>2146.3148813400003</v>
      </c>
      <c r="AF129" s="5">
        <v>2658.0648636400001</v>
      </c>
      <c r="AG129" s="5">
        <v>2658.0648636400001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452.97399999999999</v>
      </c>
      <c r="G130" s="5">
        <v>452.97399999999999</v>
      </c>
      <c r="H130" s="5">
        <v>455.30443989999998</v>
      </c>
      <c r="I130" s="5">
        <v>964.63737360999994</v>
      </c>
      <c r="J130" s="5">
        <v>964.63737360999994</v>
      </c>
      <c r="K130" s="5">
        <v>1073.4436928</v>
      </c>
      <c r="L130" s="5">
        <v>1270.2794467199999</v>
      </c>
      <c r="M130" s="5">
        <v>1852.9739999999999</v>
      </c>
      <c r="N130" s="5">
        <v>1852.9739999999999</v>
      </c>
      <c r="O130" s="5">
        <v>1852.9739999999999</v>
      </c>
      <c r="P130" s="5">
        <v>2499.2464775899998</v>
      </c>
      <c r="Q130" s="5">
        <v>3253.9495677499999</v>
      </c>
      <c r="R130" s="5">
        <v>4563.0209792099995</v>
      </c>
      <c r="S130" s="5">
        <v>4626.0467699999999</v>
      </c>
      <c r="T130" s="5">
        <v>4669.2784979899998</v>
      </c>
      <c r="U130" s="5">
        <v>4669.2784979899998</v>
      </c>
      <c r="V130" s="5">
        <v>4669.2784979899998</v>
      </c>
      <c r="W130" s="5">
        <v>4729.9597921799996</v>
      </c>
      <c r="X130" s="5">
        <v>4729.9597921799996</v>
      </c>
      <c r="Y130" s="5">
        <v>5978.0580236800006</v>
      </c>
      <c r="Z130" s="5">
        <v>5978.0580236800006</v>
      </c>
      <c r="AA130" s="5">
        <v>5600</v>
      </c>
      <c r="AB130" s="5">
        <v>6014.6481187600002</v>
      </c>
      <c r="AC130" s="5">
        <v>6014.6481187600002</v>
      </c>
      <c r="AD130" s="5">
        <v>6848.0975478700002</v>
      </c>
      <c r="AE130" s="5">
        <v>9507.5770679899997</v>
      </c>
      <c r="AF130" s="5">
        <v>9507.5770679899997</v>
      </c>
      <c r="AG130" s="5">
        <v>9507.5770679899997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136.23713198999999</v>
      </c>
      <c r="X131" s="5">
        <v>136.23713198999999</v>
      </c>
      <c r="Y131" s="5">
        <v>163.94965653</v>
      </c>
      <c r="Z131" s="5">
        <v>541.33249921000004</v>
      </c>
      <c r="AA131" s="5">
        <v>566.13927025999999</v>
      </c>
      <c r="AB131" s="5">
        <v>900</v>
      </c>
      <c r="AC131" s="5">
        <v>2101.4044724400001</v>
      </c>
      <c r="AD131" s="5">
        <v>3400</v>
      </c>
      <c r="AE131" s="5">
        <v>3400</v>
      </c>
      <c r="AF131" s="5">
        <v>3400</v>
      </c>
      <c r="AG131" s="5">
        <v>3400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60.716096499999999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400.00099999999998</v>
      </c>
      <c r="M132" s="5">
        <v>400.00099999999998</v>
      </c>
      <c r="N132" s="5">
        <v>400.00099999999998</v>
      </c>
      <c r="O132" s="5">
        <v>826.88416481000002</v>
      </c>
      <c r="P132" s="5">
        <v>826.88416481000002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619.69344124999998</v>
      </c>
      <c r="G134" s="5">
        <v>738.84237172000007</v>
      </c>
      <c r="H134" s="5">
        <v>959.31354754000006</v>
      </c>
      <c r="I134" s="5">
        <v>1543.4000021500001</v>
      </c>
      <c r="J134" s="5">
        <v>2843.1143928400002</v>
      </c>
      <c r="K134" s="5">
        <v>4165.0762001899993</v>
      </c>
      <c r="L134" s="5">
        <v>4165.0762001899993</v>
      </c>
      <c r="M134" s="5">
        <v>4165.0762001899993</v>
      </c>
      <c r="N134" s="5">
        <v>4165.0762001899993</v>
      </c>
      <c r="O134" s="5">
        <v>4165.0762001899993</v>
      </c>
      <c r="P134" s="5">
        <v>4165.0762001899993</v>
      </c>
      <c r="Q134" s="5">
        <v>4165.0762001899993</v>
      </c>
      <c r="R134" s="5">
        <v>4165.0762001899993</v>
      </c>
      <c r="S134" s="5">
        <v>4256.10389158</v>
      </c>
      <c r="T134" s="5">
        <v>4329.2924411499989</v>
      </c>
      <c r="U134" s="5">
        <v>7350.2084484300003</v>
      </c>
      <c r="V134" s="5">
        <v>7386.4456904999997</v>
      </c>
      <c r="W134" s="5">
        <v>7670</v>
      </c>
      <c r="X134" s="5">
        <v>7670</v>
      </c>
      <c r="Y134" s="5">
        <v>7670</v>
      </c>
      <c r="Z134" s="5">
        <v>7400</v>
      </c>
      <c r="AA134" s="5">
        <v>7400</v>
      </c>
      <c r="AB134" s="5">
        <v>7400</v>
      </c>
      <c r="AC134" s="5">
        <v>7400</v>
      </c>
      <c r="AD134" s="5">
        <v>7400</v>
      </c>
      <c r="AE134" s="5">
        <v>7400</v>
      </c>
      <c r="AF134" s="5">
        <v>7400</v>
      </c>
      <c r="AG134" s="5">
        <v>7400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113.19</v>
      </c>
      <c r="G135" s="5">
        <v>913.19</v>
      </c>
      <c r="H135" s="5">
        <v>1303.4411885100001</v>
      </c>
      <c r="I135" s="5">
        <v>1303.4411885100001</v>
      </c>
      <c r="J135" s="5">
        <v>1303.4411885100001</v>
      </c>
      <c r="K135" s="5">
        <v>1303.4411885100001</v>
      </c>
      <c r="L135" s="5">
        <v>1303.4411885100001</v>
      </c>
      <c r="M135" s="5">
        <v>1303.4411885100001</v>
      </c>
      <c r="N135" s="5">
        <v>1303.4411885100001</v>
      </c>
      <c r="O135" s="5">
        <v>1303.4411885100001</v>
      </c>
      <c r="P135" s="5">
        <v>1336.70466554</v>
      </c>
      <c r="Q135" s="5">
        <v>2201.4747077900001</v>
      </c>
      <c r="R135" s="5">
        <v>3113.19</v>
      </c>
      <c r="S135" s="5">
        <v>3578.6458439200001</v>
      </c>
      <c r="T135" s="5">
        <v>3578.6458439200001</v>
      </c>
      <c r="U135" s="5">
        <v>3578.6458439200001</v>
      </c>
      <c r="V135" s="5">
        <v>3578.6458439200001</v>
      </c>
      <c r="W135" s="5">
        <v>4282.5681280500003</v>
      </c>
      <c r="X135" s="5">
        <v>4282.5681280500003</v>
      </c>
      <c r="Y135" s="5">
        <v>4776.6088777799996</v>
      </c>
      <c r="Z135" s="5">
        <v>5663.5340507199999</v>
      </c>
      <c r="AA135" s="5">
        <v>5663.5340507199999</v>
      </c>
      <c r="AB135" s="5">
        <v>6051.6567176499993</v>
      </c>
      <c r="AC135" s="5">
        <v>6051.6567176499993</v>
      </c>
      <c r="AD135" s="5">
        <v>7302.0912688700009</v>
      </c>
      <c r="AE135" s="5">
        <v>8548.75623395</v>
      </c>
      <c r="AF135" s="5">
        <v>10533.063494</v>
      </c>
      <c r="AG135" s="5">
        <v>10533.063494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198.012</v>
      </c>
      <c r="O136" s="5">
        <v>198.012</v>
      </c>
      <c r="P136" s="5">
        <v>198.012</v>
      </c>
      <c r="Q136" s="5">
        <v>198.012</v>
      </c>
      <c r="R136" s="5">
        <v>198.012</v>
      </c>
      <c r="S136" s="5">
        <v>198.012</v>
      </c>
      <c r="T136" s="5">
        <v>198.012</v>
      </c>
      <c r="U136" s="5">
        <v>198.012</v>
      </c>
      <c r="V136" s="5">
        <v>198.012</v>
      </c>
      <c r="W136" s="5">
        <v>267.35298971999998</v>
      </c>
      <c r="X136" s="5">
        <v>284.62683103000001</v>
      </c>
      <c r="Y136" s="5">
        <v>284.62683103000001</v>
      </c>
      <c r="Z136" s="5">
        <v>302.97691341000001</v>
      </c>
      <c r="AA136" s="5">
        <v>302.97691341000001</v>
      </c>
      <c r="AB136" s="5">
        <v>302.97691341000001</v>
      </c>
      <c r="AC136" s="5">
        <v>302.97691341000001</v>
      </c>
      <c r="AD136" s="5">
        <v>318.16573634999997</v>
      </c>
      <c r="AE136" s="5">
        <v>328.12439562999998</v>
      </c>
      <c r="AF136" s="5">
        <v>328.12439562999998</v>
      </c>
      <c r="AG136" s="5">
        <v>328.12439562999998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1287.5737912899999</v>
      </c>
      <c r="AD137" s="5">
        <v>1412.00026783</v>
      </c>
      <c r="AE137" s="5">
        <v>1458.76469916</v>
      </c>
      <c r="AF137" s="5">
        <v>1458.76469916</v>
      </c>
      <c r="AG137" s="5">
        <v>1458.76469916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415.07229623000001</v>
      </c>
      <c r="AD138" s="5">
        <v>415.07229623000001</v>
      </c>
      <c r="AE138" s="5">
        <v>1000</v>
      </c>
      <c r="AF138" s="5">
        <v>1000</v>
      </c>
      <c r="AG138" s="5">
        <v>1000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384.46362558999999</v>
      </c>
      <c r="G140" s="5">
        <v>413.18</v>
      </c>
      <c r="H140" s="5">
        <v>413.6</v>
      </c>
      <c r="I140" s="5">
        <v>413.18</v>
      </c>
      <c r="J140" s="5">
        <v>413.18</v>
      </c>
      <c r="K140" s="5">
        <v>413.18</v>
      </c>
      <c r="L140" s="5">
        <v>413.18</v>
      </c>
      <c r="M140" s="5">
        <v>413.18</v>
      </c>
      <c r="N140" s="5">
        <v>413.18</v>
      </c>
      <c r="O140" s="5">
        <v>413.18</v>
      </c>
      <c r="P140" s="5">
        <v>413.18</v>
      </c>
      <c r="Q140" s="5">
        <v>413.18</v>
      </c>
      <c r="R140" s="5">
        <v>413.18</v>
      </c>
      <c r="S140" s="5">
        <v>413.18</v>
      </c>
      <c r="T140" s="5">
        <v>882.09678484999995</v>
      </c>
      <c r="U140" s="5">
        <v>882.09678484999995</v>
      </c>
      <c r="V140" s="5">
        <v>882.09678484999995</v>
      </c>
      <c r="W140" s="5">
        <v>818.74177350000002</v>
      </c>
      <c r="X140" s="5">
        <v>818.74177350000002</v>
      </c>
      <c r="Y140" s="5">
        <v>818.74177350000002</v>
      </c>
      <c r="Z140" s="5">
        <v>818.74177350000002</v>
      </c>
      <c r="AA140" s="5">
        <v>818.74177350000002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100.001</v>
      </c>
      <c r="S141" s="5">
        <v>100.001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1934.5000000000002</v>
      </c>
      <c r="N144" s="5">
        <v>1934.5000000000002</v>
      </c>
      <c r="O144" s="5">
        <v>1934.5000000000002</v>
      </c>
      <c r="P144" s="5">
        <v>2194.6175343800001</v>
      </c>
      <c r="Q144" s="5">
        <v>2175.6746280699999</v>
      </c>
      <c r="R144" s="5">
        <v>2390</v>
      </c>
      <c r="S144" s="5">
        <v>2390</v>
      </c>
      <c r="T144" s="5">
        <v>2390</v>
      </c>
      <c r="U144" s="5">
        <v>2390</v>
      </c>
      <c r="V144" s="5">
        <v>2390</v>
      </c>
      <c r="W144" s="5">
        <v>2390</v>
      </c>
      <c r="X144" s="5">
        <v>2390</v>
      </c>
      <c r="Y144" s="5">
        <v>2383.7902299400002</v>
      </c>
      <c r="Z144" s="5">
        <v>2406.2963636099998</v>
      </c>
      <c r="AA144" s="5">
        <v>2332.1503512300001</v>
      </c>
      <c r="AB144" s="5">
        <v>2690.9441468300001</v>
      </c>
      <c r="AC144" s="5">
        <v>3943.5548091699998</v>
      </c>
      <c r="AD144" s="5">
        <v>3968.5023280700002</v>
      </c>
      <c r="AE144" s="5">
        <v>5416.5646359999992</v>
      </c>
      <c r="AF144" s="5">
        <v>4678.5146359999999</v>
      </c>
      <c r="AG144" s="5">
        <v>4678.5146359999999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2071.8679999999999</v>
      </c>
      <c r="G145" s="5">
        <v>2071.8679999999999</v>
      </c>
      <c r="H145" s="5">
        <v>2114.4956655800001</v>
      </c>
      <c r="I145" s="5">
        <v>2114.69566558</v>
      </c>
      <c r="J145" s="5">
        <v>2114.69566558</v>
      </c>
      <c r="K145" s="5">
        <v>2114.69566558</v>
      </c>
      <c r="L145" s="5">
        <v>2114.69566558</v>
      </c>
      <c r="M145" s="5">
        <v>2114.69566558</v>
      </c>
      <c r="N145" s="5">
        <v>2114.69566558</v>
      </c>
      <c r="O145" s="5">
        <v>2114.69566558</v>
      </c>
      <c r="P145" s="5">
        <v>2766.6478810399999</v>
      </c>
      <c r="Q145" s="5">
        <v>2766.6478810399999</v>
      </c>
      <c r="R145" s="5">
        <v>2965.8538948400001</v>
      </c>
      <c r="S145" s="5">
        <v>2965.8538948400001</v>
      </c>
      <c r="T145" s="5">
        <v>3236.5718761399999</v>
      </c>
      <c r="U145" s="5">
        <v>2816.5718761399999</v>
      </c>
      <c r="V145" s="5">
        <v>2816.5718761399999</v>
      </c>
      <c r="W145" s="5">
        <v>3068.6502697799997</v>
      </c>
      <c r="X145" s="5">
        <v>3068.6502697799997</v>
      </c>
      <c r="Y145" s="5">
        <v>3197.1271510500001</v>
      </c>
      <c r="Z145" s="5">
        <v>4486.16</v>
      </c>
      <c r="AA145" s="5">
        <v>4486.16</v>
      </c>
      <c r="AB145" s="5">
        <v>3780.1</v>
      </c>
      <c r="AC145" s="5">
        <v>3780.1</v>
      </c>
      <c r="AD145" s="5">
        <v>3780.1</v>
      </c>
      <c r="AE145" s="5">
        <v>3780.1</v>
      </c>
      <c r="AF145" s="5">
        <v>3780.1</v>
      </c>
      <c r="AG145" s="5">
        <v>3599.5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480.46121201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500</v>
      </c>
      <c r="N146" s="5">
        <v>500</v>
      </c>
      <c r="O146" s="5">
        <v>500</v>
      </c>
      <c r="P146" s="5">
        <v>500</v>
      </c>
      <c r="Q146" s="5">
        <v>500</v>
      </c>
      <c r="R146" s="5">
        <v>2000</v>
      </c>
      <c r="S146" s="5">
        <v>2000</v>
      </c>
      <c r="T146" s="5">
        <v>2000</v>
      </c>
      <c r="U146" s="5">
        <v>2000</v>
      </c>
      <c r="V146" s="5">
        <v>2000</v>
      </c>
      <c r="W146" s="5">
        <v>2000</v>
      </c>
      <c r="X146" s="5">
        <v>2000</v>
      </c>
      <c r="Y146" s="5">
        <v>2000</v>
      </c>
      <c r="Z146" s="5">
        <v>2000</v>
      </c>
      <c r="AA146" s="5">
        <v>2000</v>
      </c>
      <c r="AB146" s="5">
        <v>2000</v>
      </c>
      <c r="AC146" s="5">
        <v>2000</v>
      </c>
      <c r="AD146" s="5">
        <v>2000</v>
      </c>
      <c r="AE146" s="5">
        <v>2000</v>
      </c>
      <c r="AF146" s="5">
        <v>2000</v>
      </c>
      <c r="AG146" s="5">
        <v>2000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486.02344472999999</v>
      </c>
      <c r="Z147" s="5">
        <v>486.02344472999999</v>
      </c>
      <c r="AA147" s="5">
        <v>758.08867703999999</v>
      </c>
      <c r="AB147" s="5">
        <v>758.08867703999999</v>
      </c>
      <c r="AC147" s="5">
        <v>758.08867703999999</v>
      </c>
      <c r="AD147" s="5">
        <v>1600</v>
      </c>
      <c r="AE147" s="5">
        <v>1600</v>
      </c>
      <c r="AF147" s="5">
        <v>1600</v>
      </c>
      <c r="AG147" s="5">
        <v>1600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324.5</v>
      </c>
      <c r="G148" s="5">
        <v>324.5</v>
      </c>
      <c r="H148" s="5">
        <v>324.5</v>
      </c>
      <c r="I148" s="5">
        <v>324.5</v>
      </c>
      <c r="J148" s="5">
        <v>324.5</v>
      </c>
      <c r="K148" s="5">
        <v>324.5</v>
      </c>
      <c r="L148" s="5">
        <v>324.5</v>
      </c>
      <c r="M148" s="5">
        <v>278.5</v>
      </c>
      <c r="N148" s="5">
        <v>278.5</v>
      </c>
      <c r="O148" s="5">
        <v>278.5</v>
      </c>
      <c r="P148" s="5">
        <v>364.64142095</v>
      </c>
      <c r="Q148" s="5">
        <v>364.64142095</v>
      </c>
      <c r="R148" s="5">
        <v>1484.4978972599999</v>
      </c>
      <c r="S148" s="5">
        <v>1484.4978972599999</v>
      </c>
      <c r="T148" s="5">
        <v>1754.8987516500001</v>
      </c>
      <c r="U148" s="5">
        <v>1595.8987516500001</v>
      </c>
      <c r="V148" s="5">
        <v>1595.8987516500001</v>
      </c>
      <c r="W148" s="5">
        <v>2005.81816574</v>
      </c>
      <c r="X148" s="5">
        <v>2005.81816574</v>
      </c>
      <c r="Y148" s="5">
        <v>2005.81816574</v>
      </c>
      <c r="Z148" s="5">
        <v>2005.81816574</v>
      </c>
      <c r="AA148" s="5">
        <v>2022.2420892099999</v>
      </c>
      <c r="AB148" s="5">
        <v>3043.5966401800001</v>
      </c>
      <c r="AC148" s="5">
        <v>3116.6371299500001</v>
      </c>
      <c r="AD148" s="5">
        <v>3116.6371299500001</v>
      </c>
      <c r="AE148" s="5">
        <v>3200</v>
      </c>
      <c r="AF148" s="5">
        <v>3200</v>
      </c>
      <c r="AG148" s="5">
        <v>3200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1334.9349999999999</v>
      </c>
      <c r="G150" s="5">
        <v>1334.9349999999999</v>
      </c>
      <c r="H150" s="5">
        <v>1335.135</v>
      </c>
      <c r="I150" s="5">
        <v>1334.9349999999999</v>
      </c>
      <c r="J150" s="5">
        <v>1334.9349999999999</v>
      </c>
      <c r="K150" s="5">
        <v>1334.9349999999999</v>
      </c>
      <c r="L150" s="5">
        <v>1334.9349999999999</v>
      </c>
      <c r="M150" s="5">
        <v>1334.9349999999999</v>
      </c>
      <c r="N150" s="5">
        <v>1620.8259256899998</v>
      </c>
      <c r="O150" s="5">
        <v>1914.5027939099998</v>
      </c>
      <c r="P150" s="5">
        <v>2386.6095960600001</v>
      </c>
      <c r="Q150" s="5">
        <v>2436.2350000000001</v>
      </c>
      <c r="R150" s="5">
        <v>2400.1517202700002</v>
      </c>
      <c r="S150" s="5">
        <v>2284.1276392600003</v>
      </c>
      <c r="T150" s="5">
        <v>2284.1276392600003</v>
      </c>
      <c r="U150" s="5">
        <v>2284.1276392600003</v>
      </c>
      <c r="V150" s="5">
        <v>2334.9177382700004</v>
      </c>
      <c r="W150" s="5">
        <v>2334.9177382700004</v>
      </c>
      <c r="X150" s="5">
        <v>2371.9157933100005</v>
      </c>
      <c r="Y150" s="5">
        <v>2878.7147066100001</v>
      </c>
      <c r="Z150" s="5">
        <v>2712.2507466300003</v>
      </c>
      <c r="AA150" s="5">
        <v>2712.2507466300003</v>
      </c>
      <c r="AB150" s="5">
        <v>2581.4507466300001</v>
      </c>
      <c r="AC150" s="5">
        <v>2764.5621534800002</v>
      </c>
      <c r="AD150" s="5">
        <v>2914.5794881000002</v>
      </c>
      <c r="AE150" s="5">
        <v>3311.1860174100002</v>
      </c>
      <c r="AF150" s="5">
        <v>3311.1860174100002</v>
      </c>
      <c r="AG150" s="5">
        <v>3311.1860174100002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108.30598607</v>
      </c>
      <c r="S151" s="5">
        <v>108.30598607</v>
      </c>
      <c r="T151" s="5">
        <v>108.30598607</v>
      </c>
      <c r="U151" s="5">
        <v>108.30598607</v>
      </c>
      <c r="V151" s="5">
        <v>108.30598607</v>
      </c>
      <c r="W151" s="5">
        <v>109.07911863</v>
      </c>
      <c r="X151" s="5">
        <v>109.07911863</v>
      </c>
      <c r="Y151" s="5">
        <v>109.07911863</v>
      </c>
      <c r="Z151" s="5">
        <v>109.07911863</v>
      </c>
      <c r="AA151" s="5">
        <v>109.07911863</v>
      </c>
      <c r="AB151" s="5">
        <v>115.99986079999999</v>
      </c>
      <c r="AC151" s="5">
        <v>115.99986079999999</v>
      </c>
      <c r="AD151" s="5">
        <v>115.99986079999999</v>
      </c>
      <c r="AE151" s="5">
        <v>120.9695955</v>
      </c>
      <c r="AF151" s="5">
        <v>120.9695955</v>
      </c>
      <c r="AG151" s="5">
        <v>120.9695955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206.01622467999999</v>
      </c>
      <c r="AA153" s="5">
        <v>206.01622467999999</v>
      </c>
      <c r="AB153" s="5">
        <v>206.01622467999999</v>
      </c>
      <c r="AC153" s="5">
        <v>206.01622467999999</v>
      </c>
      <c r="AD153" s="5">
        <v>1317.0281067199999</v>
      </c>
      <c r="AE153" s="5">
        <v>1417.19961612</v>
      </c>
      <c r="AF153" s="5">
        <v>1562.6336541000001</v>
      </c>
      <c r="AG153" s="5">
        <v>1562.6336541000001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70</v>
      </c>
      <c r="O155" s="5">
        <v>70</v>
      </c>
      <c r="P155" s="5">
        <v>70</v>
      </c>
      <c r="Q155" s="5">
        <v>70</v>
      </c>
      <c r="R155" s="5">
        <v>0</v>
      </c>
      <c r="S155" s="5">
        <v>310.93199726</v>
      </c>
      <c r="T155" s="5">
        <v>310.93199726</v>
      </c>
      <c r="U155" s="5">
        <v>310.93199726</v>
      </c>
      <c r="V155" s="5">
        <v>318.22802152000003</v>
      </c>
      <c r="W155" s="5">
        <v>318.22802152000003</v>
      </c>
      <c r="X155" s="5">
        <v>318.22802152000003</v>
      </c>
      <c r="Y155" s="5">
        <v>318.22802152000003</v>
      </c>
      <c r="Z155" s="5">
        <v>318.22802152000003</v>
      </c>
      <c r="AA155" s="5">
        <v>318.22802152000003</v>
      </c>
      <c r="AB155" s="5">
        <v>318.22802152000003</v>
      </c>
      <c r="AC155" s="5">
        <v>318.22802152000003</v>
      </c>
      <c r="AD155" s="5">
        <v>318.22802152000003</v>
      </c>
      <c r="AE155" s="5">
        <v>318.22802152000003</v>
      </c>
      <c r="AF155" s="5">
        <v>318.22802152000003</v>
      </c>
      <c r="AG155" s="5">
        <v>318.22802152000003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168</v>
      </c>
      <c r="M157" s="5">
        <v>168</v>
      </c>
      <c r="N157" s="5">
        <v>168</v>
      </c>
      <c r="O157" s="5">
        <v>168</v>
      </c>
      <c r="P157" s="5">
        <v>168</v>
      </c>
      <c r="Q157" s="5">
        <v>168</v>
      </c>
      <c r="R157" s="5">
        <v>168</v>
      </c>
      <c r="S157" s="5">
        <v>168</v>
      </c>
      <c r="T157" s="5">
        <v>168</v>
      </c>
      <c r="U157" s="5">
        <v>168</v>
      </c>
      <c r="V157" s="5">
        <v>168</v>
      </c>
      <c r="W157" s="5">
        <v>168</v>
      </c>
      <c r="X157" s="5">
        <v>168</v>
      </c>
      <c r="Y157" s="5">
        <v>168</v>
      </c>
      <c r="Z157" s="5">
        <v>168</v>
      </c>
      <c r="AA157" s="5">
        <v>168</v>
      </c>
      <c r="AB157" s="5">
        <v>168</v>
      </c>
      <c r="AC157" s="5">
        <v>168</v>
      </c>
      <c r="AD157" s="5">
        <v>168</v>
      </c>
      <c r="AE157" s="5">
        <v>168</v>
      </c>
      <c r="AF157" s="5">
        <v>168</v>
      </c>
      <c r="AG157" s="5">
        <v>0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251.35</v>
      </c>
      <c r="G158" s="5">
        <v>251.35</v>
      </c>
      <c r="H158" s="5">
        <v>251.35</v>
      </c>
      <c r="I158" s="5">
        <v>251.35</v>
      </c>
      <c r="J158" s="5">
        <v>251.35</v>
      </c>
      <c r="K158" s="5">
        <v>251.35</v>
      </c>
      <c r="L158" s="5">
        <v>251.35</v>
      </c>
      <c r="M158" s="5">
        <v>251.35</v>
      </c>
      <c r="N158" s="5">
        <v>620.91831457000001</v>
      </c>
      <c r="O158" s="5">
        <v>620.91831457000001</v>
      </c>
      <c r="P158" s="5">
        <v>856.80289611000001</v>
      </c>
      <c r="Q158" s="5">
        <v>956.36547654000003</v>
      </c>
      <c r="R158" s="5">
        <v>956.36547654000003</v>
      </c>
      <c r="S158" s="5">
        <v>1500.47609156</v>
      </c>
      <c r="T158" s="5">
        <v>1500.47609156</v>
      </c>
      <c r="U158" s="5">
        <v>1500.47609156</v>
      </c>
      <c r="V158" s="5">
        <v>1500.47609156</v>
      </c>
      <c r="W158" s="5">
        <v>1500.47609156</v>
      </c>
      <c r="X158" s="5">
        <v>1500.47609156</v>
      </c>
      <c r="Y158" s="5">
        <v>1500.47609156</v>
      </c>
      <c r="Z158" s="5">
        <v>1500.47609156</v>
      </c>
      <c r="AA158" s="5">
        <v>1500.47609156</v>
      </c>
      <c r="AB158" s="5">
        <v>1500.47609156</v>
      </c>
      <c r="AC158" s="5">
        <v>1500.47609156</v>
      </c>
      <c r="AD158" s="5">
        <v>1500.47609156</v>
      </c>
      <c r="AE158" s="5">
        <v>1500.47609156</v>
      </c>
      <c r="AF158" s="5">
        <v>1500.47609156</v>
      </c>
      <c r="AG158" s="5">
        <v>1360.72609156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286</v>
      </c>
      <c r="E159" s="61" t="s">
        <v>92</v>
      </c>
      <c r="F159" s="5">
        <v>144</v>
      </c>
      <c r="G159" s="5">
        <v>272.22426802999996</v>
      </c>
      <c r="H159" s="5">
        <v>400.48344018</v>
      </c>
      <c r="I159" s="5">
        <v>529.06678996000005</v>
      </c>
      <c r="J159" s="5">
        <v>657.14845108999998</v>
      </c>
      <c r="K159" s="5">
        <v>785.69215774999998</v>
      </c>
      <c r="L159" s="5">
        <v>914.83883522999997</v>
      </c>
      <c r="M159" s="5">
        <v>1400.45101656</v>
      </c>
      <c r="N159" s="5">
        <v>1542.4712890000001</v>
      </c>
      <c r="O159" s="5">
        <v>1542.4712890000001</v>
      </c>
      <c r="P159" s="5">
        <v>1542.4712890000001</v>
      </c>
      <c r="Q159" s="5">
        <v>1563.9236531199999</v>
      </c>
      <c r="R159" s="5">
        <v>1563.9236531199999</v>
      </c>
      <c r="S159" s="5">
        <v>1736.54626826</v>
      </c>
      <c r="T159" s="5">
        <v>1736.54626826</v>
      </c>
      <c r="U159" s="5">
        <v>1736.54626826</v>
      </c>
      <c r="V159" s="5">
        <v>1736.54626826</v>
      </c>
      <c r="W159" s="5">
        <v>1736.54626826</v>
      </c>
      <c r="X159" s="5">
        <v>1736.54626826</v>
      </c>
      <c r="Y159" s="5">
        <v>1736.54626826</v>
      </c>
      <c r="Z159" s="5">
        <v>1736.54626826</v>
      </c>
      <c r="AA159" s="5">
        <v>1592.54626826</v>
      </c>
      <c r="AB159" s="5">
        <v>1592.54626826</v>
      </c>
      <c r="AC159" s="5">
        <v>1592.54626826</v>
      </c>
      <c r="AD159" s="5">
        <v>1592.54626826</v>
      </c>
      <c r="AE159" s="5">
        <v>1604.00715038</v>
      </c>
      <c r="AF159" s="5">
        <v>1682.2915031100001</v>
      </c>
      <c r="AG159" s="5">
        <v>1682.2915031100001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620.00485111</v>
      </c>
      <c r="AG162" s="5">
        <v>620.00485111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0.99134551999999998</v>
      </c>
      <c r="AC166" s="5">
        <v>0.99134551999999998</v>
      </c>
      <c r="AD166" s="5">
        <v>0.99134551999999998</v>
      </c>
      <c r="AE166" s="5">
        <v>155.30902351</v>
      </c>
      <c r="AF166" s="5">
        <v>287.44581720000002</v>
      </c>
      <c r="AG166" s="5">
        <v>287.44581720000002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33</v>
      </c>
      <c r="U167" s="5">
        <v>33</v>
      </c>
      <c r="V167" s="5">
        <v>33</v>
      </c>
      <c r="W167" s="5">
        <v>33</v>
      </c>
      <c r="X167" s="5">
        <v>33</v>
      </c>
      <c r="Y167" s="5">
        <v>33</v>
      </c>
      <c r="Z167" s="5">
        <v>406.37331541999998</v>
      </c>
      <c r="AA167" s="5">
        <v>406.37331541999998</v>
      </c>
      <c r="AB167" s="5">
        <v>538.14293079000004</v>
      </c>
      <c r="AC167" s="5">
        <v>648.71809914000005</v>
      </c>
      <c r="AD167" s="5">
        <v>648.71809914000005</v>
      </c>
      <c r="AE167" s="5">
        <v>997.39178883</v>
      </c>
      <c r="AF167" s="5">
        <v>1255.1732551499999</v>
      </c>
      <c r="AG167" s="5">
        <v>1255.1732551499999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447.61599999999999</v>
      </c>
      <c r="Y168" s="5">
        <v>328.01599999999996</v>
      </c>
      <c r="Z168" s="5">
        <v>200.01599999999999</v>
      </c>
      <c r="AA168" s="5">
        <v>200.01599999999999</v>
      </c>
      <c r="AB168" s="5">
        <v>200.01599999999999</v>
      </c>
      <c r="AC168" s="5">
        <v>200.01599999999999</v>
      </c>
      <c r="AD168" s="5">
        <v>100.035</v>
      </c>
      <c r="AE168" s="5">
        <v>684.14818591999995</v>
      </c>
      <c r="AF168" s="5">
        <v>584.11318591999998</v>
      </c>
      <c r="AG168" s="5">
        <v>584.11318591999998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14</v>
      </c>
      <c r="N170" s="5">
        <v>14</v>
      </c>
      <c r="O170" s="5">
        <v>14</v>
      </c>
      <c r="P170" s="5">
        <v>14</v>
      </c>
      <c r="Q170" s="5">
        <v>14</v>
      </c>
      <c r="R170" s="5">
        <v>14</v>
      </c>
      <c r="S170" s="5">
        <v>14</v>
      </c>
      <c r="T170" s="5">
        <v>14.93121431</v>
      </c>
      <c r="U170" s="5">
        <v>14.93121431</v>
      </c>
      <c r="V170" s="5">
        <v>14.93121431</v>
      </c>
      <c r="W170" s="5">
        <v>46.33123089</v>
      </c>
      <c r="X170" s="5">
        <v>48.563711990000002</v>
      </c>
      <c r="Y170" s="5">
        <v>72.918615750000001</v>
      </c>
      <c r="Z170" s="5">
        <v>64.283188499999994</v>
      </c>
      <c r="AA170" s="5">
        <v>75.632633029999994</v>
      </c>
      <c r="AB170" s="5">
        <v>75.632633029999994</v>
      </c>
      <c r="AC170" s="5">
        <v>80.923933910000002</v>
      </c>
      <c r="AD170" s="5">
        <v>80.923933910000002</v>
      </c>
      <c r="AE170" s="5">
        <v>80.923933910000002</v>
      </c>
      <c r="AF170" s="5">
        <v>82.853843620000006</v>
      </c>
      <c r="AG170" s="5">
        <v>82.853843620000006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348.7</v>
      </c>
      <c r="N171" s="5">
        <v>348.7</v>
      </c>
      <c r="O171" s="5">
        <v>348.7</v>
      </c>
      <c r="P171" s="5">
        <v>348.7</v>
      </c>
      <c r="Q171" s="5">
        <v>348.7</v>
      </c>
      <c r="R171" s="5">
        <v>845.32265447999998</v>
      </c>
      <c r="S171" s="5">
        <v>1017.98933805</v>
      </c>
      <c r="T171" s="5">
        <v>2296.89458883</v>
      </c>
      <c r="U171" s="5">
        <v>2296.89458883</v>
      </c>
      <c r="V171" s="5">
        <v>2296.89458883</v>
      </c>
      <c r="W171" s="5">
        <v>2757.97890439</v>
      </c>
      <c r="X171" s="5">
        <v>3585.8940249399998</v>
      </c>
      <c r="Y171" s="5">
        <v>3671.94278424</v>
      </c>
      <c r="Z171" s="5">
        <v>3671.94278424</v>
      </c>
      <c r="AA171" s="5">
        <v>3671.94278424</v>
      </c>
      <c r="AB171" s="5">
        <v>4416.1079717099992</v>
      </c>
      <c r="AC171" s="5">
        <v>6020.1835872599995</v>
      </c>
      <c r="AD171" s="5">
        <v>7352.2269390599995</v>
      </c>
      <c r="AE171" s="5">
        <v>7881.7000000099997</v>
      </c>
      <c r="AF171" s="5">
        <v>7881.7000000099997</v>
      </c>
      <c r="AG171" s="5">
        <v>7881.7000000099997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576.94399999999996</v>
      </c>
      <c r="V172" s="5">
        <v>576.94399999999996</v>
      </c>
      <c r="W172" s="5">
        <v>576.94399999999996</v>
      </c>
      <c r="X172" s="5">
        <v>576.94399999999996</v>
      </c>
      <c r="Y172" s="5">
        <v>576.94399999999996</v>
      </c>
      <c r="Z172" s="5">
        <v>826.97690659</v>
      </c>
      <c r="AA172" s="5">
        <v>826.97690659</v>
      </c>
      <c r="AB172" s="5">
        <v>826.97690659</v>
      </c>
      <c r="AC172" s="5">
        <v>983.33310637999989</v>
      </c>
      <c r="AD172" s="5">
        <v>937.22260963999997</v>
      </c>
      <c r="AE172" s="5">
        <v>2330.8890000000001</v>
      </c>
      <c r="AF172" s="5">
        <v>2540.1913852299999</v>
      </c>
      <c r="AG172" s="5">
        <v>2540.1913852299999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1360.288</v>
      </c>
      <c r="P173" s="5">
        <v>1360.288</v>
      </c>
      <c r="Q173" s="5">
        <v>1360.288</v>
      </c>
      <c r="R173" s="5">
        <v>1360.288</v>
      </c>
      <c r="S173" s="5">
        <v>1394.94534464</v>
      </c>
      <c r="T173" s="5">
        <v>2398.2420496100003</v>
      </c>
      <c r="U173" s="5">
        <v>2398.2420496100003</v>
      </c>
      <c r="V173" s="5">
        <v>2398.2420496100003</v>
      </c>
      <c r="W173" s="5">
        <v>2599.7430261999998</v>
      </c>
      <c r="X173" s="5">
        <v>3321.2891802299996</v>
      </c>
      <c r="Y173" s="5">
        <v>3753.1002204199995</v>
      </c>
      <c r="Z173" s="5">
        <v>4157.4814592799994</v>
      </c>
      <c r="AA173" s="5">
        <v>4076.7341261199999</v>
      </c>
      <c r="AB173" s="5">
        <v>4611.1414862600004</v>
      </c>
      <c r="AC173" s="5">
        <v>5758.0396428200002</v>
      </c>
      <c r="AD173" s="5">
        <v>5758.0396428200002</v>
      </c>
      <c r="AE173" s="5">
        <v>7849.13</v>
      </c>
      <c r="AF173" s="5">
        <v>10065.173756459999</v>
      </c>
      <c r="AG173" s="5">
        <v>10065.173756459999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37.992360959999999</v>
      </c>
      <c r="S174" s="5">
        <v>159.73543552000001</v>
      </c>
      <c r="T174" s="5">
        <v>159.73543552000001</v>
      </c>
      <c r="U174" s="5">
        <v>159.73543552000001</v>
      </c>
      <c r="V174" s="5">
        <v>159.73543552000001</v>
      </c>
      <c r="W174" s="5">
        <v>159.73543552000001</v>
      </c>
      <c r="X174" s="5">
        <v>159.73543552000001</v>
      </c>
      <c r="Y174" s="5">
        <v>159.73543552000001</v>
      </c>
      <c r="Z174" s="5">
        <v>288.17674697000001</v>
      </c>
      <c r="AA174" s="5">
        <v>465.74709889000002</v>
      </c>
      <c r="AB174" s="5">
        <v>677.19787858999996</v>
      </c>
      <c r="AC174" s="5">
        <v>2310.44081241</v>
      </c>
      <c r="AD174" s="5">
        <v>3276.54562347</v>
      </c>
      <c r="AE174" s="5">
        <v>6100</v>
      </c>
      <c r="AF174" s="5">
        <v>6100</v>
      </c>
      <c r="AG174" s="5">
        <v>6100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1E-3</v>
      </c>
      <c r="Y175" s="5">
        <v>1E-3</v>
      </c>
      <c r="Z175" s="5">
        <v>1E-3</v>
      </c>
      <c r="AA175" s="5">
        <v>1E-3</v>
      </c>
      <c r="AB175" s="5">
        <v>1E-3</v>
      </c>
      <c r="AC175" s="5">
        <v>1E-3</v>
      </c>
      <c r="AD175" s="5">
        <v>263.18419061999998</v>
      </c>
      <c r="AE175" s="5">
        <v>1630.894076</v>
      </c>
      <c r="AF175" s="5">
        <v>1630.894076</v>
      </c>
      <c r="AG175" s="5">
        <v>1630.894076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166</v>
      </c>
      <c r="G176" s="5">
        <v>166</v>
      </c>
      <c r="H176" s="5">
        <v>197.18240964</v>
      </c>
      <c r="I176" s="5">
        <v>197.18240964</v>
      </c>
      <c r="J176" s="5">
        <v>197.18240964</v>
      </c>
      <c r="K176" s="5">
        <v>197.18240964</v>
      </c>
      <c r="L176" s="5">
        <v>241.38757864000002</v>
      </c>
      <c r="M176" s="5">
        <v>241.38757864000002</v>
      </c>
      <c r="N176" s="5">
        <v>241.38757864000002</v>
      </c>
      <c r="O176" s="5">
        <v>241.38757864000002</v>
      </c>
      <c r="P176" s="5">
        <v>241.38757864000002</v>
      </c>
      <c r="Q176" s="5">
        <v>241.38757864000002</v>
      </c>
      <c r="R176" s="5">
        <v>241.38757864000002</v>
      </c>
      <c r="S176" s="5">
        <v>241.38757864000002</v>
      </c>
      <c r="T176" s="5">
        <v>241.38757864000002</v>
      </c>
      <c r="U176" s="5">
        <v>241.38757864000002</v>
      </c>
      <c r="V176" s="5">
        <v>241.38757864000002</v>
      </c>
      <c r="W176" s="5">
        <v>241.38757864000002</v>
      </c>
      <c r="X176" s="5">
        <v>241.38757864000002</v>
      </c>
      <c r="Y176" s="5">
        <v>241.38757864000002</v>
      </c>
      <c r="Z176" s="5">
        <v>241.38757864000002</v>
      </c>
      <c r="AA176" s="5">
        <v>241.38757864000002</v>
      </c>
      <c r="AB176" s="5">
        <v>241.38757864000002</v>
      </c>
      <c r="AC176" s="5">
        <v>235.58255739000001</v>
      </c>
      <c r="AD176" s="5">
        <v>235.58255739000001</v>
      </c>
      <c r="AE176" s="5">
        <v>238.92719410999999</v>
      </c>
      <c r="AF176" s="5">
        <v>255.03176342</v>
      </c>
      <c r="AG176" s="5">
        <v>255.03176342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983.98383107999996</v>
      </c>
      <c r="L177" s="5">
        <v>2539.0089555700001</v>
      </c>
      <c r="M177" s="5">
        <v>2539.0089555700001</v>
      </c>
      <c r="N177" s="5">
        <v>2539.0089555700001</v>
      </c>
      <c r="O177" s="5">
        <v>2539.0089555700001</v>
      </c>
      <c r="P177" s="5">
        <v>2539.0089555700001</v>
      </c>
      <c r="Q177" s="5">
        <v>2539.0089555700001</v>
      </c>
      <c r="R177" s="5">
        <v>2539.0089555700001</v>
      </c>
      <c r="S177" s="5">
        <v>2539.0089555700001</v>
      </c>
      <c r="T177" s="5">
        <v>2607.2430629</v>
      </c>
      <c r="U177" s="5">
        <v>2607.2430629</v>
      </c>
      <c r="V177" s="5">
        <v>3415.73804952</v>
      </c>
      <c r="W177" s="5">
        <v>3520.0200000099999</v>
      </c>
      <c r="X177" s="5">
        <v>3520.0200000099999</v>
      </c>
      <c r="Y177" s="5">
        <v>3520.0200000099999</v>
      </c>
      <c r="Z177" s="5">
        <v>3533.3129140699998</v>
      </c>
      <c r="AA177" s="5">
        <v>3533.3129140699998</v>
      </c>
      <c r="AB177" s="5">
        <v>4438.0114615700004</v>
      </c>
      <c r="AC177" s="5">
        <v>5616.1157808000007</v>
      </c>
      <c r="AD177" s="5">
        <v>5616.1157808000007</v>
      </c>
      <c r="AE177" s="5">
        <v>7217.8652004400001</v>
      </c>
      <c r="AF177" s="5">
        <v>7469.2312502100003</v>
      </c>
      <c r="AG177" s="5">
        <v>7469.2312502100003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807.32899999999995</v>
      </c>
      <c r="G178" s="5">
        <v>807.32899999999995</v>
      </c>
      <c r="H178" s="5">
        <v>807.32899999999995</v>
      </c>
      <c r="I178" s="5">
        <v>1687.3263553500003</v>
      </c>
      <c r="J178" s="5">
        <v>1687.3263553500003</v>
      </c>
      <c r="K178" s="5">
        <v>1687.3263553500003</v>
      </c>
      <c r="L178" s="5">
        <v>2067.4517670099999</v>
      </c>
      <c r="M178" s="5">
        <v>2067.4517670099999</v>
      </c>
      <c r="N178" s="5">
        <v>2067.4517670099999</v>
      </c>
      <c r="O178" s="5">
        <v>2067.4517670099999</v>
      </c>
      <c r="P178" s="5">
        <v>2067.4517670099999</v>
      </c>
      <c r="Q178" s="5">
        <v>2067.4517670099999</v>
      </c>
      <c r="R178" s="5">
        <v>3228.6296680899995</v>
      </c>
      <c r="S178" s="5">
        <v>3268.3682028499998</v>
      </c>
      <c r="T178" s="5">
        <v>3268.3682028499998</v>
      </c>
      <c r="U178" s="5">
        <v>3268.3682028499998</v>
      </c>
      <c r="V178" s="5">
        <v>3268.3682028499998</v>
      </c>
      <c r="W178" s="5">
        <v>3389.4307690199998</v>
      </c>
      <c r="X178" s="5">
        <v>3926.5375281099996</v>
      </c>
      <c r="Y178" s="5">
        <v>4875.0889947000005</v>
      </c>
      <c r="Z178" s="5">
        <v>6307.3850296700002</v>
      </c>
      <c r="AA178" s="5">
        <v>6307.3850296700002</v>
      </c>
      <c r="AB178" s="5">
        <v>6689.0984672800005</v>
      </c>
      <c r="AC178" s="5">
        <v>6689.0984672800005</v>
      </c>
      <c r="AD178" s="5">
        <v>7317.0265409599997</v>
      </c>
      <c r="AE178" s="5">
        <v>7508.6040000000003</v>
      </c>
      <c r="AF178" s="5">
        <v>9329.2729689900007</v>
      </c>
      <c r="AG178" s="5">
        <v>9259.5229689900007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53</v>
      </c>
      <c r="G179" s="5">
        <v>53</v>
      </c>
      <c r="H179" s="5">
        <v>53</v>
      </c>
      <c r="I179" s="5">
        <v>53</v>
      </c>
      <c r="J179" s="5">
        <v>53</v>
      </c>
      <c r="K179" s="5">
        <v>53</v>
      </c>
      <c r="L179" s="5">
        <v>224.16296800999999</v>
      </c>
      <c r="M179" s="5">
        <v>224.16296800999999</v>
      </c>
      <c r="N179" s="5">
        <v>224.16296800999999</v>
      </c>
      <c r="O179" s="5">
        <v>224.16296800999999</v>
      </c>
      <c r="P179" s="5">
        <v>224.16296800999999</v>
      </c>
      <c r="Q179" s="5">
        <v>224.16296800999999</v>
      </c>
      <c r="R179" s="5">
        <v>224.16296800999999</v>
      </c>
      <c r="S179" s="5">
        <v>224.16296800999999</v>
      </c>
      <c r="T179" s="5">
        <v>224.16296800999999</v>
      </c>
      <c r="U179" s="5">
        <v>224.16296800999999</v>
      </c>
      <c r="V179" s="5">
        <v>224.16296800999999</v>
      </c>
      <c r="W179" s="5">
        <v>224.16296800999999</v>
      </c>
      <c r="X179" s="5">
        <v>224.16296800999999</v>
      </c>
      <c r="Y179" s="5">
        <v>224.16296800999999</v>
      </c>
      <c r="Z179" s="5">
        <v>250.03008051</v>
      </c>
      <c r="AA179" s="5">
        <v>250.03008051</v>
      </c>
      <c r="AB179" s="5">
        <v>250.84014554000001</v>
      </c>
      <c r="AC179" s="5">
        <v>250.84014554000001</v>
      </c>
      <c r="AD179" s="5">
        <v>250.84014554000001</v>
      </c>
      <c r="AE179" s="5">
        <v>250.84014554000001</v>
      </c>
      <c r="AF179" s="5">
        <v>299.38563248000003</v>
      </c>
      <c r="AG179" s="5">
        <v>299.38563248000003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1126.884</v>
      </c>
      <c r="O180" s="5">
        <v>1126.884</v>
      </c>
      <c r="P180" s="5">
        <v>1126.884</v>
      </c>
      <c r="Q180" s="5">
        <v>1126.884</v>
      </c>
      <c r="R180" s="5">
        <v>1126.884</v>
      </c>
      <c r="S180" s="5">
        <v>1163.8329330600002</v>
      </c>
      <c r="T180" s="5">
        <v>1163.8329330600002</v>
      </c>
      <c r="U180" s="5">
        <v>1013.8029330600002</v>
      </c>
      <c r="V180" s="5">
        <v>1013.8029330600002</v>
      </c>
      <c r="W180" s="5">
        <v>1168.32168778</v>
      </c>
      <c r="X180" s="5">
        <v>1203.19170196</v>
      </c>
      <c r="Y180" s="5">
        <v>1294.1983919300001</v>
      </c>
      <c r="Z180" s="5">
        <v>1355.9807474000002</v>
      </c>
      <c r="AA180" s="5">
        <v>1355.9807474000002</v>
      </c>
      <c r="AB180" s="5">
        <v>1355.9807474000002</v>
      </c>
      <c r="AC180" s="5">
        <v>1355.9807474000002</v>
      </c>
      <c r="AD180" s="5">
        <v>1355.9807474000002</v>
      </c>
      <c r="AE180" s="5">
        <v>1355.9807474000002</v>
      </c>
      <c r="AF180" s="5">
        <v>1587.1394345900001</v>
      </c>
      <c r="AG180" s="5">
        <v>1338.1454345900001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282.06</v>
      </c>
      <c r="O181" s="5">
        <v>282.06</v>
      </c>
      <c r="P181" s="5">
        <v>282.06</v>
      </c>
      <c r="Q181" s="5">
        <v>282.06</v>
      </c>
      <c r="R181" s="5">
        <v>282.06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1E-3</v>
      </c>
      <c r="AF184" s="5">
        <v>1E-3</v>
      </c>
      <c r="AG184" s="5">
        <v>1E-3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479.49901942000002</v>
      </c>
      <c r="AE185" s="5">
        <v>479.49901942000002</v>
      </c>
      <c r="AF185" s="5">
        <v>544.81611585999997</v>
      </c>
      <c r="AG185" s="5">
        <v>544.81611585999997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633.78099999999995</v>
      </c>
      <c r="P186" s="5">
        <v>633.78099999999995</v>
      </c>
      <c r="Q186" s="5">
        <v>633.78099999999995</v>
      </c>
      <c r="R186" s="5">
        <v>633.78099999999995</v>
      </c>
      <c r="S186" s="5">
        <v>633.78099999999995</v>
      </c>
      <c r="T186" s="5">
        <v>633.78099999999995</v>
      </c>
      <c r="U186" s="5">
        <v>633.78099999999995</v>
      </c>
      <c r="V186" s="5">
        <v>633.78099999999995</v>
      </c>
      <c r="W186" s="5">
        <v>633.78099999999995</v>
      </c>
      <c r="X186" s="5">
        <v>881.40771474999997</v>
      </c>
      <c r="Y186" s="5">
        <v>2203.1556276599999</v>
      </c>
      <c r="Z186" s="5">
        <v>2595.51225815</v>
      </c>
      <c r="AA186" s="5">
        <v>2595.51225815</v>
      </c>
      <c r="AB186" s="5">
        <v>2741.71116738</v>
      </c>
      <c r="AC186" s="5">
        <v>2741.71116738</v>
      </c>
      <c r="AD186" s="5">
        <v>3040.1547992400001</v>
      </c>
      <c r="AE186" s="5">
        <v>3273.9934146699998</v>
      </c>
      <c r="AF186" s="5">
        <v>3484.22954071</v>
      </c>
      <c r="AG186" s="5">
        <v>3403.22954071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400</v>
      </c>
      <c r="AE187" s="5">
        <v>762.80071447</v>
      </c>
      <c r="AF187" s="5">
        <v>2711.635139</v>
      </c>
      <c r="AG187" s="5">
        <v>2711.635139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500</v>
      </c>
      <c r="AE189" s="5">
        <v>500</v>
      </c>
      <c r="AF189" s="5">
        <v>500</v>
      </c>
      <c r="AG189" s="5">
        <v>500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319.95000000000005</v>
      </c>
      <c r="Y190" s="5">
        <v>319.95000000000005</v>
      </c>
      <c r="Z190" s="5">
        <v>476.02344363000003</v>
      </c>
      <c r="AA190" s="5">
        <v>368.50344363000005</v>
      </c>
      <c r="AB190" s="5">
        <v>368.50344363000005</v>
      </c>
      <c r="AC190" s="5">
        <v>368.50344363000005</v>
      </c>
      <c r="AD190" s="5">
        <v>1594.9451333</v>
      </c>
      <c r="AE190" s="5">
        <v>1631.9606662900001</v>
      </c>
      <c r="AF190" s="5">
        <v>1912.43</v>
      </c>
      <c r="AG190" s="5">
        <v>1912.43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19.091000000000001</v>
      </c>
      <c r="V192" s="5">
        <v>19.091000000000001</v>
      </c>
      <c r="W192" s="5">
        <v>19.091000000000001</v>
      </c>
      <c r="X192" s="5">
        <v>19.091000000000001</v>
      </c>
      <c r="Y192" s="5">
        <v>19.091000000000001</v>
      </c>
      <c r="Z192" s="5">
        <v>970.46623792000003</v>
      </c>
      <c r="AA192" s="5">
        <v>970.46623792000003</v>
      </c>
      <c r="AB192" s="5">
        <v>963.09523792000005</v>
      </c>
      <c r="AC192" s="5">
        <v>963.09523792000005</v>
      </c>
      <c r="AD192" s="5">
        <v>963.09523792000005</v>
      </c>
      <c r="AE192" s="5">
        <v>1132.6313684300001</v>
      </c>
      <c r="AF192" s="5">
        <v>1694.67502193</v>
      </c>
      <c r="AG192" s="5">
        <v>1694.67502193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374.24862804999998</v>
      </c>
      <c r="AA195" s="5">
        <v>104.24862805000001</v>
      </c>
      <c r="AB195" s="5">
        <v>104.24862805000001</v>
      </c>
      <c r="AC195" s="5">
        <v>104.24862805000001</v>
      </c>
      <c r="AD195" s="5">
        <v>25.048628050000001</v>
      </c>
      <c r="AE195" s="5">
        <v>1034.67098685</v>
      </c>
      <c r="AF195" s="5">
        <v>1987.9567597099999</v>
      </c>
      <c r="AG195" s="5">
        <v>1987.9567597099999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129.50179868000001</v>
      </c>
      <c r="AA196" s="5">
        <v>129.50179868000001</v>
      </c>
      <c r="AB196" s="5">
        <v>137.72158851</v>
      </c>
      <c r="AC196" s="5">
        <v>137.72158851</v>
      </c>
      <c r="AD196" s="5">
        <v>816.96222391000003</v>
      </c>
      <c r="AE196" s="5">
        <v>1354.8422145100001</v>
      </c>
      <c r="AF196" s="5">
        <v>1378.4416351699999</v>
      </c>
      <c r="AG196" s="5">
        <v>1378.4416351699999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103.71158201999999</v>
      </c>
      <c r="X197" s="5">
        <v>500.17785491000001</v>
      </c>
      <c r="Y197" s="5">
        <v>500.17785491000001</v>
      </c>
      <c r="Z197" s="5">
        <v>547.61682954000003</v>
      </c>
      <c r="AA197" s="5">
        <v>547.61682954000003</v>
      </c>
      <c r="AB197" s="5">
        <v>549.76281615000005</v>
      </c>
      <c r="AC197" s="5">
        <v>549.76281615000005</v>
      </c>
      <c r="AD197" s="5">
        <v>549.76281615000005</v>
      </c>
      <c r="AE197" s="5">
        <v>663.02203454000005</v>
      </c>
      <c r="AF197" s="5">
        <v>663.02203454000005</v>
      </c>
      <c r="AG197" s="5">
        <v>663.02203454000005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286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330.26499999999999</v>
      </c>
      <c r="G204" s="5">
        <v>755.72067334999997</v>
      </c>
      <c r="H204" s="5">
        <v>850.08335829999999</v>
      </c>
      <c r="I204" s="5">
        <v>850.08335829999999</v>
      </c>
      <c r="J204" s="5">
        <v>850.08335829999999</v>
      </c>
      <c r="K204" s="5">
        <v>850.31447257000002</v>
      </c>
      <c r="L204" s="5">
        <v>850.31447257000002</v>
      </c>
      <c r="M204" s="5">
        <v>857.33708238999998</v>
      </c>
      <c r="N204" s="5">
        <v>857.33708238999998</v>
      </c>
      <c r="O204" s="5">
        <v>863.37861626999995</v>
      </c>
      <c r="P204" s="5">
        <v>875.51394198000003</v>
      </c>
      <c r="Q204" s="5">
        <v>900.26499999999999</v>
      </c>
      <c r="R204" s="5">
        <v>1094.75062546</v>
      </c>
      <c r="S204" s="5">
        <v>1257.24508436</v>
      </c>
      <c r="T204" s="5">
        <v>1292.6239024500001</v>
      </c>
      <c r="U204" s="5">
        <v>1503.36712053</v>
      </c>
      <c r="V204" s="5">
        <v>1871.2032367100001</v>
      </c>
      <c r="W204" s="5">
        <v>1981.6289918299999</v>
      </c>
      <c r="X204" s="5">
        <v>1981.6289918299999</v>
      </c>
      <c r="Y204" s="5">
        <v>2155.5315110000001</v>
      </c>
      <c r="Z204" s="5">
        <v>2047.9382348699999</v>
      </c>
      <c r="AA204" s="5">
        <v>2215.8646898299999</v>
      </c>
      <c r="AB204" s="5">
        <v>2429.8000000000002</v>
      </c>
      <c r="AC204" s="5">
        <v>2429.8000000000002</v>
      </c>
      <c r="AD204" s="5">
        <v>2429.8000000000002</v>
      </c>
      <c r="AE204" s="5">
        <v>2429.8000000000002</v>
      </c>
      <c r="AF204" s="5">
        <v>2429.8000000000002</v>
      </c>
      <c r="AG204" s="5">
        <v>2429.8000000000002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43.2</v>
      </c>
      <c r="G205" s="5">
        <v>43.2</v>
      </c>
      <c r="H205" s="5">
        <v>43.2</v>
      </c>
      <c r="I205" s="5">
        <v>43.2</v>
      </c>
      <c r="J205" s="5">
        <v>523.52200999000002</v>
      </c>
      <c r="K205" s="5">
        <v>705.42095178</v>
      </c>
      <c r="L205" s="5">
        <v>742.27178620000007</v>
      </c>
      <c r="M205" s="5">
        <v>748.84605713000008</v>
      </c>
      <c r="N205" s="5">
        <v>748.84605713000008</v>
      </c>
      <c r="O205" s="5">
        <v>767.18542459000003</v>
      </c>
      <c r="P205" s="5">
        <v>770.61612635000006</v>
      </c>
      <c r="Q205" s="5">
        <v>775.80063992000009</v>
      </c>
      <c r="R205" s="5">
        <v>800.51818367999999</v>
      </c>
      <c r="S205" s="5">
        <v>800.51818367999999</v>
      </c>
      <c r="T205" s="5">
        <v>823.76599812000006</v>
      </c>
      <c r="U205" s="5">
        <v>823.76599812000006</v>
      </c>
      <c r="V205" s="5">
        <v>823.76599812000006</v>
      </c>
      <c r="W205" s="5">
        <v>823.76599812000006</v>
      </c>
      <c r="X205" s="5">
        <v>823.76599812000006</v>
      </c>
      <c r="Y205" s="5">
        <v>843.60751327000003</v>
      </c>
      <c r="Z205" s="5">
        <v>843.60751327000003</v>
      </c>
      <c r="AA205" s="5">
        <v>843.60751327000003</v>
      </c>
      <c r="AB205" s="5">
        <v>843.60751327000003</v>
      </c>
      <c r="AC205" s="5">
        <v>1324.81707228</v>
      </c>
      <c r="AD205" s="5">
        <v>1324.81707228</v>
      </c>
      <c r="AE205" s="5">
        <v>1452.2636207200001</v>
      </c>
      <c r="AF205" s="5">
        <v>2460.73804247</v>
      </c>
      <c r="AG205" s="5">
        <v>2461.7407782799996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459.17978906000002</v>
      </c>
      <c r="R207" s="5">
        <v>1000</v>
      </c>
      <c r="S207" s="5">
        <v>1000</v>
      </c>
      <c r="T207" s="5">
        <v>1000</v>
      </c>
      <c r="U207" s="5">
        <v>1000</v>
      </c>
      <c r="V207" s="5">
        <v>1000</v>
      </c>
      <c r="W207" s="5">
        <v>1000</v>
      </c>
      <c r="X207" s="5">
        <v>1000</v>
      </c>
      <c r="Y207" s="5">
        <v>1000</v>
      </c>
      <c r="Z207" s="5">
        <v>1000</v>
      </c>
      <c r="AA207" s="5">
        <v>1000</v>
      </c>
      <c r="AB207" s="5">
        <v>1000</v>
      </c>
      <c r="AC207" s="5">
        <v>1000</v>
      </c>
      <c r="AD207" s="5">
        <v>1000</v>
      </c>
      <c r="AE207" s="5">
        <v>1000</v>
      </c>
      <c r="AF207" s="5">
        <v>1000</v>
      </c>
      <c r="AG207" s="5">
        <v>1000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95.934337499999998</v>
      </c>
      <c r="U208" s="5">
        <v>95.934337499999998</v>
      </c>
      <c r="V208" s="5">
        <v>95.934337499999998</v>
      </c>
      <c r="W208" s="5">
        <v>95.934337499999998</v>
      </c>
      <c r="X208" s="5">
        <v>95.934337499999998</v>
      </c>
      <c r="Y208" s="5">
        <v>95.934337499999998</v>
      </c>
      <c r="Z208" s="5">
        <v>95.934337499999998</v>
      </c>
      <c r="AA208" s="5">
        <v>95.934337499999998</v>
      </c>
      <c r="AB208" s="5">
        <v>95.934337499999998</v>
      </c>
      <c r="AC208" s="5">
        <v>105.63316832</v>
      </c>
      <c r="AD208" s="5">
        <v>108.76307276</v>
      </c>
      <c r="AE208" s="5">
        <v>119.91843335999999</v>
      </c>
      <c r="AF208" s="5">
        <v>119.91843335999999</v>
      </c>
      <c r="AG208" s="5">
        <v>119.91843335999999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314.66602483999998</v>
      </c>
      <c r="P209" s="5">
        <v>900</v>
      </c>
      <c r="Q209" s="5">
        <v>900</v>
      </c>
      <c r="R209" s="5">
        <v>1596.92858351</v>
      </c>
      <c r="S209" s="5">
        <v>1596.92858351</v>
      </c>
      <c r="T209" s="5">
        <v>1730.9631485</v>
      </c>
      <c r="U209" s="5">
        <v>1730.9631485</v>
      </c>
      <c r="V209" s="5">
        <v>1730.9631485</v>
      </c>
      <c r="W209" s="5">
        <v>1741.88733284</v>
      </c>
      <c r="X209" s="5">
        <v>1741.88733284</v>
      </c>
      <c r="Y209" s="5">
        <v>3053.9482994800001</v>
      </c>
      <c r="Z209" s="5">
        <v>3053.9482994800001</v>
      </c>
      <c r="AA209" s="5">
        <v>3386.0318927899998</v>
      </c>
      <c r="AB209" s="5">
        <v>3386.0318927899998</v>
      </c>
      <c r="AC209" s="5">
        <v>3386.0318927899998</v>
      </c>
      <c r="AD209" s="5">
        <v>3386.0318927899998</v>
      </c>
      <c r="AE209" s="5">
        <v>3386.0318927899998</v>
      </c>
      <c r="AF209" s="5">
        <v>3386.0318927899998</v>
      </c>
      <c r="AG209" s="5">
        <v>3386.0318927899998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526.79646815000001</v>
      </c>
      <c r="S210" s="5">
        <v>526.79646815000001</v>
      </c>
      <c r="T210" s="5">
        <v>526.79646815000001</v>
      </c>
      <c r="U210" s="5">
        <v>526.79646815000001</v>
      </c>
      <c r="V210" s="5">
        <v>526.79646815000001</v>
      </c>
      <c r="W210" s="5">
        <v>547.42362357000002</v>
      </c>
      <c r="X210" s="5">
        <v>547.42362357000002</v>
      </c>
      <c r="Y210" s="5">
        <v>614.09040748999996</v>
      </c>
      <c r="Z210" s="5">
        <v>1100</v>
      </c>
      <c r="AA210" s="5">
        <v>1100</v>
      </c>
      <c r="AB210" s="5">
        <v>1100</v>
      </c>
      <c r="AC210" s="5">
        <v>1100</v>
      </c>
      <c r="AD210" s="5">
        <v>1100</v>
      </c>
      <c r="AE210" s="5">
        <v>2124.6306611700002</v>
      </c>
      <c r="AF210" s="5">
        <v>2669.7475923299999</v>
      </c>
      <c r="AG210" s="5">
        <v>2669.7475923299999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452.97399999999999</v>
      </c>
      <c r="G211" s="5">
        <v>452.97399999999999</v>
      </c>
      <c r="H211" s="5">
        <v>455.30443989999998</v>
      </c>
      <c r="I211" s="5">
        <v>964.63737360999994</v>
      </c>
      <c r="J211" s="5">
        <v>964.63737360999994</v>
      </c>
      <c r="K211" s="5">
        <v>1073.4436928</v>
      </c>
      <c r="L211" s="5">
        <v>1270.2794467199999</v>
      </c>
      <c r="M211" s="5">
        <v>1852.9739999999999</v>
      </c>
      <c r="N211" s="5">
        <v>1852.9739999999999</v>
      </c>
      <c r="O211" s="5">
        <v>1852.9739999999999</v>
      </c>
      <c r="P211" s="5">
        <v>2584.40294636</v>
      </c>
      <c r="Q211" s="5">
        <v>3258.8900552099999</v>
      </c>
      <c r="R211" s="5">
        <v>4648.3092969399995</v>
      </c>
      <c r="S211" s="5">
        <v>4648.3092969399995</v>
      </c>
      <c r="T211" s="5">
        <v>4648.3092969399995</v>
      </c>
      <c r="U211" s="5">
        <v>4648.3092969399995</v>
      </c>
      <c r="V211" s="5">
        <v>4648.3092969399995</v>
      </c>
      <c r="W211" s="5">
        <v>4720.2820871100002</v>
      </c>
      <c r="X211" s="5">
        <v>4720.2820871100002</v>
      </c>
      <c r="Y211" s="5">
        <v>5905.1256151099997</v>
      </c>
      <c r="Z211" s="5">
        <v>5905.1256151099997</v>
      </c>
      <c r="AA211" s="5">
        <v>5600</v>
      </c>
      <c r="AB211" s="5">
        <v>5938.6139765199996</v>
      </c>
      <c r="AC211" s="5">
        <v>5938.6139765199996</v>
      </c>
      <c r="AD211" s="5">
        <v>6876.1664862400003</v>
      </c>
      <c r="AE211" s="5">
        <v>9507.5770679999987</v>
      </c>
      <c r="AF211" s="5">
        <v>9507.5770679999987</v>
      </c>
      <c r="AG211" s="5">
        <v>9507.5770679999987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129.33040505</v>
      </c>
      <c r="X212" s="5">
        <v>129.33040505</v>
      </c>
      <c r="Y212" s="5">
        <v>161.28203604999999</v>
      </c>
      <c r="Z212" s="5">
        <v>521.75513782999997</v>
      </c>
      <c r="AA212" s="5">
        <v>559.40480649000006</v>
      </c>
      <c r="AB212" s="5">
        <v>900</v>
      </c>
      <c r="AC212" s="5">
        <v>2178.07212265</v>
      </c>
      <c r="AD212" s="5">
        <v>3400</v>
      </c>
      <c r="AE212" s="5">
        <v>3400</v>
      </c>
      <c r="AF212" s="5">
        <v>3400</v>
      </c>
      <c r="AG212" s="5">
        <v>3400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60.716096499999999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400.00099999999998</v>
      </c>
      <c r="M213" s="5">
        <v>400.00099999999998</v>
      </c>
      <c r="N213" s="5">
        <v>400.00099999999998</v>
      </c>
      <c r="O213" s="5">
        <v>1274.1642504599999</v>
      </c>
      <c r="P213" s="5">
        <v>1274.1642504599999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619.69344124999998</v>
      </c>
      <c r="G215" s="5">
        <v>738.84237172000007</v>
      </c>
      <c r="H215" s="5">
        <v>959.31354754000006</v>
      </c>
      <c r="I215" s="5">
        <v>1543.4000021500001</v>
      </c>
      <c r="J215" s="5">
        <v>2843.1143928400002</v>
      </c>
      <c r="K215" s="5">
        <v>4165.0762001899993</v>
      </c>
      <c r="L215" s="5">
        <v>4165.0762001899993</v>
      </c>
      <c r="M215" s="5">
        <v>4165.0762001899993</v>
      </c>
      <c r="N215" s="5">
        <v>4165.0762001899993</v>
      </c>
      <c r="O215" s="5">
        <v>4165.0762001899993</v>
      </c>
      <c r="P215" s="5">
        <v>4165.0762001899993</v>
      </c>
      <c r="Q215" s="5">
        <v>4165.0762001899993</v>
      </c>
      <c r="R215" s="5">
        <v>4165.0762001899993</v>
      </c>
      <c r="S215" s="5">
        <v>4319.3708454299995</v>
      </c>
      <c r="T215" s="5">
        <v>4319.3708454299995</v>
      </c>
      <c r="U215" s="5">
        <v>7018.5907538600004</v>
      </c>
      <c r="V215" s="5">
        <v>7288.2585556699996</v>
      </c>
      <c r="W215" s="5">
        <v>7670</v>
      </c>
      <c r="X215" s="5">
        <v>7670</v>
      </c>
      <c r="Y215" s="5">
        <v>7670</v>
      </c>
      <c r="Z215" s="5">
        <v>7400</v>
      </c>
      <c r="AA215" s="5">
        <v>7400</v>
      </c>
      <c r="AB215" s="5">
        <v>7400</v>
      </c>
      <c r="AC215" s="5">
        <v>7400</v>
      </c>
      <c r="AD215" s="5">
        <v>7400</v>
      </c>
      <c r="AE215" s="5">
        <v>7400</v>
      </c>
      <c r="AF215" s="5">
        <v>7400</v>
      </c>
      <c r="AG215" s="5">
        <v>7400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113.19</v>
      </c>
      <c r="G216" s="5">
        <v>913.19</v>
      </c>
      <c r="H216" s="5">
        <v>1303.4411885100001</v>
      </c>
      <c r="I216" s="5">
        <v>1303.4411885100001</v>
      </c>
      <c r="J216" s="5">
        <v>1303.4411885100001</v>
      </c>
      <c r="K216" s="5">
        <v>1303.4411885100001</v>
      </c>
      <c r="L216" s="5">
        <v>1303.4411885100001</v>
      </c>
      <c r="M216" s="5">
        <v>1303.4411885100001</v>
      </c>
      <c r="N216" s="5">
        <v>1303.4411885100001</v>
      </c>
      <c r="O216" s="5">
        <v>1303.4411885100001</v>
      </c>
      <c r="P216" s="5">
        <v>1437.0415429</v>
      </c>
      <c r="Q216" s="5">
        <v>1930.61578497</v>
      </c>
      <c r="R216" s="5">
        <v>3113.19</v>
      </c>
      <c r="S216" s="5">
        <v>3923.70929338</v>
      </c>
      <c r="T216" s="5">
        <v>3923.70929338</v>
      </c>
      <c r="U216" s="5">
        <v>3923.70929338</v>
      </c>
      <c r="V216" s="5">
        <v>3923.70929338</v>
      </c>
      <c r="W216" s="5">
        <v>4256.2895832100003</v>
      </c>
      <c r="X216" s="5">
        <v>4256.2895832100003</v>
      </c>
      <c r="Y216" s="5">
        <v>4796.2801620299997</v>
      </c>
      <c r="Z216" s="5">
        <v>5641.4903950900007</v>
      </c>
      <c r="AA216" s="5">
        <v>5641.4903950900007</v>
      </c>
      <c r="AB216" s="5">
        <v>6058.7313630499993</v>
      </c>
      <c r="AC216" s="5">
        <v>6058.7313630499993</v>
      </c>
      <c r="AD216" s="5">
        <v>7270.7073921699994</v>
      </c>
      <c r="AE216" s="5">
        <v>8545.2879708700002</v>
      </c>
      <c r="AF216" s="5">
        <v>10533.063494</v>
      </c>
      <c r="AG216" s="5">
        <v>10533.063494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198.012</v>
      </c>
      <c r="Q217" s="5">
        <v>198.012</v>
      </c>
      <c r="R217" s="5">
        <v>198.012</v>
      </c>
      <c r="S217" s="5">
        <v>272.50222432999999</v>
      </c>
      <c r="T217" s="5">
        <v>272.50222432999999</v>
      </c>
      <c r="U217" s="5">
        <v>272.50222432999999</v>
      </c>
      <c r="V217" s="5">
        <v>272.50222432999999</v>
      </c>
      <c r="W217" s="5">
        <v>272.50222432999999</v>
      </c>
      <c r="X217" s="5">
        <v>284.62683103000001</v>
      </c>
      <c r="Y217" s="5">
        <v>284.62683103000001</v>
      </c>
      <c r="Z217" s="5">
        <v>302.98617564</v>
      </c>
      <c r="AA217" s="5">
        <v>302.98617564</v>
      </c>
      <c r="AB217" s="5">
        <v>302.98617564</v>
      </c>
      <c r="AC217" s="5">
        <v>302.98617564</v>
      </c>
      <c r="AD217" s="5">
        <v>318.80495402999998</v>
      </c>
      <c r="AE217" s="5">
        <v>328.12439562999998</v>
      </c>
      <c r="AF217" s="5">
        <v>328.12439562999998</v>
      </c>
      <c r="AG217" s="5">
        <v>328.12439562999998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1286.0400491600001</v>
      </c>
      <c r="AD218" s="5">
        <v>1412.0002678199999</v>
      </c>
      <c r="AE218" s="5">
        <v>1458.7646991500001</v>
      </c>
      <c r="AF218" s="5">
        <v>1458.7646991500001</v>
      </c>
      <c r="AG218" s="5">
        <v>1458.7646991500001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463.31236634999999</v>
      </c>
      <c r="AD219" s="5">
        <v>463.31236634999999</v>
      </c>
      <c r="AE219" s="5">
        <v>1000</v>
      </c>
      <c r="AF219" s="5">
        <v>1000</v>
      </c>
      <c r="AG219" s="5">
        <v>1000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384.46362558999999</v>
      </c>
      <c r="G221" s="5">
        <v>413.18</v>
      </c>
      <c r="H221" s="5">
        <v>413.6</v>
      </c>
      <c r="I221" s="5">
        <v>413.18</v>
      </c>
      <c r="J221" s="5">
        <v>413.18</v>
      </c>
      <c r="K221" s="5">
        <v>413.18</v>
      </c>
      <c r="L221" s="5">
        <v>413.18</v>
      </c>
      <c r="M221" s="5">
        <v>413.18</v>
      </c>
      <c r="N221" s="5">
        <v>413.18</v>
      </c>
      <c r="O221" s="5">
        <v>413.18</v>
      </c>
      <c r="P221" s="5">
        <v>413.18</v>
      </c>
      <c r="Q221" s="5">
        <v>413.18</v>
      </c>
      <c r="R221" s="5">
        <v>416.94363319000001</v>
      </c>
      <c r="S221" s="5">
        <v>428.16276467</v>
      </c>
      <c r="T221" s="5">
        <v>867.93734547000008</v>
      </c>
      <c r="U221" s="5">
        <v>867.93734547000008</v>
      </c>
      <c r="V221" s="5">
        <v>867.93734547000008</v>
      </c>
      <c r="W221" s="5">
        <v>818.74177350000002</v>
      </c>
      <c r="X221" s="5">
        <v>818.74177350000002</v>
      </c>
      <c r="Y221" s="5">
        <v>818.74177350000002</v>
      </c>
      <c r="Z221" s="5">
        <v>818.74177350000002</v>
      </c>
      <c r="AA221" s="5">
        <v>818.74177350000002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1E-3</v>
      </c>
      <c r="Q222" s="5">
        <v>1E-3</v>
      </c>
      <c r="R222" s="5">
        <v>1E-3</v>
      </c>
      <c r="S222" s="5">
        <v>1E-3</v>
      </c>
      <c r="T222" s="5">
        <v>100.001</v>
      </c>
      <c r="U222" s="5">
        <v>100.001</v>
      </c>
      <c r="V222" s="5">
        <v>100.001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1934.5000000000002</v>
      </c>
      <c r="G225" s="5">
        <v>1934.5000000000002</v>
      </c>
      <c r="H225" s="5">
        <v>1934.4500000000003</v>
      </c>
      <c r="I225" s="5">
        <v>1934.5000000000002</v>
      </c>
      <c r="J225" s="5">
        <v>1934.5000000000002</v>
      </c>
      <c r="K225" s="5">
        <v>1934.5000000000002</v>
      </c>
      <c r="L225" s="5">
        <v>1934.5000000000002</v>
      </c>
      <c r="M225" s="5">
        <v>1934.5000000000002</v>
      </c>
      <c r="N225" s="5">
        <v>1934.5000000000002</v>
      </c>
      <c r="O225" s="5">
        <v>1934.5000000000002</v>
      </c>
      <c r="P225" s="5">
        <v>1882.0000000000002</v>
      </c>
      <c r="Q225" s="5">
        <v>1762.8444224800003</v>
      </c>
      <c r="R225" s="5">
        <v>1762.8444224800003</v>
      </c>
      <c r="S225" s="5">
        <v>1822.4364840600003</v>
      </c>
      <c r="T225" s="5">
        <v>2186.7045536999999</v>
      </c>
      <c r="U225" s="5">
        <v>2254.6035457200001</v>
      </c>
      <c r="V225" s="5">
        <v>2254.6035457200001</v>
      </c>
      <c r="W225" s="5">
        <v>2390</v>
      </c>
      <c r="X225" s="5">
        <v>2390</v>
      </c>
      <c r="Y225" s="5">
        <v>2383.7902299400002</v>
      </c>
      <c r="Z225" s="5">
        <v>2406.2963636099998</v>
      </c>
      <c r="AA225" s="5">
        <v>2351.3129961499999</v>
      </c>
      <c r="AB225" s="5">
        <v>2689.7512407700001</v>
      </c>
      <c r="AC225" s="5">
        <v>3934.0161118999999</v>
      </c>
      <c r="AD225" s="5">
        <v>3972.4890423900001</v>
      </c>
      <c r="AE225" s="5">
        <v>5416.5646359999992</v>
      </c>
      <c r="AF225" s="5">
        <v>4678.5146359999999</v>
      </c>
      <c r="AG225" s="5">
        <v>4678.5146359999999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2071.8679999999999</v>
      </c>
      <c r="G226" s="5">
        <v>2071.8679999999999</v>
      </c>
      <c r="H226" s="5">
        <v>2114.4956655800001</v>
      </c>
      <c r="I226" s="5">
        <v>2114.69566558</v>
      </c>
      <c r="J226" s="5">
        <v>2114.69566558</v>
      </c>
      <c r="K226" s="5">
        <v>2114.69566558</v>
      </c>
      <c r="L226" s="5">
        <v>2114.69566558</v>
      </c>
      <c r="M226" s="5">
        <v>2114.69566558</v>
      </c>
      <c r="N226" s="5">
        <v>2114.69566558</v>
      </c>
      <c r="O226" s="5">
        <v>2114.69566558</v>
      </c>
      <c r="P226" s="5">
        <v>2906.4159748499997</v>
      </c>
      <c r="Q226" s="5">
        <v>2932.3679999999999</v>
      </c>
      <c r="R226" s="5">
        <v>2932.3679999999999</v>
      </c>
      <c r="S226" s="5">
        <v>2932.3679999999999</v>
      </c>
      <c r="T226" s="5">
        <v>3208.3102915399995</v>
      </c>
      <c r="U226" s="5">
        <v>2788.3102915399995</v>
      </c>
      <c r="V226" s="5">
        <v>2788.3102915399995</v>
      </c>
      <c r="W226" s="5">
        <v>3039.3207742899999</v>
      </c>
      <c r="X226" s="5">
        <v>3039.3207742899999</v>
      </c>
      <c r="Y226" s="5">
        <v>3175.1236424599997</v>
      </c>
      <c r="Z226" s="5">
        <v>4486.16</v>
      </c>
      <c r="AA226" s="5">
        <v>4486.16</v>
      </c>
      <c r="AB226" s="5">
        <v>3780.1</v>
      </c>
      <c r="AC226" s="5">
        <v>3780.1</v>
      </c>
      <c r="AD226" s="5">
        <v>3780.1</v>
      </c>
      <c r="AE226" s="5">
        <v>3780.1</v>
      </c>
      <c r="AF226" s="5">
        <v>3780.1</v>
      </c>
      <c r="AG226" s="5">
        <v>3599.5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480.46121201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500</v>
      </c>
      <c r="N227" s="5">
        <v>500</v>
      </c>
      <c r="O227" s="5">
        <v>500</v>
      </c>
      <c r="P227" s="5">
        <v>500</v>
      </c>
      <c r="Q227" s="5">
        <v>603.1119066</v>
      </c>
      <c r="R227" s="5">
        <v>1773.98610839</v>
      </c>
      <c r="S227" s="5">
        <v>1773.98610839</v>
      </c>
      <c r="T227" s="5">
        <v>2000</v>
      </c>
      <c r="U227" s="5">
        <v>2000</v>
      </c>
      <c r="V227" s="5">
        <v>2000</v>
      </c>
      <c r="W227" s="5">
        <v>2000</v>
      </c>
      <c r="X227" s="5">
        <v>2000</v>
      </c>
      <c r="Y227" s="5">
        <v>2000</v>
      </c>
      <c r="Z227" s="5">
        <v>2000</v>
      </c>
      <c r="AA227" s="5">
        <v>2000</v>
      </c>
      <c r="AB227" s="5">
        <v>2000</v>
      </c>
      <c r="AC227" s="5">
        <v>2000</v>
      </c>
      <c r="AD227" s="5">
        <v>2000</v>
      </c>
      <c r="AE227" s="5">
        <v>2000</v>
      </c>
      <c r="AF227" s="5">
        <v>2000</v>
      </c>
      <c r="AG227" s="5">
        <v>2000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67.720566509999998</v>
      </c>
      <c r="T228" s="5">
        <v>67.720566509999998</v>
      </c>
      <c r="U228" s="5">
        <v>67.720566509999998</v>
      </c>
      <c r="V228" s="5">
        <v>67.720566509999998</v>
      </c>
      <c r="W228" s="5">
        <v>67.720566509999998</v>
      </c>
      <c r="X228" s="5">
        <v>67.720566509999998</v>
      </c>
      <c r="Y228" s="5">
        <v>464.13317703000001</v>
      </c>
      <c r="Z228" s="5">
        <v>464.13317703000001</v>
      </c>
      <c r="AA228" s="5">
        <v>758.10414155000001</v>
      </c>
      <c r="AB228" s="5">
        <v>758.10414155000001</v>
      </c>
      <c r="AC228" s="5">
        <v>758.10414155000001</v>
      </c>
      <c r="AD228" s="5">
        <v>1600</v>
      </c>
      <c r="AE228" s="5">
        <v>1600</v>
      </c>
      <c r="AF228" s="5">
        <v>1600</v>
      </c>
      <c r="AG228" s="5">
        <v>1600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324.5</v>
      </c>
      <c r="G229" s="5">
        <v>324.5</v>
      </c>
      <c r="H229" s="5">
        <v>324.5</v>
      </c>
      <c r="I229" s="5">
        <v>324.5</v>
      </c>
      <c r="J229" s="5">
        <v>324.5</v>
      </c>
      <c r="K229" s="5">
        <v>324.5</v>
      </c>
      <c r="L229" s="5">
        <v>324.5</v>
      </c>
      <c r="M229" s="5">
        <v>278.5</v>
      </c>
      <c r="N229" s="5">
        <v>278.5</v>
      </c>
      <c r="O229" s="5">
        <v>278.5</v>
      </c>
      <c r="P229" s="5">
        <v>439.24368728000002</v>
      </c>
      <c r="Q229" s="5">
        <v>726.75267450000001</v>
      </c>
      <c r="R229" s="5">
        <v>1169.5918948799999</v>
      </c>
      <c r="S229" s="5">
        <v>1169.5918948799999</v>
      </c>
      <c r="T229" s="5">
        <v>1625.49906115</v>
      </c>
      <c r="U229" s="5">
        <v>1466.49906115</v>
      </c>
      <c r="V229" s="5">
        <v>1466.49906115</v>
      </c>
      <c r="W229" s="5">
        <v>2003.9165396899998</v>
      </c>
      <c r="X229" s="5">
        <v>2003.9165396899998</v>
      </c>
      <c r="Y229" s="5">
        <v>2003.9165396899998</v>
      </c>
      <c r="Z229" s="5">
        <v>2003.9165396899998</v>
      </c>
      <c r="AA229" s="5">
        <v>2009.4920530600002</v>
      </c>
      <c r="AB229" s="5">
        <v>3061.80821079</v>
      </c>
      <c r="AC229" s="5">
        <v>3103.8567282899999</v>
      </c>
      <c r="AD229" s="5">
        <v>3103.8567282899999</v>
      </c>
      <c r="AE229" s="5">
        <v>3200.0000000099999</v>
      </c>
      <c r="AF229" s="5">
        <v>3200.0000000099999</v>
      </c>
      <c r="AG229" s="5">
        <v>3200.0000000099999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1334.9349999999999</v>
      </c>
      <c r="G231" s="5">
        <v>1334.9349999999999</v>
      </c>
      <c r="H231" s="5">
        <v>1335.135</v>
      </c>
      <c r="I231" s="5">
        <v>1334.9349999999999</v>
      </c>
      <c r="J231" s="5">
        <v>1334.9349999999999</v>
      </c>
      <c r="K231" s="5">
        <v>1334.9349999999999</v>
      </c>
      <c r="L231" s="5">
        <v>1334.9349999999999</v>
      </c>
      <c r="M231" s="5">
        <v>1334.9349999999999</v>
      </c>
      <c r="N231" s="5">
        <v>1777.3463018699999</v>
      </c>
      <c r="O231" s="5">
        <v>2290.5210068800002</v>
      </c>
      <c r="P231" s="5">
        <v>2436.2350000000001</v>
      </c>
      <c r="Q231" s="5">
        <v>2436.2350000000001</v>
      </c>
      <c r="R231" s="5">
        <v>2364.8350000000005</v>
      </c>
      <c r="S231" s="5">
        <v>2309.2276428200003</v>
      </c>
      <c r="T231" s="5">
        <v>2309.2276428200003</v>
      </c>
      <c r="U231" s="5">
        <v>2309.2276428200003</v>
      </c>
      <c r="V231" s="5">
        <v>2317.8441781400002</v>
      </c>
      <c r="W231" s="5">
        <v>2317.8441781400002</v>
      </c>
      <c r="X231" s="5">
        <v>2327.3170154600002</v>
      </c>
      <c r="Y231" s="5">
        <v>2878.8332978800004</v>
      </c>
      <c r="Z231" s="5">
        <v>2728.6329921300003</v>
      </c>
      <c r="AA231" s="5">
        <v>2728.6329921300003</v>
      </c>
      <c r="AB231" s="5">
        <v>2597.8329921300001</v>
      </c>
      <c r="AC231" s="5">
        <v>2795.1257924900001</v>
      </c>
      <c r="AD231" s="5">
        <v>2908.2633614900001</v>
      </c>
      <c r="AE231" s="5">
        <v>3290.1668514499997</v>
      </c>
      <c r="AF231" s="5">
        <v>3290.1668514499997</v>
      </c>
      <c r="AG231" s="5">
        <v>3290.1668514499997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106.82375171</v>
      </c>
      <c r="R232" s="5">
        <v>106.86940506000001</v>
      </c>
      <c r="S232" s="5">
        <v>106.86940506000001</v>
      </c>
      <c r="T232" s="5">
        <v>106.86940506000001</v>
      </c>
      <c r="U232" s="5">
        <v>106.86940506000001</v>
      </c>
      <c r="V232" s="5">
        <v>107.13899249000001</v>
      </c>
      <c r="W232" s="5">
        <v>109.07806763000001</v>
      </c>
      <c r="X232" s="5">
        <v>109.07806763000001</v>
      </c>
      <c r="Y232" s="5">
        <v>109.07806763000001</v>
      </c>
      <c r="Z232" s="5">
        <v>109.07806763000001</v>
      </c>
      <c r="AA232" s="5">
        <v>109.07806763000001</v>
      </c>
      <c r="AB232" s="5">
        <v>114.86863432</v>
      </c>
      <c r="AC232" s="5">
        <v>114.86863432</v>
      </c>
      <c r="AD232" s="5">
        <v>114.86863432</v>
      </c>
      <c r="AE232" s="5">
        <v>120.88258796</v>
      </c>
      <c r="AF232" s="5">
        <v>120.88258796</v>
      </c>
      <c r="AG232" s="5">
        <v>120.88258796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172.07404653</v>
      </c>
      <c r="AA234" s="5">
        <v>172.07404653</v>
      </c>
      <c r="AB234" s="5">
        <v>172.07404653</v>
      </c>
      <c r="AC234" s="5">
        <v>172.07404653</v>
      </c>
      <c r="AD234" s="5">
        <v>1316.53644263</v>
      </c>
      <c r="AE234" s="5">
        <v>1405.72385224</v>
      </c>
      <c r="AF234" s="5">
        <v>1595.90939263</v>
      </c>
      <c r="AG234" s="5">
        <v>1595.90939263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70</v>
      </c>
      <c r="P236" s="5">
        <v>70</v>
      </c>
      <c r="Q236" s="5">
        <v>130.86129152000001</v>
      </c>
      <c r="R236" s="5">
        <v>60.861291520000002</v>
      </c>
      <c r="S236" s="5">
        <v>337.74912165000001</v>
      </c>
      <c r="T236" s="5">
        <v>337.74912165000001</v>
      </c>
      <c r="U236" s="5">
        <v>337.74912165000001</v>
      </c>
      <c r="V236" s="5">
        <v>337.74912165000001</v>
      </c>
      <c r="W236" s="5">
        <v>337.74912165000001</v>
      </c>
      <c r="X236" s="5">
        <v>337.74912165000001</v>
      </c>
      <c r="Y236" s="5">
        <v>337.74912165000001</v>
      </c>
      <c r="Z236" s="5">
        <v>337.74912165000001</v>
      </c>
      <c r="AA236" s="5">
        <v>337.74912165000001</v>
      </c>
      <c r="AB236" s="5">
        <v>337.74912165000001</v>
      </c>
      <c r="AC236" s="5">
        <v>337.74912165000001</v>
      </c>
      <c r="AD236" s="5">
        <v>337.74912165000001</v>
      </c>
      <c r="AE236" s="5">
        <v>337.74912165000001</v>
      </c>
      <c r="AF236" s="5">
        <v>337.74912165000001</v>
      </c>
      <c r="AG236" s="5">
        <v>337.74912165000001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168</v>
      </c>
      <c r="M238" s="5">
        <v>168</v>
      </c>
      <c r="N238" s="5">
        <v>168</v>
      </c>
      <c r="O238" s="5">
        <v>168</v>
      </c>
      <c r="P238" s="5">
        <v>168</v>
      </c>
      <c r="Q238" s="5">
        <v>168</v>
      </c>
      <c r="R238" s="5">
        <v>168</v>
      </c>
      <c r="S238" s="5">
        <v>168</v>
      </c>
      <c r="T238" s="5">
        <v>168</v>
      </c>
      <c r="U238" s="5">
        <v>168</v>
      </c>
      <c r="V238" s="5">
        <v>168</v>
      </c>
      <c r="W238" s="5">
        <v>168</v>
      </c>
      <c r="X238" s="5">
        <v>168</v>
      </c>
      <c r="Y238" s="5">
        <v>168</v>
      </c>
      <c r="Z238" s="5">
        <v>168</v>
      </c>
      <c r="AA238" s="5">
        <v>168</v>
      </c>
      <c r="AB238" s="5">
        <v>168</v>
      </c>
      <c r="AC238" s="5">
        <v>168</v>
      </c>
      <c r="AD238" s="5">
        <v>168</v>
      </c>
      <c r="AE238" s="5">
        <v>168</v>
      </c>
      <c r="AF238" s="5">
        <v>168</v>
      </c>
      <c r="AG238" s="5">
        <v>0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251.35</v>
      </c>
      <c r="G239" s="5">
        <v>251.35</v>
      </c>
      <c r="H239" s="5">
        <v>251.35</v>
      </c>
      <c r="I239" s="5">
        <v>251.35</v>
      </c>
      <c r="J239" s="5">
        <v>251.35</v>
      </c>
      <c r="K239" s="5">
        <v>251.35</v>
      </c>
      <c r="L239" s="5">
        <v>251.35</v>
      </c>
      <c r="M239" s="5">
        <v>251.35</v>
      </c>
      <c r="N239" s="5">
        <v>500.12113481999995</v>
      </c>
      <c r="O239" s="5">
        <v>500.12113481999995</v>
      </c>
      <c r="P239" s="5">
        <v>582.03578083000002</v>
      </c>
      <c r="Q239" s="5">
        <v>936.20189260000006</v>
      </c>
      <c r="R239" s="5">
        <v>936.20189260000006</v>
      </c>
      <c r="S239" s="5">
        <v>1517.44984647</v>
      </c>
      <c r="T239" s="5">
        <v>1517.44984647</v>
      </c>
      <c r="U239" s="5">
        <v>1517.44984647</v>
      </c>
      <c r="V239" s="5">
        <v>1517.44984647</v>
      </c>
      <c r="W239" s="5">
        <v>1517.44984647</v>
      </c>
      <c r="X239" s="5">
        <v>1517.44984647</v>
      </c>
      <c r="Y239" s="5">
        <v>1517.44984647</v>
      </c>
      <c r="Z239" s="5">
        <v>1517.44984647</v>
      </c>
      <c r="AA239" s="5">
        <v>1517.44984647</v>
      </c>
      <c r="AB239" s="5">
        <v>1517.44984647</v>
      </c>
      <c r="AC239" s="5">
        <v>1517.44984647</v>
      </c>
      <c r="AD239" s="5">
        <v>1517.44984647</v>
      </c>
      <c r="AE239" s="5">
        <v>1517.44984647</v>
      </c>
      <c r="AF239" s="5">
        <v>1517.44984647</v>
      </c>
      <c r="AG239" s="5">
        <v>1377.69984647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286</v>
      </c>
      <c r="E240" s="61" t="s">
        <v>92</v>
      </c>
      <c r="F240" s="5">
        <v>144</v>
      </c>
      <c r="G240" s="5">
        <v>272.22426802999996</v>
      </c>
      <c r="H240" s="5">
        <v>400.48344018</v>
      </c>
      <c r="I240" s="5">
        <v>529.06678996000005</v>
      </c>
      <c r="J240" s="5">
        <v>657.14845108999998</v>
      </c>
      <c r="K240" s="5">
        <v>785.69215774999998</v>
      </c>
      <c r="L240" s="5">
        <v>914.83883522999997</v>
      </c>
      <c r="M240" s="5">
        <v>1418.9518786799999</v>
      </c>
      <c r="N240" s="5">
        <v>1545.22953669</v>
      </c>
      <c r="O240" s="5">
        <v>1545.22953669</v>
      </c>
      <c r="P240" s="5">
        <v>1545.22953669</v>
      </c>
      <c r="Q240" s="5">
        <v>1568.4585098699999</v>
      </c>
      <c r="R240" s="5">
        <v>1568.4585098699999</v>
      </c>
      <c r="S240" s="5">
        <v>1685.0142338800001</v>
      </c>
      <c r="T240" s="5">
        <v>1685.0142338800001</v>
      </c>
      <c r="U240" s="5">
        <v>1685.0142338800001</v>
      </c>
      <c r="V240" s="5">
        <v>1685.0142338800001</v>
      </c>
      <c r="W240" s="5">
        <v>1685.0142338800001</v>
      </c>
      <c r="X240" s="5">
        <v>1685.0142338800001</v>
      </c>
      <c r="Y240" s="5">
        <v>1685.0142338800001</v>
      </c>
      <c r="Z240" s="5">
        <v>1685.0142338800001</v>
      </c>
      <c r="AA240" s="5">
        <v>1541.0142338800001</v>
      </c>
      <c r="AB240" s="5">
        <v>1561.4107585000002</v>
      </c>
      <c r="AC240" s="5">
        <v>1561.4107585000002</v>
      </c>
      <c r="AD240" s="5">
        <v>1561.4107585000002</v>
      </c>
      <c r="AE240" s="5">
        <v>1590.3574220099999</v>
      </c>
      <c r="AF240" s="5">
        <v>1646.6280094799999</v>
      </c>
      <c r="AG240" s="5">
        <v>1646.6280094799999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616.97678628000006</v>
      </c>
      <c r="AG243" s="5">
        <v>616.97678628000006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178.99480509</v>
      </c>
      <c r="AF247" s="5">
        <v>282.50380524000002</v>
      </c>
      <c r="AG247" s="5">
        <v>282.50380524000002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33</v>
      </c>
      <c r="U248" s="5">
        <v>33</v>
      </c>
      <c r="V248" s="5">
        <v>33</v>
      </c>
      <c r="W248" s="5">
        <v>33</v>
      </c>
      <c r="X248" s="5">
        <v>33</v>
      </c>
      <c r="Y248" s="5">
        <v>33</v>
      </c>
      <c r="Z248" s="5">
        <v>408.72783777000001</v>
      </c>
      <c r="AA248" s="5">
        <v>408.72783777000001</v>
      </c>
      <c r="AB248" s="5">
        <v>554.91521908000004</v>
      </c>
      <c r="AC248" s="5">
        <v>665.75312630999997</v>
      </c>
      <c r="AD248" s="5">
        <v>665.75312630999997</v>
      </c>
      <c r="AE248" s="5">
        <v>986.61848868000004</v>
      </c>
      <c r="AF248" s="5">
        <v>1212.2771914</v>
      </c>
      <c r="AG248" s="5">
        <v>1212.2771914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447.61599999999999</v>
      </c>
      <c r="Y249" s="5">
        <v>328.01599999999996</v>
      </c>
      <c r="Z249" s="5">
        <v>200.01599999999999</v>
      </c>
      <c r="AA249" s="5">
        <v>200.01599999999999</v>
      </c>
      <c r="AB249" s="5">
        <v>200.01599999999999</v>
      </c>
      <c r="AC249" s="5">
        <v>200.01599999999999</v>
      </c>
      <c r="AD249" s="5">
        <v>100.035</v>
      </c>
      <c r="AE249" s="5">
        <v>712.93724411999995</v>
      </c>
      <c r="AF249" s="5">
        <v>612.90224411999998</v>
      </c>
      <c r="AG249" s="5">
        <v>612.90224411999998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14</v>
      </c>
      <c r="N251" s="5">
        <v>14</v>
      </c>
      <c r="O251" s="5">
        <v>14</v>
      </c>
      <c r="P251" s="5">
        <v>14</v>
      </c>
      <c r="Q251" s="5">
        <v>14</v>
      </c>
      <c r="R251" s="5">
        <v>45.750355069999998</v>
      </c>
      <c r="S251" s="5">
        <v>45.750355069999998</v>
      </c>
      <c r="T251" s="5">
        <v>45.750355069999998</v>
      </c>
      <c r="U251" s="5">
        <v>45.750355069999998</v>
      </c>
      <c r="V251" s="5">
        <v>45.750355069999998</v>
      </c>
      <c r="W251" s="5">
        <v>46.655394059999999</v>
      </c>
      <c r="X251" s="5">
        <v>50.87188055</v>
      </c>
      <c r="Y251" s="5">
        <v>72.01707073</v>
      </c>
      <c r="Z251" s="5">
        <v>65.135227279999995</v>
      </c>
      <c r="AA251" s="5">
        <v>75.702344389999993</v>
      </c>
      <c r="AB251" s="5">
        <v>75.702344389999993</v>
      </c>
      <c r="AC251" s="5">
        <v>80.923933919999996</v>
      </c>
      <c r="AD251" s="5">
        <v>80.923933919999996</v>
      </c>
      <c r="AE251" s="5">
        <v>80.923933919999996</v>
      </c>
      <c r="AF251" s="5">
        <v>82.976353279999998</v>
      </c>
      <c r="AG251" s="5">
        <v>82.976353279999998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348.7</v>
      </c>
      <c r="N252" s="5">
        <v>348.7</v>
      </c>
      <c r="O252" s="5">
        <v>348.7</v>
      </c>
      <c r="P252" s="5">
        <v>348.7</v>
      </c>
      <c r="Q252" s="5">
        <v>348.7</v>
      </c>
      <c r="R252" s="5">
        <v>830.04665894000004</v>
      </c>
      <c r="S252" s="5">
        <v>954.20571283999993</v>
      </c>
      <c r="T252" s="5">
        <v>2152.8211858999998</v>
      </c>
      <c r="U252" s="5">
        <v>2152.8211858999998</v>
      </c>
      <c r="V252" s="5">
        <v>2312.6441158499997</v>
      </c>
      <c r="W252" s="5">
        <v>2615.2006954599997</v>
      </c>
      <c r="X252" s="5">
        <v>3457.2427099699999</v>
      </c>
      <c r="Y252" s="5">
        <v>3590.92065817</v>
      </c>
      <c r="Z252" s="5">
        <v>3590.92065817</v>
      </c>
      <c r="AA252" s="5">
        <v>3590.92065817</v>
      </c>
      <c r="AB252" s="5">
        <v>4249.1329277200002</v>
      </c>
      <c r="AC252" s="5">
        <v>5935.1178217199995</v>
      </c>
      <c r="AD252" s="5">
        <v>7231.9192642199996</v>
      </c>
      <c r="AE252" s="5">
        <v>7881.7000000099997</v>
      </c>
      <c r="AF252" s="5">
        <v>7881.7000000099997</v>
      </c>
      <c r="AG252" s="5">
        <v>7881.7000000099997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576.94399999999996</v>
      </c>
      <c r="V253" s="5">
        <v>576.94399999999996</v>
      </c>
      <c r="W253" s="5">
        <v>576.94399999999996</v>
      </c>
      <c r="X253" s="5">
        <v>576.94399999999996</v>
      </c>
      <c r="Y253" s="5">
        <v>576.94399999999996</v>
      </c>
      <c r="Z253" s="5">
        <v>779.54800378999994</v>
      </c>
      <c r="AA253" s="5">
        <v>779.54800378999994</v>
      </c>
      <c r="AB253" s="5">
        <v>810.06140712999991</v>
      </c>
      <c r="AC253" s="5">
        <v>970.47539201999996</v>
      </c>
      <c r="AD253" s="5">
        <v>929.71551097999998</v>
      </c>
      <c r="AE253" s="5">
        <v>2330.88900001</v>
      </c>
      <c r="AF253" s="5">
        <v>2532.2185734699997</v>
      </c>
      <c r="AG253" s="5">
        <v>2532.2185734699997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1360.288</v>
      </c>
      <c r="P254" s="5">
        <v>1360.288</v>
      </c>
      <c r="Q254" s="5">
        <v>1360.288</v>
      </c>
      <c r="R254" s="5">
        <v>1360.288</v>
      </c>
      <c r="S254" s="5">
        <v>1388.83641612</v>
      </c>
      <c r="T254" s="5">
        <v>2400.0728430899999</v>
      </c>
      <c r="U254" s="5">
        <v>2400.0728430899999</v>
      </c>
      <c r="V254" s="5">
        <v>2400.0728430899999</v>
      </c>
      <c r="W254" s="5">
        <v>2534.2811468999998</v>
      </c>
      <c r="X254" s="5">
        <v>3324.0699989499994</v>
      </c>
      <c r="Y254" s="5">
        <v>3648.7084908299994</v>
      </c>
      <c r="Z254" s="5">
        <v>4169.8906217299991</v>
      </c>
      <c r="AA254" s="5">
        <v>4011.9406217299993</v>
      </c>
      <c r="AB254" s="5">
        <v>4549.5439667299997</v>
      </c>
      <c r="AC254" s="5">
        <v>5832.2319336600003</v>
      </c>
      <c r="AD254" s="5">
        <v>5832.2319336600003</v>
      </c>
      <c r="AE254" s="5">
        <v>7849.13</v>
      </c>
      <c r="AF254" s="5">
        <v>10064.906955949999</v>
      </c>
      <c r="AG254" s="5">
        <v>10064.906955949999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159.48518182999999</v>
      </c>
      <c r="T255" s="5">
        <v>159.48518182999999</v>
      </c>
      <c r="U255" s="5">
        <v>159.48518182999999</v>
      </c>
      <c r="V255" s="5">
        <v>159.48518182999999</v>
      </c>
      <c r="W255" s="5">
        <v>159.48518182999999</v>
      </c>
      <c r="X255" s="5">
        <v>159.48518182999999</v>
      </c>
      <c r="Y255" s="5">
        <v>159.48518182999999</v>
      </c>
      <c r="Z255" s="5">
        <v>292.46121975</v>
      </c>
      <c r="AA255" s="5">
        <v>458.99443801000001</v>
      </c>
      <c r="AB255" s="5">
        <v>678.90537268000003</v>
      </c>
      <c r="AC255" s="5">
        <v>2247.9343052300001</v>
      </c>
      <c r="AD255" s="5">
        <v>3280.1234469800002</v>
      </c>
      <c r="AE255" s="5">
        <v>6100</v>
      </c>
      <c r="AF255" s="5">
        <v>6100</v>
      </c>
      <c r="AG255" s="5">
        <v>6100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1E-3</v>
      </c>
      <c r="Y256" s="5">
        <v>1E-3</v>
      </c>
      <c r="Z256" s="5">
        <v>1E-3</v>
      </c>
      <c r="AA256" s="5">
        <v>1E-3</v>
      </c>
      <c r="AB256" s="5">
        <v>1E-3</v>
      </c>
      <c r="AC256" s="5">
        <v>1E-3</v>
      </c>
      <c r="AD256" s="5">
        <v>269.09666056999998</v>
      </c>
      <c r="AE256" s="5">
        <v>1630.894076</v>
      </c>
      <c r="AF256" s="5">
        <v>1630.894076</v>
      </c>
      <c r="AG256" s="5">
        <v>1630.894076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166</v>
      </c>
      <c r="G257" s="5">
        <v>166</v>
      </c>
      <c r="H257" s="5">
        <v>196.31859704999999</v>
      </c>
      <c r="I257" s="5">
        <v>196.31859704999999</v>
      </c>
      <c r="J257" s="5">
        <v>196.31859704999999</v>
      </c>
      <c r="K257" s="5">
        <v>196.31859704999999</v>
      </c>
      <c r="L257" s="5">
        <v>212.02051807999999</v>
      </c>
      <c r="M257" s="5">
        <v>212.02051807999999</v>
      </c>
      <c r="N257" s="5">
        <v>212.02051807999999</v>
      </c>
      <c r="O257" s="5">
        <v>212.02051807999999</v>
      </c>
      <c r="P257" s="5">
        <v>212.02051807999999</v>
      </c>
      <c r="Q257" s="5">
        <v>212.02051807999999</v>
      </c>
      <c r="R257" s="5">
        <v>212.02051807999999</v>
      </c>
      <c r="S257" s="5">
        <v>212.02051807999999</v>
      </c>
      <c r="T257" s="5">
        <v>212.02051807999999</v>
      </c>
      <c r="U257" s="5">
        <v>212.02051807999999</v>
      </c>
      <c r="V257" s="5">
        <v>212.02051807999999</v>
      </c>
      <c r="W257" s="5">
        <v>212.02051807999999</v>
      </c>
      <c r="X257" s="5">
        <v>212.02051807999999</v>
      </c>
      <c r="Y257" s="5">
        <v>212.02051807999999</v>
      </c>
      <c r="Z257" s="5">
        <v>218.28479706000002</v>
      </c>
      <c r="AA257" s="5">
        <v>218.28479706000002</v>
      </c>
      <c r="AB257" s="5">
        <v>221.22098516</v>
      </c>
      <c r="AC257" s="5">
        <v>236.07330998999998</v>
      </c>
      <c r="AD257" s="5">
        <v>236.07330998999998</v>
      </c>
      <c r="AE257" s="5">
        <v>239.09623932</v>
      </c>
      <c r="AF257" s="5">
        <v>255.10957981000001</v>
      </c>
      <c r="AG257" s="5">
        <v>255.10957981000001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535.02</v>
      </c>
      <c r="K258" s="5">
        <v>537.26495538999995</v>
      </c>
      <c r="L258" s="5">
        <v>2488.6118610600001</v>
      </c>
      <c r="M258" s="5">
        <v>2488.6118610600001</v>
      </c>
      <c r="N258" s="5">
        <v>2488.6118610600001</v>
      </c>
      <c r="O258" s="5">
        <v>2488.6118610600001</v>
      </c>
      <c r="P258" s="5">
        <v>2488.6118610600001</v>
      </c>
      <c r="Q258" s="5">
        <v>2488.6118610600001</v>
      </c>
      <c r="R258" s="5">
        <v>2488.6118610600001</v>
      </c>
      <c r="S258" s="5">
        <v>2488.6118610600001</v>
      </c>
      <c r="T258" s="5">
        <v>2495.6454386400001</v>
      </c>
      <c r="U258" s="5">
        <v>2495.6454386400001</v>
      </c>
      <c r="V258" s="5">
        <v>3324.1669543600001</v>
      </c>
      <c r="W258" s="5">
        <v>3520.02</v>
      </c>
      <c r="X258" s="5">
        <v>3520.02</v>
      </c>
      <c r="Y258" s="5">
        <v>3520.02</v>
      </c>
      <c r="Z258" s="5">
        <v>3567.3676265499998</v>
      </c>
      <c r="AA258" s="5">
        <v>3567.3676265499998</v>
      </c>
      <c r="AB258" s="5">
        <v>4561.9152003600002</v>
      </c>
      <c r="AC258" s="5">
        <v>5701.4340514400001</v>
      </c>
      <c r="AD258" s="5">
        <v>5701.4340514400001</v>
      </c>
      <c r="AE258" s="5">
        <v>7251.7841269400005</v>
      </c>
      <c r="AF258" s="5">
        <v>7460.30828561</v>
      </c>
      <c r="AG258" s="5">
        <v>7460.30828561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807.32899999999995</v>
      </c>
      <c r="G259" s="5">
        <v>807.32899999999995</v>
      </c>
      <c r="H259" s="5">
        <v>1075.3057791900001</v>
      </c>
      <c r="I259" s="5">
        <v>2701.1973137</v>
      </c>
      <c r="J259" s="5">
        <v>2701.1973137</v>
      </c>
      <c r="K259" s="5">
        <v>2701.1973137</v>
      </c>
      <c r="L259" s="5">
        <v>2882.8345501099998</v>
      </c>
      <c r="M259" s="5">
        <v>2882.8345501099998</v>
      </c>
      <c r="N259" s="5">
        <v>2882.8345501099998</v>
      </c>
      <c r="O259" s="5">
        <v>2882.8345501099998</v>
      </c>
      <c r="P259" s="5">
        <v>2882.8345501099998</v>
      </c>
      <c r="Q259" s="5">
        <v>2882.8345501099998</v>
      </c>
      <c r="R259" s="5">
        <v>2882.8345501099998</v>
      </c>
      <c r="S259" s="5">
        <v>3290.6566032499995</v>
      </c>
      <c r="T259" s="5">
        <v>3290.6566032499995</v>
      </c>
      <c r="U259" s="5">
        <v>3290.6566032499995</v>
      </c>
      <c r="V259" s="5">
        <v>3290.6566032499995</v>
      </c>
      <c r="W259" s="5">
        <v>3398.0505140699997</v>
      </c>
      <c r="X259" s="5">
        <v>3934.2727151299996</v>
      </c>
      <c r="Y259" s="5">
        <v>4876.1409586500004</v>
      </c>
      <c r="Z259" s="5">
        <v>6306.0991933300002</v>
      </c>
      <c r="AA259" s="5">
        <v>6306.0991933300002</v>
      </c>
      <c r="AB259" s="5">
        <v>6697.4661708499998</v>
      </c>
      <c r="AC259" s="5">
        <v>6697.4661708499998</v>
      </c>
      <c r="AD259" s="5">
        <v>7260.9858468499997</v>
      </c>
      <c r="AE259" s="5">
        <v>7508.6040000000003</v>
      </c>
      <c r="AF259" s="5">
        <v>9301.78482325</v>
      </c>
      <c r="AG259" s="5">
        <v>9232.03482325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53</v>
      </c>
      <c r="G260" s="5">
        <v>53</v>
      </c>
      <c r="H260" s="5">
        <v>195.20985425000001</v>
      </c>
      <c r="I260" s="5">
        <v>195.20985425000001</v>
      </c>
      <c r="J260" s="5">
        <v>195.20985425000001</v>
      </c>
      <c r="K260" s="5">
        <v>195.20985425000001</v>
      </c>
      <c r="L260" s="5">
        <v>209.14550944000001</v>
      </c>
      <c r="M260" s="5">
        <v>209.14550944000001</v>
      </c>
      <c r="N260" s="5">
        <v>209.14550944000001</v>
      </c>
      <c r="O260" s="5">
        <v>209.14550944000001</v>
      </c>
      <c r="P260" s="5">
        <v>209.14550944000001</v>
      </c>
      <c r="Q260" s="5">
        <v>209.14550944000001</v>
      </c>
      <c r="R260" s="5">
        <v>209.14550944000001</v>
      </c>
      <c r="S260" s="5">
        <v>209.14550944000001</v>
      </c>
      <c r="T260" s="5">
        <v>209.14550944000001</v>
      </c>
      <c r="U260" s="5">
        <v>209.14550944000001</v>
      </c>
      <c r="V260" s="5">
        <v>209.14550944000001</v>
      </c>
      <c r="W260" s="5">
        <v>209.14550944000001</v>
      </c>
      <c r="X260" s="5">
        <v>211.77773203999999</v>
      </c>
      <c r="Y260" s="5">
        <v>211.77773203999999</v>
      </c>
      <c r="Z260" s="5">
        <v>250.866863</v>
      </c>
      <c r="AA260" s="5">
        <v>250.866863</v>
      </c>
      <c r="AB260" s="5">
        <v>250.866863</v>
      </c>
      <c r="AC260" s="5">
        <v>250.866863</v>
      </c>
      <c r="AD260" s="5">
        <v>250.866863</v>
      </c>
      <c r="AE260" s="5">
        <v>250.866863</v>
      </c>
      <c r="AF260" s="5">
        <v>299.60686598000001</v>
      </c>
      <c r="AG260" s="5">
        <v>299.60686598000001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1126.884</v>
      </c>
      <c r="O261" s="5">
        <v>1126.884</v>
      </c>
      <c r="P261" s="5">
        <v>1126.884</v>
      </c>
      <c r="Q261" s="5">
        <v>1126.884</v>
      </c>
      <c r="R261" s="5">
        <v>1126.884</v>
      </c>
      <c r="S261" s="5">
        <v>1126.884</v>
      </c>
      <c r="T261" s="5">
        <v>1126.884</v>
      </c>
      <c r="U261" s="5">
        <v>976.85400000000004</v>
      </c>
      <c r="V261" s="5">
        <v>976.85400000000004</v>
      </c>
      <c r="W261" s="5">
        <v>1171.1771722000001</v>
      </c>
      <c r="X261" s="5">
        <v>1204.8179998300002</v>
      </c>
      <c r="Y261" s="5">
        <v>1305.3284158600002</v>
      </c>
      <c r="Z261" s="5">
        <v>1355.9807474000002</v>
      </c>
      <c r="AA261" s="5">
        <v>1355.9807474000002</v>
      </c>
      <c r="AB261" s="5">
        <v>1355.9807474000002</v>
      </c>
      <c r="AC261" s="5">
        <v>1355.9807474000002</v>
      </c>
      <c r="AD261" s="5">
        <v>1355.9807474000002</v>
      </c>
      <c r="AE261" s="5">
        <v>1355.9807474000002</v>
      </c>
      <c r="AF261" s="5">
        <v>1587.2041864400001</v>
      </c>
      <c r="AG261" s="5">
        <v>1338.2101864400001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282.06</v>
      </c>
      <c r="P262" s="5">
        <v>282.06</v>
      </c>
      <c r="Q262" s="5">
        <v>282.06</v>
      </c>
      <c r="R262" s="5">
        <v>282.06</v>
      </c>
      <c r="S262" s="5">
        <v>994.36352934999991</v>
      </c>
      <c r="T262" s="5">
        <v>994.36352934999991</v>
      </c>
      <c r="U262" s="5">
        <v>994.36352934999991</v>
      </c>
      <c r="V262" s="5">
        <v>994.36352934999991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1E-3</v>
      </c>
      <c r="AF265" s="5">
        <v>1E-3</v>
      </c>
      <c r="AG265" s="5">
        <v>1E-3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479.49901942000002</v>
      </c>
      <c r="AE266" s="5">
        <v>479.49901942000002</v>
      </c>
      <c r="AF266" s="5">
        <v>544.81611585999997</v>
      </c>
      <c r="AG266" s="5">
        <v>544.81611585999997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633.78099999999995</v>
      </c>
      <c r="O267" s="5">
        <v>633.78099999999995</v>
      </c>
      <c r="P267" s="5">
        <v>633.78099999999995</v>
      </c>
      <c r="Q267" s="5">
        <v>633.78099999999995</v>
      </c>
      <c r="R267" s="5">
        <v>633.78099999999995</v>
      </c>
      <c r="S267" s="5">
        <v>633.78099999999995</v>
      </c>
      <c r="T267" s="5">
        <v>633.78099999999995</v>
      </c>
      <c r="U267" s="5">
        <v>633.78099999999995</v>
      </c>
      <c r="V267" s="5">
        <v>633.78099999999995</v>
      </c>
      <c r="W267" s="5">
        <v>633.78099999999995</v>
      </c>
      <c r="X267" s="5">
        <v>729.92552931</v>
      </c>
      <c r="Y267" s="5">
        <v>2157.4822285800001</v>
      </c>
      <c r="Z267" s="5">
        <v>2595.5122581300002</v>
      </c>
      <c r="AA267" s="5">
        <v>2595.5122581300002</v>
      </c>
      <c r="AB267" s="5">
        <v>2740.2317715899999</v>
      </c>
      <c r="AC267" s="5">
        <v>2740.2317715899999</v>
      </c>
      <c r="AD267" s="5">
        <v>3040.1547992400001</v>
      </c>
      <c r="AE267" s="5">
        <v>3273.9934146699998</v>
      </c>
      <c r="AF267" s="5">
        <v>3484.22954071</v>
      </c>
      <c r="AG267" s="5">
        <v>3403.22954071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400</v>
      </c>
      <c r="AE268" s="5">
        <v>400</v>
      </c>
      <c r="AF268" s="5">
        <v>2492.4923037399999</v>
      </c>
      <c r="AG268" s="5">
        <v>2492.4923037399999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500</v>
      </c>
      <c r="AE270" s="5">
        <v>500</v>
      </c>
      <c r="AF270" s="5">
        <v>500</v>
      </c>
      <c r="AG270" s="5">
        <v>500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319.95000000000005</v>
      </c>
      <c r="Y271" s="5">
        <v>319.95000000000005</v>
      </c>
      <c r="Z271" s="5">
        <v>456.05423164000001</v>
      </c>
      <c r="AA271" s="5">
        <v>348.53423163999997</v>
      </c>
      <c r="AB271" s="5">
        <v>348.53423163999997</v>
      </c>
      <c r="AC271" s="5">
        <v>348.53423163999997</v>
      </c>
      <c r="AD271" s="5">
        <v>1530.8936788000001</v>
      </c>
      <c r="AE271" s="5">
        <v>1618.92095898</v>
      </c>
      <c r="AF271" s="5">
        <v>1912.43</v>
      </c>
      <c r="AG271" s="5">
        <v>1912.43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19.091000000000001</v>
      </c>
      <c r="V273" s="5">
        <v>19.091000000000001</v>
      </c>
      <c r="W273" s="5">
        <v>19.091000000000001</v>
      </c>
      <c r="X273" s="5">
        <v>19.091000000000001</v>
      </c>
      <c r="Y273" s="5">
        <v>19.091000000000001</v>
      </c>
      <c r="Z273" s="5">
        <v>970.46623792000003</v>
      </c>
      <c r="AA273" s="5">
        <v>970.46623792000003</v>
      </c>
      <c r="AB273" s="5">
        <v>963.09523792000005</v>
      </c>
      <c r="AC273" s="5">
        <v>963.09523792000005</v>
      </c>
      <c r="AD273" s="5">
        <v>963.09523792000005</v>
      </c>
      <c r="AE273" s="5">
        <v>1132.6313684300001</v>
      </c>
      <c r="AF273" s="5">
        <v>1731.3304801100001</v>
      </c>
      <c r="AG273" s="5">
        <v>1731.3304801100001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349.2</v>
      </c>
      <c r="AA276" s="5">
        <v>79.2</v>
      </c>
      <c r="AB276" s="5">
        <v>79.2</v>
      </c>
      <c r="AC276" s="5">
        <v>79.2</v>
      </c>
      <c r="AD276" s="5">
        <v>0</v>
      </c>
      <c r="AE276" s="5">
        <v>1020.15218946</v>
      </c>
      <c r="AF276" s="5">
        <v>1998.38016064</v>
      </c>
      <c r="AG276" s="5">
        <v>1998.38016064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139.20362478999999</v>
      </c>
      <c r="AA277" s="5">
        <v>139.20362478999999</v>
      </c>
      <c r="AB277" s="5">
        <v>144.27500076999999</v>
      </c>
      <c r="AC277" s="5">
        <v>144.27500076999999</v>
      </c>
      <c r="AD277" s="5">
        <v>812.25042827000004</v>
      </c>
      <c r="AE277" s="5">
        <v>1345.6719765600001</v>
      </c>
      <c r="AF277" s="5">
        <v>1345.6719765600001</v>
      </c>
      <c r="AG277" s="5">
        <v>1345.6719765600001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89.227749900000006</v>
      </c>
      <c r="X278" s="5">
        <v>500</v>
      </c>
      <c r="Y278" s="5">
        <v>500</v>
      </c>
      <c r="Z278" s="5">
        <v>547.22816166999996</v>
      </c>
      <c r="AA278" s="5">
        <v>547.22816166999996</v>
      </c>
      <c r="AB278" s="5">
        <v>547.22816166999996</v>
      </c>
      <c r="AC278" s="5">
        <v>547.22816166999996</v>
      </c>
      <c r="AD278" s="5">
        <v>547.22816166999996</v>
      </c>
      <c r="AE278" s="5">
        <v>663.02203454000005</v>
      </c>
      <c r="AF278" s="5">
        <v>663.02203454000005</v>
      </c>
      <c r="AG278" s="5">
        <v>663.02203454000005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286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330.26499999999999</v>
      </c>
      <c r="G285" s="5">
        <v>755.72067334999997</v>
      </c>
      <c r="H285" s="5">
        <v>850.46899084999995</v>
      </c>
      <c r="I285" s="5">
        <v>850.46899084999995</v>
      </c>
      <c r="J285" s="5">
        <v>850.46899084999995</v>
      </c>
      <c r="K285" s="5">
        <v>851.62294130999999</v>
      </c>
      <c r="L285" s="5">
        <v>851.62294130999999</v>
      </c>
      <c r="M285" s="5">
        <v>851.62294130999999</v>
      </c>
      <c r="N285" s="5">
        <v>852.52305519999993</v>
      </c>
      <c r="O285" s="5">
        <v>872.76371962999997</v>
      </c>
      <c r="P285" s="5">
        <v>875.51394198000003</v>
      </c>
      <c r="Q285" s="5">
        <v>900.26499999999999</v>
      </c>
      <c r="R285" s="5">
        <v>957.46244319999994</v>
      </c>
      <c r="S285" s="5">
        <v>1370.56880148</v>
      </c>
      <c r="T285" s="5">
        <v>1404.72349758</v>
      </c>
      <c r="U285" s="5">
        <v>1710.0067548299999</v>
      </c>
      <c r="V285" s="5">
        <v>1843.1282437999998</v>
      </c>
      <c r="W285" s="5">
        <v>1955.02407008</v>
      </c>
      <c r="X285" s="5">
        <v>1955.02407008</v>
      </c>
      <c r="Y285" s="5">
        <v>2121.5565735499999</v>
      </c>
      <c r="Z285" s="5">
        <v>2018.1233579</v>
      </c>
      <c r="AA285" s="5">
        <v>2235.7339122200001</v>
      </c>
      <c r="AB285" s="5">
        <v>2429.8000000000002</v>
      </c>
      <c r="AC285" s="5">
        <v>2429.8000000000002</v>
      </c>
      <c r="AD285" s="5">
        <v>2429.8000000000002</v>
      </c>
      <c r="AE285" s="5">
        <v>2429.8000000000002</v>
      </c>
      <c r="AF285" s="5">
        <v>2429.8000000000002</v>
      </c>
      <c r="AG285" s="5">
        <v>2429.8000000000002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43.2</v>
      </c>
      <c r="G286" s="5">
        <v>43.2</v>
      </c>
      <c r="H286" s="5">
        <v>43.2</v>
      </c>
      <c r="I286" s="5">
        <v>43.2</v>
      </c>
      <c r="J286" s="5">
        <v>518.95941677999997</v>
      </c>
      <c r="K286" s="5">
        <v>743.15725223000004</v>
      </c>
      <c r="L286" s="5">
        <v>743.15725223000004</v>
      </c>
      <c r="M286" s="5">
        <v>743.15725223000004</v>
      </c>
      <c r="N286" s="5">
        <v>743.15725223000004</v>
      </c>
      <c r="O286" s="5">
        <v>770.35690972000009</v>
      </c>
      <c r="P286" s="5">
        <v>770.61428271</v>
      </c>
      <c r="Q286" s="5">
        <v>775.51769172000002</v>
      </c>
      <c r="R286" s="5">
        <v>828.60575442000004</v>
      </c>
      <c r="S286" s="5">
        <v>828.60575442000004</v>
      </c>
      <c r="T286" s="5">
        <v>847.66309007000007</v>
      </c>
      <c r="U286" s="5">
        <v>847.66309007000007</v>
      </c>
      <c r="V286" s="5">
        <v>851.89763787000004</v>
      </c>
      <c r="W286" s="5">
        <v>851.89763787000004</v>
      </c>
      <c r="X286" s="5">
        <v>851.89763787000004</v>
      </c>
      <c r="Y286" s="5">
        <v>871.08947433000003</v>
      </c>
      <c r="Z286" s="5">
        <v>871.08947433000003</v>
      </c>
      <c r="AA286" s="5">
        <v>871.08947433000003</v>
      </c>
      <c r="AB286" s="5">
        <v>871.08947433000003</v>
      </c>
      <c r="AC286" s="5">
        <v>1361.1706562500001</v>
      </c>
      <c r="AD286" s="5">
        <v>1361.1706562500001</v>
      </c>
      <c r="AE286" s="5">
        <v>1436.84905484</v>
      </c>
      <c r="AF286" s="5">
        <v>2434.7665884099997</v>
      </c>
      <c r="AG286" s="5">
        <v>2440.0148748499996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435.46163705999999</v>
      </c>
      <c r="R288" s="5">
        <v>1000</v>
      </c>
      <c r="S288" s="5">
        <v>1000</v>
      </c>
      <c r="T288" s="5">
        <v>1000</v>
      </c>
      <c r="U288" s="5">
        <v>1000</v>
      </c>
      <c r="V288" s="5">
        <v>1000</v>
      </c>
      <c r="W288" s="5">
        <v>1000</v>
      </c>
      <c r="X288" s="5">
        <v>1000</v>
      </c>
      <c r="Y288" s="5">
        <v>1000</v>
      </c>
      <c r="Z288" s="5">
        <v>1000</v>
      </c>
      <c r="AA288" s="5">
        <v>1000</v>
      </c>
      <c r="AB288" s="5">
        <v>1000</v>
      </c>
      <c r="AC288" s="5">
        <v>1000</v>
      </c>
      <c r="AD288" s="5">
        <v>1000</v>
      </c>
      <c r="AE288" s="5">
        <v>1000</v>
      </c>
      <c r="AF288" s="5">
        <v>1000</v>
      </c>
      <c r="AG288" s="5">
        <v>1000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95.356716860000006</v>
      </c>
      <c r="U289" s="5">
        <v>95.356716860000006</v>
      </c>
      <c r="V289" s="5">
        <v>95.356716860000006</v>
      </c>
      <c r="W289" s="5">
        <v>95.356716860000006</v>
      </c>
      <c r="X289" s="5">
        <v>95.356716860000006</v>
      </c>
      <c r="Y289" s="5">
        <v>95.356716860000006</v>
      </c>
      <c r="Z289" s="5">
        <v>95.356716860000006</v>
      </c>
      <c r="AA289" s="5">
        <v>95.356716860000006</v>
      </c>
      <c r="AB289" s="5">
        <v>95.356716860000006</v>
      </c>
      <c r="AC289" s="5">
        <v>105.63316832</v>
      </c>
      <c r="AD289" s="5">
        <v>108.09798886999999</v>
      </c>
      <c r="AE289" s="5">
        <v>119.5630463</v>
      </c>
      <c r="AF289" s="5">
        <v>119.5630463</v>
      </c>
      <c r="AG289" s="5">
        <v>119.5630463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900</v>
      </c>
      <c r="P290" s="5">
        <v>900</v>
      </c>
      <c r="Q290" s="5">
        <v>900</v>
      </c>
      <c r="R290" s="5">
        <v>1368.7413940199999</v>
      </c>
      <c r="S290" s="5">
        <v>1368.7413940199999</v>
      </c>
      <c r="T290" s="5">
        <v>1591.50560814</v>
      </c>
      <c r="U290" s="5">
        <v>1591.50560814</v>
      </c>
      <c r="V290" s="5">
        <v>1591.50560814</v>
      </c>
      <c r="W290" s="5">
        <v>1873.3045358099998</v>
      </c>
      <c r="X290" s="5">
        <v>1873.3045358099998</v>
      </c>
      <c r="Y290" s="5">
        <v>3100.8761813800002</v>
      </c>
      <c r="Z290" s="5">
        <v>3100.8761813800002</v>
      </c>
      <c r="AA290" s="5">
        <v>3425.0707917999998</v>
      </c>
      <c r="AB290" s="5">
        <v>3425.0707917999998</v>
      </c>
      <c r="AC290" s="5">
        <v>3425.0707917999998</v>
      </c>
      <c r="AD290" s="5">
        <v>3425.0707917999998</v>
      </c>
      <c r="AE290" s="5">
        <v>3425.0707917999998</v>
      </c>
      <c r="AF290" s="5">
        <v>3425.0707917999998</v>
      </c>
      <c r="AG290" s="5">
        <v>3425.0707917999998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510.27196384000001</v>
      </c>
      <c r="S291" s="5">
        <v>510.27196384000001</v>
      </c>
      <c r="T291" s="5">
        <v>510.27196384000001</v>
      </c>
      <c r="U291" s="5">
        <v>510.27196384000001</v>
      </c>
      <c r="V291" s="5">
        <v>510.27196384000001</v>
      </c>
      <c r="W291" s="5">
        <v>554.66449632000001</v>
      </c>
      <c r="X291" s="5">
        <v>554.66449632000001</v>
      </c>
      <c r="Y291" s="5">
        <v>612.18533883999999</v>
      </c>
      <c r="Z291" s="5">
        <v>1099.9999999900001</v>
      </c>
      <c r="AA291" s="5">
        <v>1100</v>
      </c>
      <c r="AB291" s="5">
        <v>1100</v>
      </c>
      <c r="AC291" s="5">
        <v>1099.9999999900001</v>
      </c>
      <c r="AD291" s="5">
        <v>1100</v>
      </c>
      <c r="AE291" s="5">
        <v>2146.3148813400003</v>
      </c>
      <c r="AF291" s="5">
        <v>2661.3040642699998</v>
      </c>
      <c r="AG291" s="5">
        <v>2661.3040642699998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452.97399999999999</v>
      </c>
      <c r="G292" s="5">
        <v>452.97399999999999</v>
      </c>
      <c r="H292" s="5">
        <v>458.41921416999998</v>
      </c>
      <c r="I292" s="5">
        <v>969.07707387999994</v>
      </c>
      <c r="J292" s="5">
        <v>969.07707387999994</v>
      </c>
      <c r="K292" s="5">
        <v>1068.6458151300001</v>
      </c>
      <c r="L292" s="5">
        <v>1302.66482707</v>
      </c>
      <c r="M292" s="5">
        <v>1302.66482707</v>
      </c>
      <c r="N292" s="5">
        <v>1685.6558873499998</v>
      </c>
      <c r="O292" s="5">
        <v>1852.9739999999999</v>
      </c>
      <c r="P292" s="5">
        <v>2483.3037817699997</v>
      </c>
      <c r="Q292" s="5">
        <v>3236.9149049099997</v>
      </c>
      <c r="R292" s="5">
        <v>4578.1384822199998</v>
      </c>
      <c r="S292" s="5">
        <v>4584.9562844800002</v>
      </c>
      <c r="T292" s="5">
        <v>4664.1110964500003</v>
      </c>
      <c r="U292" s="5">
        <v>4664.1110964500003</v>
      </c>
      <c r="V292" s="5">
        <v>4664.1110964500003</v>
      </c>
      <c r="W292" s="5">
        <v>4730.9381609000002</v>
      </c>
      <c r="X292" s="5">
        <v>4730.9381609000002</v>
      </c>
      <c r="Y292" s="5">
        <v>5974.3292828000003</v>
      </c>
      <c r="Z292" s="5">
        <v>5974.3292828000003</v>
      </c>
      <c r="AA292" s="5">
        <v>5600</v>
      </c>
      <c r="AB292" s="5">
        <v>6012.3345810000001</v>
      </c>
      <c r="AC292" s="5">
        <v>6012.3345810000001</v>
      </c>
      <c r="AD292" s="5">
        <v>6851.4491868599998</v>
      </c>
      <c r="AE292" s="5">
        <v>9507.5770679999987</v>
      </c>
      <c r="AF292" s="5">
        <v>9507.5770679999987</v>
      </c>
      <c r="AG292" s="5">
        <v>9507.5770679999987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134.33928883999999</v>
      </c>
      <c r="X293" s="5">
        <v>134.33928883999999</v>
      </c>
      <c r="Y293" s="5">
        <v>164.50795669999999</v>
      </c>
      <c r="Z293" s="5">
        <v>540.61652122999999</v>
      </c>
      <c r="AA293" s="5">
        <v>563.19747489999997</v>
      </c>
      <c r="AB293" s="5">
        <v>900</v>
      </c>
      <c r="AC293" s="5">
        <v>2102.7580647699997</v>
      </c>
      <c r="AD293" s="5">
        <v>3400</v>
      </c>
      <c r="AE293" s="5">
        <v>3400</v>
      </c>
      <c r="AF293" s="5">
        <v>3400</v>
      </c>
      <c r="AG293" s="5">
        <v>3400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60.716096499999999</v>
      </c>
      <c r="H294" s="5">
        <v>400.00099999999998</v>
      </c>
      <c r="I294" s="5">
        <v>400.00099999999998</v>
      </c>
      <c r="J294" s="5">
        <v>400.00099999999998</v>
      </c>
      <c r="K294" s="5">
        <v>400.00099999999998</v>
      </c>
      <c r="L294" s="5">
        <v>400.00099999999998</v>
      </c>
      <c r="M294" s="5">
        <v>400.00099999999998</v>
      </c>
      <c r="N294" s="5">
        <v>400.00099999999998</v>
      </c>
      <c r="O294" s="5">
        <v>400.00099999999998</v>
      </c>
      <c r="P294" s="5">
        <v>400.00099999999998</v>
      </c>
      <c r="Q294" s="5">
        <v>400.00099999999998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619.69344124999998</v>
      </c>
      <c r="G296" s="5">
        <v>738.84237172000007</v>
      </c>
      <c r="H296" s="5">
        <v>1009.12973976</v>
      </c>
      <c r="I296" s="5">
        <v>1080.4542526600001</v>
      </c>
      <c r="J296" s="5">
        <v>2361.1724279</v>
      </c>
      <c r="K296" s="5">
        <v>3989.9396712800003</v>
      </c>
      <c r="L296" s="5">
        <v>4006.2703961699999</v>
      </c>
      <c r="M296" s="5">
        <v>4006.2703961699999</v>
      </c>
      <c r="N296" s="5">
        <v>4006.2703961699999</v>
      </c>
      <c r="O296" s="5">
        <v>4006.2703961699999</v>
      </c>
      <c r="P296" s="5">
        <v>4006.2703961699999</v>
      </c>
      <c r="Q296" s="5">
        <v>4041.5405714599997</v>
      </c>
      <c r="R296" s="5">
        <v>4041.5405714599997</v>
      </c>
      <c r="S296" s="5">
        <v>4242.2493241100001</v>
      </c>
      <c r="T296" s="5">
        <v>4329.4659354099995</v>
      </c>
      <c r="U296" s="5">
        <v>7371.6597470099996</v>
      </c>
      <c r="V296" s="5">
        <v>7382.56893451</v>
      </c>
      <c r="W296" s="5">
        <v>7670</v>
      </c>
      <c r="X296" s="5">
        <v>7670</v>
      </c>
      <c r="Y296" s="5">
        <v>7670</v>
      </c>
      <c r="Z296" s="5">
        <v>7400</v>
      </c>
      <c r="AA296" s="5">
        <v>7400</v>
      </c>
      <c r="AB296" s="5">
        <v>7400</v>
      </c>
      <c r="AC296" s="5">
        <v>7400</v>
      </c>
      <c r="AD296" s="5">
        <v>7400</v>
      </c>
      <c r="AE296" s="5">
        <v>7400</v>
      </c>
      <c r="AF296" s="5">
        <v>7400</v>
      </c>
      <c r="AG296" s="5">
        <v>7400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113.19</v>
      </c>
      <c r="G297" s="5">
        <v>913.19</v>
      </c>
      <c r="H297" s="5">
        <v>913.19</v>
      </c>
      <c r="I297" s="5">
        <v>913.19</v>
      </c>
      <c r="J297" s="5">
        <v>913.19</v>
      </c>
      <c r="K297" s="5">
        <v>913.19</v>
      </c>
      <c r="L297" s="5">
        <v>913.19</v>
      </c>
      <c r="M297" s="5">
        <v>913.19</v>
      </c>
      <c r="N297" s="5">
        <v>913.19</v>
      </c>
      <c r="O297" s="5">
        <v>913.19</v>
      </c>
      <c r="P297" s="5">
        <v>1187.4547400000001</v>
      </c>
      <c r="Q297" s="5">
        <v>2806.0994560200002</v>
      </c>
      <c r="R297" s="5">
        <v>3113.19</v>
      </c>
      <c r="S297" s="5">
        <v>3547.0641232200001</v>
      </c>
      <c r="T297" s="5">
        <v>3547.0641232200001</v>
      </c>
      <c r="U297" s="5">
        <v>3547.0641232200001</v>
      </c>
      <c r="V297" s="5">
        <v>3547.0641232200001</v>
      </c>
      <c r="W297" s="5">
        <v>4274.0090121399999</v>
      </c>
      <c r="X297" s="5">
        <v>4274.0090121399999</v>
      </c>
      <c r="Y297" s="5">
        <v>4762.9625789700003</v>
      </c>
      <c r="Z297" s="5">
        <v>5660.6560432700007</v>
      </c>
      <c r="AA297" s="5">
        <v>5660.6560432700007</v>
      </c>
      <c r="AB297" s="5">
        <v>6051.0134148600009</v>
      </c>
      <c r="AC297" s="5">
        <v>6051.0134148600009</v>
      </c>
      <c r="AD297" s="5">
        <v>7216.4285402700007</v>
      </c>
      <c r="AE297" s="5">
        <v>8520.9893027100006</v>
      </c>
      <c r="AF297" s="5">
        <v>10533.063494</v>
      </c>
      <c r="AG297" s="5">
        <v>10533.063494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198.012</v>
      </c>
      <c r="O298" s="5">
        <v>198.012</v>
      </c>
      <c r="P298" s="5">
        <v>198.012</v>
      </c>
      <c r="Q298" s="5">
        <v>198.012</v>
      </c>
      <c r="R298" s="5">
        <v>198.012</v>
      </c>
      <c r="S298" s="5">
        <v>198.012</v>
      </c>
      <c r="T298" s="5">
        <v>198.012</v>
      </c>
      <c r="U298" s="5">
        <v>198.012</v>
      </c>
      <c r="V298" s="5">
        <v>198.012</v>
      </c>
      <c r="W298" s="5">
        <v>277.75800649000001</v>
      </c>
      <c r="X298" s="5">
        <v>286.91820720999999</v>
      </c>
      <c r="Y298" s="5">
        <v>286.91820720999999</v>
      </c>
      <c r="Z298" s="5">
        <v>302.97691341000001</v>
      </c>
      <c r="AA298" s="5">
        <v>302.97691341000001</v>
      </c>
      <c r="AB298" s="5">
        <v>302.97691341000001</v>
      </c>
      <c r="AC298" s="5">
        <v>302.97691341000001</v>
      </c>
      <c r="AD298" s="5">
        <v>318.16573634999997</v>
      </c>
      <c r="AE298" s="5">
        <v>328.11374157</v>
      </c>
      <c r="AF298" s="5">
        <v>328.11374157</v>
      </c>
      <c r="AG298" s="5">
        <v>328.11374157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1287.4524662399999</v>
      </c>
      <c r="AD299" s="5">
        <v>1412.1270779500001</v>
      </c>
      <c r="AE299" s="5">
        <v>1456.4077891500001</v>
      </c>
      <c r="AF299" s="5">
        <v>1456.4077891500001</v>
      </c>
      <c r="AG299" s="5">
        <v>1456.4077891500001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446.90885596999999</v>
      </c>
      <c r="AD300" s="5">
        <v>446.90885596999999</v>
      </c>
      <c r="AE300" s="5">
        <v>1000</v>
      </c>
      <c r="AF300" s="5">
        <v>1000</v>
      </c>
      <c r="AG300" s="5">
        <v>1000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384.46362558999999</v>
      </c>
      <c r="G302" s="5">
        <v>413.18</v>
      </c>
      <c r="H302" s="5">
        <v>413.6</v>
      </c>
      <c r="I302" s="5">
        <v>413.18</v>
      </c>
      <c r="J302" s="5">
        <v>413.18</v>
      </c>
      <c r="K302" s="5">
        <v>413.18</v>
      </c>
      <c r="L302" s="5">
        <v>413.18</v>
      </c>
      <c r="M302" s="5">
        <v>413.18</v>
      </c>
      <c r="N302" s="5">
        <v>413.18</v>
      </c>
      <c r="O302" s="5">
        <v>413.18</v>
      </c>
      <c r="P302" s="5">
        <v>413.18</v>
      </c>
      <c r="Q302" s="5">
        <v>413.18</v>
      </c>
      <c r="R302" s="5">
        <v>413.18</v>
      </c>
      <c r="S302" s="5">
        <v>413.18</v>
      </c>
      <c r="T302" s="5">
        <v>882.56964214000004</v>
      </c>
      <c r="U302" s="5">
        <v>882.56964214000004</v>
      </c>
      <c r="V302" s="5">
        <v>882.56964214000004</v>
      </c>
      <c r="W302" s="5">
        <v>818.74177350000002</v>
      </c>
      <c r="X302" s="5">
        <v>818.74177350000002</v>
      </c>
      <c r="Y302" s="5">
        <v>818.74177350000002</v>
      </c>
      <c r="Z302" s="5">
        <v>818.74177350000002</v>
      </c>
      <c r="AA302" s="5">
        <v>818.74177350000002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23.44530645</v>
      </c>
      <c r="S303" s="5">
        <v>23.44530645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1934.5000000000002</v>
      </c>
      <c r="N306" s="5">
        <v>1934.5000000000002</v>
      </c>
      <c r="O306" s="5">
        <v>1934.5000000000002</v>
      </c>
      <c r="P306" s="5">
        <v>2199.5166803899997</v>
      </c>
      <c r="Q306" s="5">
        <v>2195.1297276499999</v>
      </c>
      <c r="R306" s="5">
        <v>2390.0000000099999</v>
      </c>
      <c r="S306" s="5">
        <v>2390.0000000099999</v>
      </c>
      <c r="T306" s="5">
        <v>2390.0000000099999</v>
      </c>
      <c r="U306" s="5">
        <v>2390.0000000099999</v>
      </c>
      <c r="V306" s="5">
        <v>2390.0000000099999</v>
      </c>
      <c r="W306" s="5">
        <v>2390.0000000099999</v>
      </c>
      <c r="X306" s="5">
        <v>2390.0000000099999</v>
      </c>
      <c r="Y306" s="5">
        <v>2383.7902299400002</v>
      </c>
      <c r="Z306" s="5">
        <v>2406.2963636099998</v>
      </c>
      <c r="AA306" s="5">
        <v>2332.1503512300001</v>
      </c>
      <c r="AB306" s="5">
        <v>2690.2065725799998</v>
      </c>
      <c r="AC306" s="5">
        <v>3912.8093407199999</v>
      </c>
      <c r="AD306" s="5">
        <v>3914.9759495600001</v>
      </c>
      <c r="AE306" s="5">
        <v>5416.5646359999992</v>
      </c>
      <c r="AF306" s="5">
        <v>4678.5146359999999</v>
      </c>
      <c r="AG306" s="5">
        <v>4678.5146359999999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2071.8679999999999</v>
      </c>
      <c r="G307" s="5">
        <v>2071.8679999999999</v>
      </c>
      <c r="H307" s="5">
        <v>2114.4956655800001</v>
      </c>
      <c r="I307" s="5">
        <v>2114.69566558</v>
      </c>
      <c r="J307" s="5">
        <v>2114.69566558</v>
      </c>
      <c r="K307" s="5">
        <v>2114.69566558</v>
      </c>
      <c r="L307" s="5">
        <v>2114.69566558</v>
      </c>
      <c r="M307" s="5">
        <v>2114.69566558</v>
      </c>
      <c r="N307" s="5">
        <v>2114.69566558</v>
      </c>
      <c r="O307" s="5">
        <v>2114.69566558</v>
      </c>
      <c r="P307" s="5">
        <v>2785.7004194299998</v>
      </c>
      <c r="Q307" s="5">
        <v>2814.3226822900001</v>
      </c>
      <c r="R307" s="5">
        <v>2932.3679999999999</v>
      </c>
      <c r="S307" s="5">
        <v>2932.3679999999999</v>
      </c>
      <c r="T307" s="5">
        <v>3236.5718761399999</v>
      </c>
      <c r="U307" s="5">
        <v>2816.5718761399999</v>
      </c>
      <c r="V307" s="5">
        <v>2816.5718761399999</v>
      </c>
      <c r="W307" s="5">
        <v>3052.2719661599999</v>
      </c>
      <c r="X307" s="5">
        <v>3052.2719661599999</v>
      </c>
      <c r="Y307" s="5">
        <v>3183.5874678099999</v>
      </c>
      <c r="Z307" s="5">
        <v>4486.16</v>
      </c>
      <c r="AA307" s="5">
        <v>4486.16</v>
      </c>
      <c r="AB307" s="5">
        <v>3780.1</v>
      </c>
      <c r="AC307" s="5">
        <v>3780.1</v>
      </c>
      <c r="AD307" s="5">
        <v>3780.1</v>
      </c>
      <c r="AE307" s="5">
        <v>3780.1</v>
      </c>
      <c r="AF307" s="5">
        <v>3780.1</v>
      </c>
      <c r="AG307" s="5">
        <v>3599.5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480.46121201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500</v>
      </c>
      <c r="N308" s="5">
        <v>500</v>
      </c>
      <c r="O308" s="5">
        <v>500</v>
      </c>
      <c r="P308" s="5">
        <v>500</v>
      </c>
      <c r="Q308" s="5">
        <v>500</v>
      </c>
      <c r="R308" s="5">
        <v>2000</v>
      </c>
      <c r="S308" s="5">
        <v>2000</v>
      </c>
      <c r="T308" s="5">
        <v>2000</v>
      </c>
      <c r="U308" s="5">
        <v>2000</v>
      </c>
      <c r="V308" s="5">
        <v>2000</v>
      </c>
      <c r="W308" s="5">
        <v>2000</v>
      </c>
      <c r="X308" s="5">
        <v>2000</v>
      </c>
      <c r="Y308" s="5">
        <v>2000</v>
      </c>
      <c r="Z308" s="5">
        <v>2000</v>
      </c>
      <c r="AA308" s="5">
        <v>2000</v>
      </c>
      <c r="AB308" s="5">
        <v>2000</v>
      </c>
      <c r="AC308" s="5">
        <v>2000</v>
      </c>
      <c r="AD308" s="5">
        <v>2000</v>
      </c>
      <c r="AE308" s="5">
        <v>2000</v>
      </c>
      <c r="AF308" s="5">
        <v>2000</v>
      </c>
      <c r="AG308" s="5">
        <v>2000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483.06589388999998</v>
      </c>
      <c r="Z309" s="5">
        <v>483.06589388999998</v>
      </c>
      <c r="AA309" s="5">
        <v>758.25864072000002</v>
      </c>
      <c r="AB309" s="5">
        <v>758.25864072000002</v>
      </c>
      <c r="AC309" s="5">
        <v>758.25864072000002</v>
      </c>
      <c r="AD309" s="5">
        <v>1600</v>
      </c>
      <c r="AE309" s="5">
        <v>1600</v>
      </c>
      <c r="AF309" s="5">
        <v>1600</v>
      </c>
      <c r="AG309" s="5">
        <v>1600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324.5</v>
      </c>
      <c r="G310" s="5">
        <v>324.5</v>
      </c>
      <c r="H310" s="5">
        <v>324.5</v>
      </c>
      <c r="I310" s="5">
        <v>324.5</v>
      </c>
      <c r="J310" s="5">
        <v>324.5</v>
      </c>
      <c r="K310" s="5">
        <v>324.5</v>
      </c>
      <c r="L310" s="5">
        <v>324.5</v>
      </c>
      <c r="M310" s="5">
        <v>278.5</v>
      </c>
      <c r="N310" s="5">
        <v>278.5</v>
      </c>
      <c r="O310" s="5">
        <v>278.5</v>
      </c>
      <c r="P310" s="5">
        <v>399.23626346000003</v>
      </c>
      <c r="Q310" s="5">
        <v>399.23626346000003</v>
      </c>
      <c r="R310" s="5">
        <v>1482.02887753</v>
      </c>
      <c r="S310" s="5">
        <v>1482.02887753</v>
      </c>
      <c r="T310" s="5">
        <v>1752.56393493</v>
      </c>
      <c r="U310" s="5">
        <v>1593.56393493</v>
      </c>
      <c r="V310" s="5">
        <v>1593.56393493</v>
      </c>
      <c r="W310" s="5">
        <v>2010.7049363000001</v>
      </c>
      <c r="X310" s="5">
        <v>2010.7049363000001</v>
      </c>
      <c r="Y310" s="5">
        <v>2010.7049363000001</v>
      </c>
      <c r="Z310" s="5">
        <v>2010.7049363000001</v>
      </c>
      <c r="AA310" s="5">
        <v>2010.7049363000001</v>
      </c>
      <c r="AB310" s="5">
        <v>3049.39756459</v>
      </c>
      <c r="AC310" s="5">
        <v>3121.85696426</v>
      </c>
      <c r="AD310" s="5">
        <v>3121.85696426</v>
      </c>
      <c r="AE310" s="5">
        <v>3199.9999999900001</v>
      </c>
      <c r="AF310" s="5">
        <v>3199.9999999900001</v>
      </c>
      <c r="AG310" s="5">
        <v>3199.9999999900001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1334.9349999999999</v>
      </c>
      <c r="G312" s="5">
        <v>1334.9349999999999</v>
      </c>
      <c r="H312" s="5">
        <v>1335.135</v>
      </c>
      <c r="I312" s="5">
        <v>1334.9349999999999</v>
      </c>
      <c r="J312" s="5">
        <v>1334.9349999999999</v>
      </c>
      <c r="K312" s="5">
        <v>1334.9349999999999</v>
      </c>
      <c r="L312" s="5">
        <v>1334.9349999999999</v>
      </c>
      <c r="M312" s="5">
        <v>1334.9349999999999</v>
      </c>
      <c r="N312" s="5">
        <v>1448.1229548499998</v>
      </c>
      <c r="O312" s="5">
        <v>1920.9112589899999</v>
      </c>
      <c r="P312" s="5">
        <v>2356.7283634600003</v>
      </c>
      <c r="Q312" s="5">
        <v>2436.2349999900002</v>
      </c>
      <c r="R312" s="5">
        <v>2364.8349999900006</v>
      </c>
      <c r="S312" s="5">
        <v>2301.5326386200004</v>
      </c>
      <c r="T312" s="5">
        <v>2301.5326386300003</v>
      </c>
      <c r="U312" s="5">
        <v>2301.5326386300003</v>
      </c>
      <c r="V312" s="5">
        <v>2333.6329557300005</v>
      </c>
      <c r="W312" s="5">
        <v>2333.6329557300005</v>
      </c>
      <c r="X312" s="5">
        <v>2370.38060068</v>
      </c>
      <c r="Y312" s="5">
        <v>2881.5978023400003</v>
      </c>
      <c r="Z312" s="5">
        <v>2736.4532595700002</v>
      </c>
      <c r="AA312" s="5">
        <v>2736.4532595700002</v>
      </c>
      <c r="AB312" s="5">
        <v>2605.65325957</v>
      </c>
      <c r="AC312" s="5">
        <v>2784.42148567</v>
      </c>
      <c r="AD312" s="5">
        <v>2929.9334194399999</v>
      </c>
      <c r="AE312" s="5">
        <v>3309.85320434</v>
      </c>
      <c r="AF312" s="5">
        <v>3309.85320434</v>
      </c>
      <c r="AG312" s="5">
        <v>3309.85320434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108.39904594000001</v>
      </c>
      <c r="S313" s="5">
        <v>110.15108241</v>
      </c>
      <c r="T313" s="5">
        <v>110.15108241</v>
      </c>
      <c r="U313" s="5">
        <v>110.15108241</v>
      </c>
      <c r="V313" s="5">
        <v>110.15108241</v>
      </c>
      <c r="W313" s="5">
        <v>110.15108241</v>
      </c>
      <c r="X313" s="5">
        <v>110.15108241</v>
      </c>
      <c r="Y313" s="5">
        <v>110.15108241</v>
      </c>
      <c r="Z313" s="5">
        <v>110.15108241</v>
      </c>
      <c r="AA313" s="5">
        <v>110.15108241</v>
      </c>
      <c r="AB313" s="5">
        <v>116.29600753</v>
      </c>
      <c r="AC313" s="5">
        <v>116.29600753</v>
      </c>
      <c r="AD313" s="5">
        <v>116.29600753</v>
      </c>
      <c r="AE313" s="5">
        <v>120.16250377999999</v>
      </c>
      <c r="AF313" s="5">
        <v>120.16250377999999</v>
      </c>
      <c r="AG313" s="5">
        <v>120.16250377999999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184.96523796</v>
      </c>
      <c r="AA315" s="5">
        <v>184.96523796</v>
      </c>
      <c r="AB315" s="5">
        <v>184.96523796</v>
      </c>
      <c r="AC315" s="5">
        <v>184.96523796</v>
      </c>
      <c r="AD315" s="5">
        <v>1307.4805560499999</v>
      </c>
      <c r="AE315" s="5">
        <v>1396.90831041</v>
      </c>
      <c r="AF315" s="5">
        <v>1554.65767805</v>
      </c>
      <c r="AG315" s="5">
        <v>1554.65767805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70</v>
      </c>
      <c r="O317" s="5">
        <v>70</v>
      </c>
      <c r="P317" s="5">
        <v>70</v>
      </c>
      <c r="Q317" s="5">
        <v>70</v>
      </c>
      <c r="R317" s="5">
        <v>0</v>
      </c>
      <c r="S317" s="5">
        <v>319.94590780999999</v>
      </c>
      <c r="T317" s="5">
        <v>319.94590780999999</v>
      </c>
      <c r="U317" s="5">
        <v>319.94590780999999</v>
      </c>
      <c r="V317" s="5">
        <v>319.94590780999999</v>
      </c>
      <c r="W317" s="5">
        <v>319.94590780999999</v>
      </c>
      <c r="X317" s="5">
        <v>319.94590780999999</v>
      </c>
      <c r="Y317" s="5">
        <v>319.94590780999999</v>
      </c>
      <c r="Z317" s="5">
        <v>319.94590780999999</v>
      </c>
      <c r="AA317" s="5">
        <v>319.94590780999999</v>
      </c>
      <c r="AB317" s="5">
        <v>319.94590780999999</v>
      </c>
      <c r="AC317" s="5">
        <v>319.94590780999999</v>
      </c>
      <c r="AD317" s="5">
        <v>319.94590780999999</v>
      </c>
      <c r="AE317" s="5">
        <v>319.94590780999999</v>
      </c>
      <c r="AF317" s="5">
        <v>319.94590780999999</v>
      </c>
      <c r="AG317" s="5">
        <v>319.94590780999999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168</v>
      </c>
      <c r="G319" s="5">
        <v>168</v>
      </c>
      <c r="H319" s="5">
        <v>168</v>
      </c>
      <c r="I319" s="5">
        <v>168</v>
      </c>
      <c r="J319" s="5">
        <v>168</v>
      </c>
      <c r="K319" s="5">
        <v>168</v>
      </c>
      <c r="L319" s="5">
        <v>168</v>
      </c>
      <c r="M319" s="5">
        <v>168</v>
      </c>
      <c r="N319" s="5">
        <v>168</v>
      </c>
      <c r="O319" s="5">
        <v>168</v>
      </c>
      <c r="P319" s="5">
        <v>168</v>
      </c>
      <c r="Q319" s="5">
        <v>168</v>
      </c>
      <c r="R319" s="5">
        <v>168</v>
      </c>
      <c r="S319" s="5">
        <v>168</v>
      </c>
      <c r="T319" s="5">
        <v>168</v>
      </c>
      <c r="U319" s="5">
        <v>168</v>
      </c>
      <c r="V319" s="5">
        <v>168</v>
      </c>
      <c r="W319" s="5">
        <v>168</v>
      </c>
      <c r="X319" s="5">
        <v>168</v>
      </c>
      <c r="Y319" s="5">
        <v>168</v>
      </c>
      <c r="Z319" s="5">
        <v>168</v>
      </c>
      <c r="AA319" s="5">
        <v>168</v>
      </c>
      <c r="AB319" s="5">
        <v>168</v>
      </c>
      <c r="AC319" s="5">
        <v>168</v>
      </c>
      <c r="AD319" s="5">
        <v>168</v>
      </c>
      <c r="AE319" s="5">
        <v>168</v>
      </c>
      <c r="AF319" s="5">
        <v>168</v>
      </c>
      <c r="AG319" s="5">
        <v>0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251.35</v>
      </c>
      <c r="G320" s="5">
        <v>251.35</v>
      </c>
      <c r="H320" s="5">
        <v>251.35</v>
      </c>
      <c r="I320" s="5">
        <v>251.35</v>
      </c>
      <c r="J320" s="5">
        <v>251.35</v>
      </c>
      <c r="K320" s="5">
        <v>251.35</v>
      </c>
      <c r="L320" s="5">
        <v>251.35</v>
      </c>
      <c r="M320" s="5">
        <v>251.35</v>
      </c>
      <c r="N320" s="5">
        <v>680.18020019999994</v>
      </c>
      <c r="O320" s="5">
        <v>841.39424000999998</v>
      </c>
      <c r="P320" s="5">
        <v>957.02156475000004</v>
      </c>
      <c r="Q320" s="5">
        <v>957.02156475000004</v>
      </c>
      <c r="R320" s="5">
        <v>957.02156475000004</v>
      </c>
      <c r="S320" s="5">
        <v>1497.4945871499999</v>
      </c>
      <c r="T320" s="5">
        <v>1497.4945871499999</v>
      </c>
      <c r="U320" s="5">
        <v>1497.4945871499999</v>
      </c>
      <c r="V320" s="5">
        <v>1497.4945871499999</v>
      </c>
      <c r="W320" s="5">
        <v>1497.4945871499999</v>
      </c>
      <c r="X320" s="5">
        <v>1497.4945871499999</v>
      </c>
      <c r="Y320" s="5">
        <v>1497.4945871499999</v>
      </c>
      <c r="Z320" s="5">
        <v>1497.4945871499999</v>
      </c>
      <c r="AA320" s="5">
        <v>1497.4945871499999</v>
      </c>
      <c r="AB320" s="5">
        <v>1497.4945871499999</v>
      </c>
      <c r="AC320" s="5">
        <v>1497.4945871499999</v>
      </c>
      <c r="AD320" s="5">
        <v>1497.4945871499999</v>
      </c>
      <c r="AE320" s="5">
        <v>1497.4945871499999</v>
      </c>
      <c r="AF320" s="5">
        <v>1497.4945871499999</v>
      </c>
      <c r="AG320" s="5">
        <v>1357.7445871499999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286</v>
      </c>
      <c r="E321" s="61" t="s">
        <v>92</v>
      </c>
      <c r="F321" s="5">
        <v>144</v>
      </c>
      <c r="G321" s="5">
        <v>272.22426802999996</v>
      </c>
      <c r="H321" s="5">
        <v>400.48344018</v>
      </c>
      <c r="I321" s="5">
        <v>529.06678996000005</v>
      </c>
      <c r="J321" s="5">
        <v>657.14845108999998</v>
      </c>
      <c r="K321" s="5">
        <v>785.69215774999998</v>
      </c>
      <c r="L321" s="5">
        <v>914.83883522999997</v>
      </c>
      <c r="M321" s="5">
        <v>1479.74696827</v>
      </c>
      <c r="N321" s="5">
        <v>1541.1080883499999</v>
      </c>
      <c r="O321" s="5">
        <v>1541.5639024100001</v>
      </c>
      <c r="P321" s="5">
        <v>1542.1529611400001</v>
      </c>
      <c r="Q321" s="5">
        <v>1558.49547542</v>
      </c>
      <c r="R321" s="5">
        <v>1558.49547542</v>
      </c>
      <c r="S321" s="5">
        <v>1769.52964883</v>
      </c>
      <c r="T321" s="5">
        <v>1769.52964883</v>
      </c>
      <c r="U321" s="5">
        <v>1769.52964883</v>
      </c>
      <c r="V321" s="5">
        <v>1769.52964883</v>
      </c>
      <c r="W321" s="5">
        <v>1769.52964883</v>
      </c>
      <c r="X321" s="5">
        <v>1769.52964883</v>
      </c>
      <c r="Y321" s="5">
        <v>1769.52964883</v>
      </c>
      <c r="Z321" s="5">
        <v>1769.52964883</v>
      </c>
      <c r="AA321" s="5">
        <v>1625.52964883</v>
      </c>
      <c r="AB321" s="5">
        <v>1625.52964883</v>
      </c>
      <c r="AC321" s="5">
        <v>1625.52964883</v>
      </c>
      <c r="AD321" s="5">
        <v>1625.52964883</v>
      </c>
      <c r="AE321" s="5">
        <v>1625.52964883</v>
      </c>
      <c r="AF321" s="5">
        <v>1691.5059411500001</v>
      </c>
      <c r="AG321" s="5">
        <v>1691.5059411500001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636.64444413000001</v>
      </c>
      <c r="AG324" s="5">
        <v>636.64444413000001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0.99134551999999998</v>
      </c>
      <c r="AC328" s="5">
        <v>0.99134551999999998</v>
      </c>
      <c r="AD328" s="5">
        <v>0.99134551999999998</v>
      </c>
      <c r="AE328" s="5">
        <v>155.30902351</v>
      </c>
      <c r="AF328" s="5">
        <v>287.44581720000002</v>
      </c>
      <c r="AG328" s="5">
        <v>287.44581720000002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33</v>
      </c>
      <c r="U329" s="5">
        <v>33</v>
      </c>
      <c r="V329" s="5">
        <v>33</v>
      </c>
      <c r="W329" s="5">
        <v>33</v>
      </c>
      <c r="X329" s="5">
        <v>33</v>
      </c>
      <c r="Y329" s="5">
        <v>33</v>
      </c>
      <c r="Z329" s="5">
        <v>406.37331541999998</v>
      </c>
      <c r="AA329" s="5">
        <v>406.37331541999998</v>
      </c>
      <c r="AB329" s="5">
        <v>538.14293079000004</v>
      </c>
      <c r="AC329" s="5">
        <v>648.71809914000005</v>
      </c>
      <c r="AD329" s="5">
        <v>648.71809914000005</v>
      </c>
      <c r="AE329" s="5">
        <v>997.39178883</v>
      </c>
      <c r="AF329" s="5">
        <v>1255.1732551499999</v>
      </c>
      <c r="AG329" s="5">
        <v>1255.1732551499999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447.61599999999999</v>
      </c>
      <c r="Y330" s="5">
        <v>328.01599999999996</v>
      </c>
      <c r="Z330" s="5">
        <v>200.01599999999999</v>
      </c>
      <c r="AA330" s="5">
        <v>200.01599999999999</v>
      </c>
      <c r="AB330" s="5">
        <v>200.01599999999999</v>
      </c>
      <c r="AC330" s="5">
        <v>200.01599999999999</v>
      </c>
      <c r="AD330" s="5">
        <v>100.035</v>
      </c>
      <c r="AE330" s="5">
        <v>684.14818591999995</v>
      </c>
      <c r="AF330" s="5">
        <v>584.11318591999998</v>
      </c>
      <c r="AG330" s="5">
        <v>584.11318591999998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14</v>
      </c>
      <c r="N332" s="5">
        <v>14</v>
      </c>
      <c r="O332" s="5">
        <v>14</v>
      </c>
      <c r="P332" s="5">
        <v>14</v>
      </c>
      <c r="Q332" s="5">
        <v>14</v>
      </c>
      <c r="R332" s="5">
        <v>14</v>
      </c>
      <c r="S332" s="5">
        <v>14</v>
      </c>
      <c r="T332" s="5">
        <v>14.93121431</v>
      </c>
      <c r="U332" s="5">
        <v>14.93121431</v>
      </c>
      <c r="V332" s="5">
        <v>14.93121431</v>
      </c>
      <c r="W332" s="5">
        <v>46.33123089</v>
      </c>
      <c r="X332" s="5">
        <v>48.563711990000002</v>
      </c>
      <c r="Y332" s="5">
        <v>72.918615750000001</v>
      </c>
      <c r="Z332" s="5">
        <v>64.283188499999994</v>
      </c>
      <c r="AA332" s="5">
        <v>75.632633029999994</v>
      </c>
      <c r="AB332" s="5">
        <v>75.632633029999994</v>
      </c>
      <c r="AC332" s="5">
        <v>80.923933910000002</v>
      </c>
      <c r="AD332" s="5">
        <v>80.923933910000002</v>
      </c>
      <c r="AE332" s="5">
        <v>80.923933910000002</v>
      </c>
      <c r="AF332" s="5">
        <v>82.853843620000006</v>
      </c>
      <c r="AG332" s="5">
        <v>82.853843620000006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348.7</v>
      </c>
      <c r="N333" s="5">
        <v>348.7</v>
      </c>
      <c r="O333" s="5">
        <v>348.7</v>
      </c>
      <c r="P333" s="5">
        <v>348.7</v>
      </c>
      <c r="Q333" s="5">
        <v>348.7</v>
      </c>
      <c r="R333" s="5">
        <v>845.32265447999998</v>
      </c>
      <c r="S333" s="5">
        <v>1017.98933805</v>
      </c>
      <c r="T333" s="5">
        <v>2296.89458883</v>
      </c>
      <c r="U333" s="5">
        <v>2296.89458883</v>
      </c>
      <c r="V333" s="5">
        <v>2296.89458883</v>
      </c>
      <c r="W333" s="5">
        <v>2757.97890439</v>
      </c>
      <c r="X333" s="5">
        <v>3585.8940249399998</v>
      </c>
      <c r="Y333" s="5">
        <v>3671.94278424</v>
      </c>
      <c r="Z333" s="5">
        <v>3671.94278424</v>
      </c>
      <c r="AA333" s="5">
        <v>3671.94278424</v>
      </c>
      <c r="AB333" s="5">
        <v>4416.1079717099992</v>
      </c>
      <c r="AC333" s="5">
        <v>6020.1835872599995</v>
      </c>
      <c r="AD333" s="5">
        <v>7352.2269390599995</v>
      </c>
      <c r="AE333" s="5">
        <v>7881.7000000099997</v>
      </c>
      <c r="AF333" s="5">
        <v>7881.7000000099997</v>
      </c>
      <c r="AG333" s="5">
        <v>7881.7000000099997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576.94399999999996</v>
      </c>
      <c r="V334" s="5">
        <v>576.94399999999996</v>
      </c>
      <c r="W334" s="5">
        <v>576.94399999999996</v>
      </c>
      <c r="X334" s="5">
        <v>576.94399999999996</v>
      </c>
      <c r="Y334" s="5">
        <v>576.94399999999996</v>
      </c>
      <c r="Z334" s="5">
        <v>826.97690659</v>
      </c>
      <c r="AA334" s="5">
        <v>826.97690659</v>
      </c>
      <c r="AB334" s="5">
        <v>826.97690659</v>
      </c>
      <c r="AC334" s="5">
        <v>983.33310637999989</v>
      </c>
      <c r="AD334" s="5">
        <v>937.22260963999997</v>
      </c>
      <c r="AE334" s="5">
        <v>2330.8890000000001</v>
      </c>
      <c r="AF334" s="5">
        <v>2540.1913852299999</v>
      </c>
      <c r="AG334" s="5">
        <v>2540.1913852299999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1360.288</v>
      </c>
      <c r="P335" s="5">
        <v>1360.288</v>
      </c>
      <c r="Q335" s="5">
        <v>1360.288</v>
      </c>
      <c r="R335" s="5">
        <v>1360.288</v>
      </c>
      <c r="S335" s="5">
        <v>1394.94534464</v>
      </c>
      <c r="T335" s="5">
        <v>2398.2420496100003</v>
      </c>
      <c r="U335" s="5">
        <v>2398.2420496100003</v>
      </c>
      <c r="V335" s="5">
        <v>2398.2420496100003</v>
      </c>
      <c r="W335" s="5">
        <v>2599.7430261999998</v>
      </c>
      <c r="X335" s="5">
        <v>3321.2891802299996</v>
      </c>
      <c r="Y335" s="5">
        <v>3753.1002204199995</v>
      </c>
      <c r="Z335" s="5">
        <v>4157.4814592799994</v>
      </c>
      <c r="AA335" s="5">
        <v>4076.7341261199999</v>
      </c>
      <c r="AB335" s="5">
        <v>4611.1414862600004</v>
      </c>
      <c r="AC335" s="5">
        <v>5758.0396428200002</v>
      </c>
      <c r="AD335" s="5">
        <v>5758.0396428200002</v>
      </c>
      <c r="AE335" s="5">
        <v>7849.13</v>
      </c>
      <c r="AF335" s="5">
        <v>10065.173756459999</v>
      </c>
      <c r="AG335" s="5">
        <v>10065.173756459999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37.992360959999999</v>
      </c>
      <c r="S336" s="5">
        <v>159.73543552000001</v>
      </c>
      <c r="T336" s="5">
        <v>159.73543552000001</v>
      </c>
      <c r="U336" s="5">
        <v>159.73543552000001</v>
      </c>
      <c r="V336" s="5">
        <v>159.73543552000001</v>
      </c>
      <c r="W336" s="5">
        <v>159.73543552000001</v>
      </c>
      <c r="X336" s="5">
        <v>159.73543552000001</v>
      </c>
      <c r="Y336" s="5">
        <v>159.73543552000001</v>
      </c>
      <c r="Z336" s="5">
        <v>288.17674697000001</v>
      </c>
      <c r="AA336" s="5">
        <v>465.74709889000002</v>
      </c>
      <c r="AB336" s="5">
        <v>677.19787858999996</v>
      </c>
      <c r="AC336" s="5">
        <v>2310.44081241</v>
      </c>
      <c r="AD336" s="5">
        <v>3276.54562347</v>
      </c>
      <c r="AE336" s="5">
        <v>6100</v>
      </c>
      <c r="AF336" s="5">
        <v>6100</v>
      </c>
      <c r="AG336" s="5">
        <v>6100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1E-3</v>
      </c>
      <c r="Y337" s="5">
        <v>1E-3</v>
      </c>
      <c r="Z337" s="5">
        <v>1E-3</v>
      </c>
      <c r="AA337" s="5">
        <v>1E-3</v>
      </c>
      <c r="AB337" s="5">
        <v>1E-3</v>
      </c>
      <c r="AC337" s="5">
        <v>1E-3</v>
      </c>
      <c r="AD337" s="5">
        <v>263.18419061999998</v>
      </c>
      <c r="AE337" s="5">
        <v>1630.894076</v>
      </c>
      <c r="AF337" s="5">
        <v>1630.894076</v>
      </c>
      <c r="AG337" s="5">
        <v>1630.894076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166</v>
      </c>
      <c r="G338" s="5">
        <v>166</v>
      </c>
      <c r="H338" s="5">
        <v>197.18240964</v>
      </c>
      <c r="I338" s="5">
        <v>197.18240964</v>
      </c>
      <c r="J338" s="5">
        <v>197.18240964</v>
      </c>
      <c r="K338" s="5">
        <v>197.18240964</v>
      </c>
      <c r="L338" s="5">
        <v>241.38757864000002</v>
      </c>
      <c r="M338" s="5">
        <v>241.38757864000002</v>
      </c>
      <c r="N338" s="5">
        <v>241.38757864000002</v>
      </c>
      <c r="O338" s="5">
        <v>241.38757864000002</v>
      </c>
      <c r="P338" s="5">
        <v>241.38757864000002</v>
      </c>
      <c r="Q338" s="5">
        <v>241.38757864000002</v>
      </c>
      <c r="R338" s="5">
        <v>241.38757864000002</v>
      </c>
      <c r="S338" s="5">
        <v>241.38757864000002</v>
      </c>
      <c r="T338" s="5">
        <v>241.38757864000002</v>
      </c>
      <c r="U338" s="5">
        <v>241.38757864000002</v>
      </c>
      <c r="V338" s="5">
        <v>241.38757864000002</v>
      </c>
      <c r="W338" s="5">
        <v>241.38757864000002</v>
      </c>
      <c r="X338" s="5">
        <v>241.38757864000002</v>
      </c>
      <c r="Y338" s="5">
        <v>241.38757864000002</v>
      </c>
      <c r="Z338" s="5">
        <v>241.38757864000002</v>
      </c>
      <c r="AA338" s="5">
        <v>241.38757864000002</v>
      </c>
      <c r="AB338" s="5">
        <v>241.38757864000002</v>
      </c>
      <c r="AC338" s="5">
        <v>235.58255739000001</v>
      </c>
      <c r="AD338" s="5">
        <v>235.58255739000001</v>
      </c>
      <c r="AE338" s="5">
        <v>238.92719410999999</v>
      </c>
      <c r="AF338" s="5">
        <v>255.03176342</v>
      </c>
      <c r="AG338" s="5">
        <v>255.03176342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983.98383107999996</v>
      </c>
      <c r="L339" s="5">
        <v>2539.0089555700001</v>
      </c>
      <c r="M339" s="5">
        <v>2539.0089555700001</v>
      </c>
      <c r="N339" s="5">
        <v>2539.0089555700001</v>
      </c>
      <c r="O339" s="5">
        <v>2539.0089555700001</v>
      </c>
      <c r="P339" s="5">
        <v>2539.0089555700001</v>
      </c>
      <c r="Q339" s="5">
        <v>2539.0089555700001</v>
      </c>
      <c r="R339" s="5">
        <v>2539.0089555700001</v>
      </c>
      <c r="S339" s="5">
        <v>2539.0089555700001</v>
      </c>
      <c r="T339" s="5">
        <v>2607.2430629</v>
      </c>
      <c r="U339" s="5">
        <v>2607.2430629</v>
      </c>
      <c r="V339" s="5">
        <v>3415.73804952</v>
      </c>
      <c r="W339" s="5">
        <v>3520.0200000099999</v>
      </c>
      <c r="X339" s="5">
        <v>3520.0200000099999</v>
      </c>
      <c r="Y339" s="5">
        <v>3520.0200000099999</v>
      </c>
      <c r="Z339" s="5">
        <v>3533.3129140699998</v>
      </c>
      <c r="AA339" s="5">
        <v>3533.3129140699998</v>
      </c>
      <c r="AB339" s="5">
        <v>4438.0114615700004</v>
      </c>
      <c r="AC339" s="5">
        <v>5616.1157808000007</v>
      </c>
      <c r="AD339" s="5">
        <v>5616.1157808000007</v>
      </c>
      <c r="AE339" s="5">
        <v>7217.8652004400001</v>
      </c>
      <c r="AF339" s="5">
        <v>7469.2312502100003</v>
      </c>
      <c r="AG339" s="5">
        <v>7469.2312502100003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807.32899999999995</v>
      </c>
      <c r="G340" s="5">
        <v>807.32899999999995</v>
      </c>
      <c r="H340" s="5">
        <v>807.32899999999995</v>
      </c>
      <c r="I340" s="5">
        <v>1687.3263553500003</v>
      </c>
      <c r="J340" s="5">
        <v>1687.3263553500003</v>
      </c>
      <c r="K340" s="5">
        <v>1687.3263553500003</v>
      </c>
      <c r="L340" s="5">
        <v>2067.4517670099999</v>
      </c>
      <c r="M340" s="5">
        <v>2067.4517670099999</v>
      </c>
      <c r="N340" s="5">
        <v>2067.4517670099999</v>
      </c>
      <c r="O340" s="5">
        <v>2067.4517670099999</v>
      </c>
      <c r="P340" s="5">
        <v>2067.4517670099999</v>
      </c>
      <c r="Q340" s="5">
        <v>2067.4517670099999</v>
      </c>
      <c r="R340" s="5">
        <v>3228.6296680899995</v>
      </c>
      <c r="S340" s="5">
        <v>3268.3682028499998</v>
      </c>
      <c r="T340" s="5">
        <v>3268.3682028499998</v>
      </c>
      <c r="U340" s="5">
        <v>3268.3682028499998</v>
      </c>
      <c r="V340" s="5">
        <v>3268.3682028499998</v>
      </c>
      <c r="W340" s="5">
        <v>3389.4307690199998</v>
      </c>
      <c r="X340" s="5">
        <v>3926.5375281099996</v>
      </c>
      <c r="Y340" s="5">
        <v>4875.0889947000005</v>
      </c>
      <c r="Z340" s="5">
        <v>6307.3850296700002</v>
      </c>
      <c r="AA340" s="5">
        <v>6307.3850296700002</v>
      </c>
      <c r="AB340" s="5">
        <v>6689.0984672800005</v>
      </c>
      <c r="AC340" s="5">
        <v>6689.0984672800005</v>
      </c>
      <c r="AD340" s="5">
        <v>7317.0265409599997</v>
      </c>
      <c r="AE340" s="5">
        <v>7508.6040000000003</v>
      </c>
      <c r="AF340" s="5">
        <v>9329.2729689900007</v>
      </c>
      <c r="AG340" s="5">
        <v>9259.5229689900007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53</v>
      </c>
      <c r="G341" s="5">
        <v>53</v>
      </c>
      <c r="H341" s="5">
        <v>53</v>
      </c>
      <c r="I341" s="5">
        <v>53</v>
      </c>
      <c r="J341" s="5">
        <v>53</v>
      </c>
      <c r="K341" s="5">
        <v>53</v>
      </c>
      <c r="L341" s="5">
        <v>224.16296800999999</v>
      </c>
      <c r="M341" s="5">
        <v>224.16296800999999</v>
      </c>
      <c r="N341" s="5">
        <v>224.16296800999999</v>
      </c>
      <c r="O341" s="5">
        <v>224.16296800999999</v>
      </c>
      <c r="P341" s="5">
        <v>224.16296800999999</v>
      </c>
      <c r="Q341" s="5">
        <v>224.16296800999999</v>
      </c>
      <c r="R341" s="5">
        <v>224.16296800999999</v>
      </c>
      <c r="S341" s="5">
        <v>224.16296800999999</v>
      </c>
      <c r="T341" s="5">
        <v>224.16296800999999</v>
      </c>
      <c r="U341" s="5">
        <v>224.16296800999999</v>
      </c>
      <c r="V341" s="5">
        <v>224.16296800999999</v>
      </c>
      <c r="W341" s="5">
        <v>224.16296800999999</v>
      </c>
      <c r="X341" s="5">
        <v>224.16296800999999</v>
      </c>
      <c r="Y341" s="5">
        <v>224.16296800999999</v>
      </c>
      <c r="Z341" s="5">
        <v>250.03008051</v>
      </c>
      <c r="AA341" s="5">
        <v>250.03008051</v>
      </c>
      <c r="AB341" s="5">
        <v>250.84014554000001</v>
      </c>
      <c r="AC341" s="5">
        <v>250.84014554000001</v>
      </c>
      <c r="AD341" s="5">
        <v>250.84014554000001</v>
      </c>
      <c r="AE341" s="5">
        <v>250.84014554000001</v>
      </c>
      <c r="AF341" s="5">
        <v>299.38563248000003</v>
      </c>
      <c r="AG341" s="5">
        <v>299.38563248000003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1126.884</v>
      </c>
      <c r="O342" s="5">
        <v>1126.884</v>
      </c>
      <c r="P342" s="5">
        <v>1126.884</v>
      </c>
      <c r="Q342" s="5">
        <v>1126.884</v>
      </c>
      <c r="R342" s="5">
        <v>1126.884</v>
      </c>
      <c r="S342" s="5">
        <v>1163.8329330600002</v>
      </c>
      <c r="T342" s="5">
        <v>1163.8329330600002</v>
      </c>
      <c r="U342" s="5">
        <v>1013.8029330600002</v>
      </c>
      <c r="V342" s="5">
        <v>1013.8029330600002</v>
      </c>
      <c r="W342" s="5">
        <v>1168.32168778</v>
      </c>
      <c r="X342" s="5">
        <v>1203.19170196</v>
      </c>
      <c r="Y342" s="5">
        <v>1294.1983919300001</v>
      </c>
      <c r="Z342" s="5">
        <v>1355.9807474000002</v>
      </c>
      <c r="AA342" s="5">
        <v>1355.9807474000002</v>
      </c>
      <c r="AB342" s="5">
        <v>1355.9807474000002</v>
      </c>
      <c r="AC342" s="5">
        <v>1355.9807474000002</v>
      </c>
      <c r="AD342" s="5">
        <v>1355.9807474000002</v>
      </c>
      <c r="AE342" s="5">
        <v>1355.9807474000002</v>
      </c>
      <c r="AF342" s="5">
        <v>1587.1394345900001</v>
      </c>
      <c r="AG342" s="5">
        <v>1338.1454345900001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282.06</v>
      </c>
      <c r="O343" s="5">
        <v>282.06</v>
      </c>
      <c r="P343" s="5">
        <v>282.06</v>
      </c>
      <c r="Q343" s="5">
        <v>282.06</v>
      </c>
      <c r="R343" s="5">
        <v>282.06</v>
      </c>
      <c r="S343" s="5">
        <v>1310.06</v>
      </c>
      <c r="T343" s="5">
        <v>1310.06</v>
      </c>
      <c r="U343" s="5">
        <v>1310.06</v>
      </c>
      <c r="V343" s="5">
        <v>1310.06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1E-3</v>
      </c>
      <c r="AF346" s="5">
        <v>1E-3</v>
      </c>
      <c r="AG346" s="5">
        <v>1E-3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479.49901942000002</v>
      </c>
      <c r="AE347" s="5">
        <v>479.49901942000002</v>
      </c>
      <c r="AF347" s="5">
        <v>544.81611585999997</v>
      </c>
      <c r="AG347" s="5">
        <v>544.81611585999997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633.78099999999995</v>
      </c>
      <c r="O348" s="5">
        <v>633.78099999999995</v>
      </c>
      <c r="P348" s="5">
        <v>633.78099999999995</v>
      </c>
      <c r="Q348" s="5">
        <v>633.78099999999995</v>
      </c>
      <c r="R348" s="5">
        <v>633.78099999999995</v>
      </c>
      <c r="S348" s="5">
        <v>633.78099999999995</v>
      </c>
      <c r="T348" s="5">
        <v>633.78099999999995</v>
      </c>
      <c r="U348" s="5">
        <v>633.78099999999995</v>
      </c>
      <c r="V348" s="5">
        <v>633.78099999999995</v>
      </c>
      <c r="W348" s="5">
        <v>633.78099999999995</v>
      </c>
      <c r="X348" s="5">
        <v>881.40771474999997</v>
      </c>
      <c r="Y348" s="5">
        <v>2203.1556276599999</v>
      </c>
      <c r="Z348" s="5">
        <v>2595.51225815</v>
      </c>
      <c r="AA348" s="5">
        <v>2595.51225815</v>
      </c>
      <c r="AB348" s="5">
        <v>2741.71116738</v>
      </c>
      <c r="AC348" s="5">
        <v>2741.71116738</v>
      </c>
      <c r="AD348" s="5">
        <v>3040.1547992400001</v>
      </c>
      <c r="AE348" s="5">
        <v>3273.9934146699998</v>
      </c>
      <c r="AF348" s="5">
        <v>3484.22954071</v>
      </c>
      <c r="AG348" s="5">
        <v>3403.22954071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400</v>
      </c>
      <c r="AE349" s="5">
        <v>762.80071447</v>
      </c>
      <c r="AF349" s="5">
        <v>2711.635139</v>
      </c>
      <c r="AG349" s="5">
        <v>2711.635139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500</v>
      </c>
      <c r="AE351" s="5">
        <v>500</v>
      </c>
      <c r="AF351" s="5">
        <v>500</v>
      </c>
      <c r="AG351" s="5">
        <v>500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319.95000000000005</v>
      </c>
      <c r="Y352" s="5">
        <v>319.95000000000005</v>
      </c>
      <c r="Z352" s="5">
        <v>476.02344363000003</v>
      </c>
      <c r="AA352" s="5">
        <v>368.50344363000005</v>
      </c>
      <c r="AB352" s="5">
        <v>368.50344363000005</v>
      </c>
      <c r="AC352" s="5">
        <v>368.50344363000005</v>
      </c>
      <c r="AD352" s="5">
        <v>1594.9451333</v>
      </c>
      <c r="AE352" s="5">
        <v>1631.9606662900001</v>
      </c>
      <c r="AF352" s="5">
        <v>1912.43</v>
      </c>
      <c r="AG352" s="5">
        <v>1912.43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19.091000000000001</v>
      </c>
      <c r="V354" s="5">
        <v>19.091000000000001</v>
      </c>
      <c r="W354" s="5">
        <v>19.091000000000001</v>
      </c>
      <c r="X354" s="5">
        <v>19.091000000000001</v>
      </c>
      <c r="Y354" s="5">
        <v>19.091000000000001</v>
      </c>
      <c r="Z354" s="5">
        <v>970.46623792000003</v>
      </c>
      <c r="AA354" s="5">
        <v>970.46623792000003</v>
      </c>
      <c r="AB354" s="5">
        <v>963.09523792000005</v>
      </c>
      <c r="AC354" s="5">
        <v>963.09523792000005</v>
      </c>
      <c r="AD354" s="5">
        <v>963.09523792000005</v>
      </c>
      <c r="AE354" s="5">
        <v>1132.6313684300001</v>
      </c>
      <c r="AF354" s="5">
        <v>1694.67502193</v>
      </c>
      <c r="AG354" s="5">
        <v>1694.67502193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374.24862804999998</v>
      </c>
      <c r="AA357" s="5">
        <v>104.24862805000001</v>
      </c>
      <c r="AB357" s="5">
        <v>104.24862805000001</v>
      </c>
      <c r="AC357" s="5">
        <v>104.24862805000001</v>
      </c>
      <c r="AD357" s="5">
        <v>25.048628050000001</v>
      </c>
      <c r="AE357" s="5">
        <v>1034.67098685</v>
      </c>
      <c r="AF357" s="5">
        <v>1987.9567597099999</v>
      </c>
      <c r="AG357" s="5">
        <v>1987.9567597099999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129.50179868000001</v>
      </c>
      <c r="AA358" s="5">
        <v>129.50179868000001</v>
      </c>
      <c r="AB358" s="5">
        <v>137.72158851</v>
      </c>
      <c r="AC358" s="5">
        <v>137.72158851</v>
      </c>
      <c r="AD358" s="5">
        <v>816.96222391000003</v>
      </c>
      <c r="AE358" s="5">
        <v>1354.8422145100001</v>
      </c>
      <c r="AF358" s="5">
        <v>1378.4416351699999</v>
      </c>
      <c r="AG358" s="5">
        <v>1378.4416351699999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103.71158201999999</v>
      </c>
      <c r="X359" s="5">
        <v>500.17785491000001</v>
      </c>
      <c r="Y359" s="5">
        <v>500.17785491000001</v>
      </c>
      <c r="Z359" s="5">
        <v>547.61682954000003</v>
      </c>
      <c r="AA359" s="5">
        <v>547.61682954000003</v>
      </c>
      <c r="AB359" s="5">
        <v>549.76281615000005</v>
      </c>
      <c r="AC359" s="5">
        <v>549.76281615000005</v>
      </c>
      <c r="AD359" s="5">
        <v>549.76281615000005</v>
      </c>
      <c r="AE359" s="5">
        <v>663.02203454000005</v>
      </c>
      <c r="AF359" s="5">
        <v>663.02203454000005</v>
      </c>
      <c r="AG359" s="5">
        <v>663.02203454000005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286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330.26499999999999</v>
      </c>
      <c r="G366" s="5">
        <v>755.72067334999997</v>
      </c>
      <c r="H366" s="5">
        <v>850.08335829999999</v>
      </c>
      <c r="I366" s="5">
        <v>850.08335829999999</v>
      </c>
      <c r="J366" s="5">
        <v>850.08335829999999</v>
      </c>
      <c r="K366" s="5">
        <v>850.31447257000002</v>
      </c>
      <c r="L366" s="5">
        <v>850.31447257000002</v>
      </c>
      <c r="M366" s="5">
        <v>857.33708238999998</v>
      </c>
      <c r="N366" s="5">
        <v>857.33708238999998</v>
      </c>
      <c r="O366" s="5">
        <v>863.37861626999995</v>
      </c>
      <c r="P366" s="5">
        <v>875.51394198000003</v>
      </c>
      <c r="Q366" s="5">
        <v>900.26499999999999</v>
      </c>
      <c r="R366" s="5">
        <v>1094.75062546</v>
      </c>
      <c r="S366" s="5">
        <v>1257.24508436</v>
      </c>
      <c r="T366" s="5">
        <v>1292.6239024500001</v>
      </c>
      <c r="U366" s="5">
        <v>1503.36712053</v>
      </c>
      <c r="V366" s="5">
        <v>1871.2032367100001</v>
      </c>
      <c r="W366" s="5">
        <v>1981.6289918299999</v>
      </c>
      <c r="X366" s="5">
        <v>1981.6289918299999</v>
      </c>
      <c r="Y366" s="5">
        <v>2155.5315110000001</v>
      </c>
      <c r="Z366" s="5">
        <v>2047.9382348699999</v>
      </c>
      <c r="AA366" s="5">
        <v>2215.8646898299999</v>
      </c>
      <c r="AB366" s="5">
        <v>2429.8000000000002</v>
      </c>
      <c r="AC366" s="5">
        <v>2429.8000000000002</v>
      </c>
      <c r="AD366" s="5">
        <v>2429.8000000000002</v>
      </c>
      <c r="AE366" s="5">
        <v>2429.8000000000002</v>
      </c>
      <c r="AF366" s="5">
        <v>2429.8000000000002</v>
      </c>
      <c r="AG366" s="5">
        <v>2429.8000000000002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43.2</v>
      </c>
      <c r="G367" s="5">
        <v>43.2</v>
      </c>
      <c r="H367" s="5">
        <v>43.2</v>
      </c>
      <c r="I367" s="5">
        <v>43.2</v>
      </c>
      <c r="J367" s="5">
        <v>523.52200999000002</v>
      </c>
      <c r="K367" s="5">
        <v>705.42095178</v>
      </c>
      <c r="L367" s="5">
        <v>742.27178620000007</v>
      </c>
      <c r="M367" s="5">
        <v>748.84605713000008</v>
      </c>
      <c r="N367" s="5">
        <v>748.84605713000008</v>
      </c>
      <c r="O367" s="5">
        <v>767.18542459000003</v>
      </c>
      <c r="P367" s="5">
        <v>770.61612635000006</v>
      </c>
      <c r="Q367" s="5">
        <v>775.80063992000009</v>
      </c>
      <c r="R367" s="5">
        <v>800.51818367999999</v>
      </c>
      <c r="S367" s="5">
        <v>800.51818367999999</v>
      </c>
      <c r="T367" s="5">
        <v>823.76599812000006</v>
      </c>
      <c r="U367" s="5">
        <v>823.76599812000006</v>
      </c>
      <c r="V367" s="5">
        <v>823.76599812000006</v>
      </c>
      <c r="W367" s="5">
        <v>823.76599812000006</v>
      </c>
      <c r="X367" s="5">
        <v>823.76599812000006</v>
      </c>
      <c r="Y367" s="5">
        <v>843.60751327000003</v>
      </c>
      <c r="Z367" s="5">
        <v>843.60751327000003</v>
      </c>
      <c r="AA367" s="5">
        <v>843.60751327000003</v>
      </c>
      <c r="AB367" s="5">
        <v>843.60751327000003</v>
      </c>
      <c r="AC367" s="5">
        <v>1324.81707228</v>
      </c>
      <c r="AD367" s="5">
        <v>1324.81707228</v>
      </c>
      <c r="AE367" s="5">
        <v>1452.2636207200001</v>
      </c>
      <c r="AF367" s="5">
        <v>2460.73804247</v>
      </c>
      <c r="AG367" s="5">
        <v>2461.7407782799996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459.17978906000002</v>
      </c>
      <c r="R369" s="5">
        <v>1000</v>
      </c>
      <c r="S369" s="5">
        <v>1000</v>
      </c>
      <c r="T369" s="5">
        <v>1000</v>
      </c>
      <c r="U369" s="5">
        <v>1000</v>
      </c>
      <c r="V369" s="5">
        <v>1000</v>
      </c>
      <c r="W369" s="5">
        <v>1000</v>
      </c>
      <c r="X369" s="5">
        <v>1000</v>
      </c>
      <c r="Y369" s="5">
        <v>1000</v>
      </c>
      <c r="Z369" s="5">
        <v>1000</v>
      </c>
      <c r="AA369" s="5">
        <v>1000</v>
      </c>
      <c r="AB369" s="5">
        <v>1000</v>
      </c>
      <c r="AC369" s="5">
        <v>1000</v>
      </c>
      <c r="AD369" s="5">
        <v>1000</v>
      </c>
      <c r="AE369" s="5">
        <v>1000</v>
      </c>
      <c r="AF369" s="5">
        <v>1000</v>
      </c>
      <c r="AG369" s="5">
        <v>1000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95.934337499999998</v>
      </c>
      <c r="U370" s="5">
        <v>95.934337499999998</v>
      </c>
      <c r="V370" s="5">
        <v>95.934337499999998</v>
      </c>
      <c r="W370" s="5">
        <v>95.934337499999998</v>
      </c>
      <c r="X370" s="5">
        <v>95.934337499999998</v>
      </c>
      <c r="Y370" s="5">
        <v>95.934337499999998</v>
      </c>
      <c r="Z370" s="5">
        <v>95.934337499999998</v>
      </c>
      <c r="AA370" s="5">
        <v>95.934337499999998</v>
      </c>
      <c r="AB370" s="5">
        <v>95.934337499999998</v>
      </c>
      <c r="AC370" s="5">
        <v>105.63316832</v>
      </c>
      <c r="AD370" s="5">
        <v>108.76307276</v>
      </c>
      <c r="AE370" s="5">
        <v>119.91843335999999</v>
      </c>
      <c r="AF370" s="5">
        <v>119.91843335999999</v>
      </c>
      <c r="AG370" s="5">
        <v>119.91843335999999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314.66602483999998</v>
      </c>
      <c r="P371" s="5">
        <v>900</v>
      </c>
      <c r="Q371" s="5">
        <v>900</v>
      </c>
      <c r="R371" s="5">
        <v>1596.92858351</v>
      </c>
      <c r="S371" s="5">
        <v>1596.92858351</v>
      </c>
      <c r="T371" s="5">
        <v>1730.9631485</v>
      </c>
      <c r="U371" s="5">
        <v>1730.9631485</v>
      </c>
      <c r="V371" s="5">
        <v>1730.9631485</v>
      </c>
      <c r="W371" s="5">
        <v>1741.88733284</v>
      </c>
      <c r="X371" s="5">
        <v>1741.88733284</v>
      </c>
      <c r="Y371" s="5">
        <v>3053.9482994800001</v>
      </c>
      <c r="Z371" s="5">
        <v>3053.9482994800001</v>
      </c>
      <c r="AA371" s="5">
        <v>3386.0318927899998</v>
      </c>
      <c r="AB371" s="5">
        <v>3386.0318927899998</v>
      </c>
      <c r="AC371" s="5">
        <v>3386.0318927899998</v>
      </c>
      <c r="AD371" s="5">
        <v>3386.0318927899998</v>
      </c>
      <c r="AE371" s="5">
        <v>3386.0318927899998</v>
      </c>
      <c r="AF371" s="5">
        <v>3386.0318927899998</v>
      </c>
      <c r="AG371" s="5">
        <v>3386.0318927899998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526.79646815000001</v>
      </c>
      <c r="S372" s="5">
        <v>526.79646815000001</v>
      </c>
      <c r="T372" s="5">
        <v>526.79646815000001</v>
      </c>
      <c r="U372" s="5">
        <v>526.79646815000001</v>
      </c>
      <c r="V372" s="5">
        <v>526.79646815000001</v>
      </c>
      <c r="W372" s="5">
        <v>547.42362357000002</v>
      </c>
      <c r="X372" s="5">
        <v>547.42362357000002</v>
      </c>
      <c r="Y372" s="5">
        <v>614.09040748999996</v>
      </c>
      <c r="Z372" s="5">
        <v>1100</v>
      </c>
      <c r="AA372" s="5">
        <v>1100</v>
      </c>
      <c r="AB372" s="5">
        <v>1100</v>
      </c>
      <c r="AC372" s="5">
        <v>1100</v>
      </c>
      <c r="AD372" s="5">
        <v>1100</v>
      </c>
      <c r="AE372" s="5">
        <v>2124.6306611700002</v>
      </c>
      <c r="AF372" s="5">
        <v>2669.7475923299999</v>
      </c>
      <c r="AG372" s="5">
        <v>2669.7475923299999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452.97399999999999</v>
      </c>
      <c r="G373" s="5">
        <v>452.97399999999999</v>
      </c>
      <c r="H373" s="5">
        <v>455.30443989999998</v>
      </c>
      <c r="I373" s="5">
        <v>964.63737360999994</v>
      </c>
      <c r="J373" s="5">
        <v>964.63737360999994</v>
      </c>
      <c r="K373" s="5">
        <v>1073.4436928</v>
      </c>
      <c r="L373" s="5">
        <v>1270.2794467199999</v>
      </c>
      <c r="M373" s="5">
        <v>1852.9739999999999</v>
      </c>
      <c r="N373" s="5">
        <v>1852.9739999999999</v>
      </c>
      <c r="O373" s="5">
        <v>1852.9739999999999</v>
      </c>
      <c r="P373" s="5">
        <v>2584.40294636</v>
      </c>
      <c r="Q373" s="5">
        <v>3258.8900552099999</v>
      </c>
      <c r="R373" s="5">
        <v>4648.3092969399995</v>
      </c>
      <c r="S373" s="5">
        <v>4648.3092969399995</v>
      </c>
      <c r="T373" s="5">
        <v>4648.3092969399995</v>
      </c>
      <c r="U373" s="5">
        <v>4648.3092969399995</v>
      </c>
      <c r="V373" s="5">
        <v>4648.3092969399995</v>
      </c>
      <c r="W373" s="5">
        <v>4720.2820871100002</v>
      </c>
      <c r="X373" s="5">
        <v>4720.2820871100002</v>
      </c>
      <c r="Y373" s="5">
        <v>5905.1256151099997</v>
      </c>
      <c r="Z373" s="5">
        <v>5905.1256151099997</v>
      </c>
      <c r="AA373" s="5">
        <v>5600</v>
      </c>
      <c r="AB373" s="5">
        <v>5938.6139765199996</v>
      </c>
      <c r="AC373" s="5">
        <v>5938.6139765199996</v>
      </c>
      <c r="AD373" s="5">
        <v>6876.1664862400003</v>
      </c>
      <c r="AE373" s="5">
        <v>9507.5770679999987</v>
      </c>
      <c r="AF373" s="5">
        <v>9507.5770679999987</v>
      </c>
      <c r="AG373" s="5">
        <v>9507.5770679999987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129.33040505</v>
      </c>
      <c r="X374" s="5">
        <v>129.33040505</v>
      </c>
      <c r="Y374" s="5">
        <v>161.28203604999999</v>
      </c>
      <c r="Z374" s="5">
        <v>521.75513782999997</v>
      </c>
      <c r="AA374" s="5">
        <v>559.40480649000006</v>
      </c>
      <c r="AB374" s="5">
        <v>900</v>
      </c>
      <c r="AC374" s="5">
        <v>2178.07212265</v>
      </c>
      <c r="AD374" s="5">
        <v>3400</v>
      </c>
      <c r="AE374" s="5">
        <v>3400</v>
      </c>
      <c r="AF374" s="5">
        <v>3400</v>
      </c>
      <c r="AG374" s="5">
        <v>3400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60.716096499999999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400.00099999999998</v>
      </c>
      <c r="M375" s="5">
        <v>400.00099999999998</v>
      </c>
      <c r="N375" s="5">
        <v>400.00099999999998</v>
      </c>
      <c r="O375" s="5">
        <v>1274.1642504599999</v>
      </c>
      <c r="P375" s="5">
        <v>1274.1642504599999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619.69344124999998</v>
      </c>
      <c r="G377" s="5">
        <v>738.84237172000007</v>
      </c>
      <c r="H377" s="5">
        <v>959.31354754000006</v>
      </c>
      <c r="I377" s="5">
        <v>1543.4000021500001</v>
      </c>
      <c r="J377" s="5">
        <v>2843.1143928400002</v>
      </c>
      <c r="K377" s="5">
        <v>4165.0762001899993</v>
      </c>
      <c r="L377" s="5">
        <v>4165.0762001899993</v>
      </c>
      <c r="M377" s="5">
        <v>4165.0762001899993</v>
      </c>
      <c r="N377" s="5">
        <v>4165.0762001899993</v>
      </c>
      <c r="O377" s="5">
        <v>4165.0762001899993</v>
      </c>
      <c r="P377" s="5">
        <v>4165.0762001899993</v>
      </c>
      <c r="Q377" s="5">
        <v>4165.0762001899993</v>
      </c>
      <c r="R377" s="5">
        <v>4165.0762001899993</v>
      </c>
      <c r="S377" s="5">
        <v>4319.3708454299995</v>
      </c>
      <c r="T377" s="5">
        <v>4319.3708454299995</v>
      </c>
      <c r="U377" s="5">
        <v>7018.5907538600004</v>
      </c>
      <c r="V377" s="5">
        <v>7288.2585556699996</v>
      </c>
      <c r="W377" s="5">
        <v>7670</v>
      </c>
      <c r="X377" s="5">
        <v>7670</v>
      </c>
      <c r="Y377" s="5">
        <v>7670</v>
      </c>
      <c r="Z377" s="5">
        <v>7400</v>
      </c>
      <c r="AA377" s="5">
        <v>7400</v>
      </c>
      <c r="AB377" s="5">
        <v>7400</v>
      </c>
      <c r="AC377" s="5">
        <v>7400</v>
      </c>
      <c r="AD377" s="5">
        <v>7400</v>
      </c>
      <c r="AE377" s="5">
        <v>7400</v>
      </c>
      <c r="AF377" s="5">
        <v>7400</v>
      </c>
      <c r="AG377" s="5">
        <v>7400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113.19</v>
      </c>
      <c r="G378" s="5">
        <v>913.19</v>
      </c>
      <c r="H378" s="5">
        <v>1303.4411885100001</v>
      </c>
      <c r="I378" s="5">
        <v>1303.4411885100001</v>
      </c>
      <c r="J378" s="5">
        <v>1303.4411885100001</v>
      </c>
      <c r="K378" s="5">
        <v>1303.4411885100001</v>
      </c>
      <c r="L378" s="5">
        <v>1303.4411885100001</v>
      </c>
      <c r="M378" s="5">
        <v>1303.4411885100001</v>
      </c>
      <c r="N378" s="5">
        <v>1303.4411885100001</v>
      </c>
      <c r="O378" s="5">
        <v>1303.4411885100001</v>
      </c>
      <c r="P378" s="5">
        <v>1437.0415429</v>
      </c>
      <c r="Q378" s="5">
        <v>1930.61578497</v>
      </c>
      <c r="R378" s="5">
        <v>3113.19</v>
      </c>
      <c r="S378" s="5">
        <v>3923.70929338</v>
      </c>
      <c r="T378" s="5">
        <v>3923.70929338</v>
      </c>
      <c r="U378" s="5">
        <v>3923.70929338</v>
      </c>
      <c r="V378" s="5">
        <v>3923.70929338</v>
      </c>
      <c r="W378" s="5">
        <v>4256.2895832100003</v>
      </c>
      <c r="X378" s="5">
        <v>4256.2895832100003</v>
      </c>
      <c r="Y378" s="5">
        <v>4796.2801620299997</v>
      </c>
      <c r="Z378" s="5">
        <v>5641.4903950900007</v>
      </c>
      <c r="AA378" s="5">
        <v>5641.4903950900007</v>
      </c>
      <c r="AB378" s="5">
        <v>6058.7313630499993</v>
      </c>
      <c r="AC378" s="5">
        <v>6058.7313630499993</v>
      </c>
      <c r="AD378" s="5">
        <v>7270.7073921699994</v>
      </c>
      <c r="AE378" s="5">
        <v>8545.2879708700002</v>
      </c>
      <c r="AF378" s="5">
        <v>10533.063494</v>
      </c>
      <c r="AG378" s="5">
        <v>10533.063494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198.012</v>
      </c>
      <c r="O379" s="5">
        <v>198.012</v>
      </c>
      <c r="P379" s="5">
        <v>198.012</v>
      </c>
      <c r="Q379" s="5">
        <v>198.012</v>
      </c>
      <c r="R379" s="5">
        <v>198.012</v>
      </c>
      <c r="S379" s="5">
        <v>272.50222432999999</v>
      </c>
      <c r="T379" s="5">
        <v>272.50222432999999</v>
      </c>
      <c r="U379" s="5">
        <v>272.50222432999999</v>
      </c>
      <c r="V379" s="5">
        <v>272.50222432999999</v>
      </c>
      <c r="W379" s="5">
        <v>272.50222432999999</v>
      </c>
      <c r="X379" s="5">
        <v>284.62683103000001</v>
      </c>
      <c r="Y379" s="5">
        <v>284.62683103000001</v>
      </c>
      <c r="Z379" s="5">
        <v>302.98617564</v>
      </c>
      <c r="AA379" s="5">
        <v>302.98617564</v>
      </c>
      <c r="AB379" s="5">
        <v>302.98617564</v>
      </c>
      <c r="AC379" s="5">
        <v>302.98617564</v>
      </c>
      <c r="AD379" s="5">
        <v>318.80495402999998</v>
      </c>
      <c r="AE379" s="5">
        <v>328.12439562999998</v>
      </c>
      <c r="AF379" s="5">
        <v>328.12439562999998</v>
      </c>
      <c r="AG379" s="5">
        <v>328.12439562999998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1286.0400491600001</v>
      </c>
      <c r="AD380" s="5">
        <v>1412.0002678199999</v>
      </c>
      <c r="AE380" s="5">
        <v>1458.7646991500001</v>
      </c>
      <c r="AF380" s="5">
        <v>1458.7646991500001</v>
      </c>
      <c r="AG380" s="5">
        <v>1458.7646991500001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463.31236634999999</v>
      </c>
      <c r="AD381" s="5">
        <v>463.31236634999999</v>
      </c>
      <c r="AE381" s="5">
        <v>1000</v>
      </c>
      <c r="AF381" s="5">
        <v>1000</v>
      </c>
      <c r="AG381" s="5">
        <v>1000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384.46362558999999</v>
      </c>
      <c r="G383" s="5">
        <v>413.18</v>
      </c>
      <c r="H383" s="5">
        <v>413.6</v>
      </c>
      <c r="I383" s="5">
        <v>413.18</v>
      </c>
      <c r="J383" s="5">
        <v>413.18</v>
      </c>
      <c r="K383" s="5">
        <v>413.18</v>
      </c>
      <c r="L383" s="5">
        <v>413.18</v>
      </c>
      <c r="M383" s="5">
        <v>413.18</v>
      </c>
      <c r="N383" s="5">
        <v>413.18</v>
      </c>
      <c r="O383" s="5">
        <v>413.18</v>
      </c>
      <c r="P383" s="5">
        <v>413.18</v>
      </c>
      <c r="Q383" s="5">
        <v>413.18</v>
      </c>
      <c r="R383" s="5">
        <v>416.94363319000001</v>
      </c>
      <c r="S383" s="5">
        <v>428.16276467</v>
      </c>
      <c r="T383" s="5">
        <v>867.93734547000008</v>
      </c>
      <c r="U383" s="5">
        <v>867.93734547000008</v>
      </c>
      <c r="V383" s="5">
        <v>867.93734547000008</v>
      </c>
      <c r="W383" s="5">
        <v>818.74177350000002</v>
      </c>
      <c r="X383" s="5">
        <v>818.74177350000002</v>
      </c>
      <c r="Y383" s="5">
        <v>818.74177350000002</v>
      </c>
      <c r="Z383" s="5">
        <v>818.74177350000002</v>
      </c>
      <c r="AA383" s="5">
        <v>818.74177350000002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1E-3</v>
      </c>
      <c r="Q384" s="5">
        <v>1E-3</v>
      </c>
      <c r="R384" s="5">
        <v>1E-3</v>
      </c>
      <c r="S384" s="5">
        <v>1E-3</v>
      </c>
      <c r="T384" s="5">
        <v>100.001</v>
      </c>
      <c r="U384" s="5">
        <v>100.001</v>
      </c>
      <c r="V384" s="5">
        <v>100.001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1934.5000000000002</v>
      </c>
      <c r="G387" s="5">
        <v>1934.5000000000002</v>
      </c>
      <c r="H387" s="5">
        <v>1934.4500000000003</v>
      </c>
      <c r="I387" s="5">
        <v>1934.5000000000002</v>
      </c>
      <c r="J387" s="5">
        <v>1934.5000000000002</v>
      </c>
      <c r="K387" s="5">
        <v>1934.5000000000002</v>
      </c>
      <c r="L387" s="5">
        <v>1934.5000000000002</v>
      </c>
      <c r="M387" s="5">
        <v>1934.5000000000002</v>
      </c>
      <c r="N387" s="5">
        <v>1934.5000000000002</v>
      </c>
      <c r="O387" s="5">
        <v>1934.5000000000002</v>
      </c>
      <c r="P387" s="5">
        <v>1882.0000000000002</v>
      </c>
      <c r="Q387" s="5">
        <v>1762.8444224800003</v>
      </c>
      <c r="R387" s="5">
        <v>1762.8444224800003</v>
      </c>
      <c r="S387" s="5">
        <v>1822.4364840600003</v>
      </c>
      <c r="T387" s="5">
        <v>2186.7045536999999</v>
      </c>
      <c r="U387" s="5">
        <v>2254.6035457200001</v>
      </c>
      <c r="V387" s="5">
        <v>2254.6035457200001</v>
      </c>
      <c r="W387" s="5">
        <v>2390</v>
      </c>
      <c r="X387" s="5">
        <v>2390</v>
      </c>
      <c r="Y387" s="5">
        <v>2383.7902299400002</v>
      </c>
      <c r="Z387" s="5">
        <v>2406.2963636099998</v>
      </c>
      <c r="AA387" s="5">
        <v>2351.3129961499999</v>
      </c>
      <c r="AB387" s="5">
        <v>2689.7512407700001</v>
      </c>
      <c r="AC387" s="5">
        <v>3934.0161118999999</v>
      </c>
      <c r="AD387" s="5">
        <v>3972.4890423900001</v>
      </c>
      <c r="AE387" s="5">
        <v>5416.5646359999992</v>
      </c>
      <c r="AF387" s="5">
        <v>4678.5146359999999</v>
      </c>
      <c r="AG387" s="5">
        <v>4678.5146359999999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2071.8679999999999</v>
      </c>
      <c r="G388" s="5">
        <v>2071.8679999999999</v>
      </c>
      <c r="H388" s="5">
        <v>2114.4956655800001</v>
      </c>
      <c r="I388" s="5">
        <v>2114.69566558</v>
      </c>
      <c r="J388" s="5">
        <v>2114.69566558</v>
      </c>
      <c r="K388" s="5">
        <v>2114.69566558</v>
      </c>
      <c r="L388" s="5">
        <v>2114.69566558</v>
      </c>
      <c r="M388" s="5">
        <v>2114.69566558</v>
      </c>
      <c r="N388" s="5">
        <v>2114.69566558</v>
      </c>
      <c r="O388" s="5">
        <v>2114.69566558</v>
      </c>
      <c r="P388" s="5">
        <v>2906.4159748499997</v>
      </c>
      <c r="Q388" s="5">
        <v>2932.3679999999999</v>
      </c>
      <c r="R388" s="5">
        <v>2932.3679999999999</v>
      </c>
      <c r="S388" s="5">
        <v>2932.3679999999999</v>
      </c>
      <c r="T388" s="5">
        <v>3208.3102915399995</v>
      </c>
      <c r="U388" s="5">
        <v>2788.3102915399995</v>
      </c>
      <c r="V388" s="5">
        <v>2788.3102915399995</v>
      </c>
      <c r="W388" s="5">
        <v>3039.3207742899999</v>
      </c>
      <c r="X388" s="5">
        <v>3039.3207742899999</v>
      </c>
      <c r="Y388" s="5">
        <v>3175.1236424599997</v>
      </c>
      <c r="Z388" s="5">
        <v>4486.16</v>
      </c>
      <c r="AA388" s="5">
        <v>4486.16</v>
      </c>
      <c r="AB388" s="5">
        <v>3780.1</v>
      </c>
      <c r="AC388" s="5">
        <v>3780.1</v>
      </c>
      <c r="AD388" s="5">
        <v>3780.1</v>
      </c>
      <c r="AE388" s="5">
        <v>3780.1</v>
      </c>
      <c r="AF388" s="5">
        <v>3780.1</v>
      </c>
      <c r="AG388" s="5">
        <v>3599.5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480.46121201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500</v>
      </c>
      <c r="N389" s="5">
        <v>500</v>
      </c>
      <c r="O389" s="5">
        <v>500</v>
      </c>
      <c r="P389" s="5">
        <v>500</v>
      </c>
      <c r="Q389" s="5">
        <v>603.1119066</v>
      </c>
      <c r="R389" s="5">
        <v>1773.98610839</v>
      </c>
      <c r="S389" s="5">
        <v>1773.98610839</v>
      </c>
      <c r="T389" s="5">
        <v>2000</v>
      </c>
      <c r="U389" s="5">
        <v>2000</v>
      </c>
      <c r="V389" s="5">
        <v>2000</v>
      </c>
      <c r="W389" s="5">
        <v>2000</v>
      </c>
      <c r="X389" s="5">
        <v>2000</v>
      </c>
      <c r="Y389" s="5">
        <v>2000</v>
      </c>
      <c r="Z389" s="5">
        <v>2000</v>
      </c>
      <c r="AA389" s="5">
        <v>2000</v>
      </c>
      <c r="AB389" s="5">
        <v>2000</v>
      </c>
      <c r="AC389" s="5">
        <v>2000</v>
      </c>
      <c r="AD389" s="5">
        <v>2000</v>
      </c>
      <c r="AE389" s="5">
        <v>2000</v>
      </c>
      <c r="AF389" s="5">
        <v>2000</v>
      </c>
      <c r="AG389" s="5">
        <v>2000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67.720566509999998</v>
      </c>
      <c r="T390" s="5">
        <v>67.720566509999998</v>
      </c>
      <c r="U390" s="5">
        <v>67.720566509999998</v>
      </c>
      <c r="V390" s="5">
        <v>67.720566509999998</v>
      </c>
      <c r="W390" s="5">
        <v>67.720566509999998</v>
      </c>
      <c r="X390" s="5">
        <v>67.720566509999998</v>
      </c>
      <c r="Y390" s="5">
        <v>464.13317703000001</v>
      </c>
      <c r="Z390" s="5">
        <v>464.13317703000001</v>
      </c>
      <c r="AA390" s="5">
        <v>758.10414155000001</v>
      </c>
      <c r="AB390" s="5">
        <v>758.10414155000001</v>
      </c>
      <c r="AC390" s="5">
        <v>758.10414155000001</v>
      </c>
      <c r="AD390" s="5">
        <v>1600</v>
      </c>
      <c r="AE390" s="5">
        <v>1600</v>
      </c>
      <c r="AF390" s="5">
        <v>1600</v>
      </c>
      <c r="AG390" s="5">
        <v>1600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324.5</v>
      </c>
      <c r="G391" s="5">
        <v>324.5</v>
      </c>
      <c r="H391" s="5">
        <v>324.5</v>
      </c>
      <c r="I391" s="5">
        <v>324.5</v>
      </c>
      <c r="J391" s="5">
        <v>324.5</v>
      </c>
      <c r="K391" s="5">
        <v>324.5</v>
      </c>
      <c r="L391" s="5">
        <v>324.5</v>
      </c>
      <c r="M391" s="5">
        <v>278.5</v>
      </c>
      <c r="N391" s="5">
        <v>278.5</v>
      </c>
      <c r="O391" s="5">
        <v>278.5</v>
      </c>
      <c r="P391" s="5">
        <v>439.24368728000002</v>
      </c>
      <c r="Q391" s="5">
        <v>726.75267450000001</v>
      </c>
      <c r="R391" s="5">
        <v>1169.5918948799999</v>
      </c>
      <c r="S391" s="5">
        <v>1169.5918948799999</v>
      </c>
      <c r="T391" s="5">
        <v>1625.49906115</v>
      </c>
      <c r="U391" s="5">
        <v>1466.49906115</v>
      </c>
      <c r="V391" s="5">
        <v>1466.49906115</v>
      </c>
      <c r="W391" s="5">
        <v>2003.9165396899998</v>
      </c>
      <c r="X391" s="5">
        <v>2003.9165396899998</v>
      </c>
      <c r="Y391" s="5">
        <v>2003.9165396899998</v>
      </c>
      <c r="Z391" s="5">
        <v>2003.9165396899998</v>
      </c>
      <c r="AA391" s="5">
        <v>2009.4920530600002</v>
      </c>
      <c r="AB391" s="5">
        <v>3061.80821079</v>
      </c>
      <c r="AC391" s="5">
        <v>3103.8567282899999</v>
      </c>
      <c r="AD391" s="5">
        <v>3103.8567282899999</v>
      </c>
      <c r="AE391" s="5">
        <v>3200.0000000099999</v>
      </c>
      <c r="AF391" s="5">
        <v>3200.0000000099999</v>
      </c>
      <c r="AG391" s="5">
        <v>3200.0000000099999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1334.9349999999999</v>
      </c>
      <c r="G393" s="5">
        <v>1334.9349999999999</v>
      </c>
      <c r="H393" s="5">
        <v>1335.135</v>
      </c>
      <c r="I393" s="5">
        <v>1334.9349999999999</v>
      </c>
      <c r="J393" s="5">
        <v>1334.9349999999999</v>
      </c>
      <c r="K393" s="5">
        <v>1334.9349999999999</v>
      </c>
      <c r="L393" s="5">
        <v>1334.9349999999999</v>
      </c>
      <c r="M393" s="5">
        <v>1334.9349999999999</v>
      </c>
      <c r="N393" s="5">
        <v>1777.3463018699999</v>
      </c>
      <c r="O393" s="5">
        <v>2290.5210068800002</v>
      </c>
      <c r="P393" s="5">
        <v>2436.2350000000001</v>
      </c>
      <c r="Q393" s="5">
        <v>2436.2350000000001</v>
      </c>
      <c r="R393" s="5">
        <v>2364.8350000000005</v>
      </c>
      <c r="S393" s="5">
        <v>2309.2276428200003</v>
      </c>
      <c r="T393" s="5">
        <v>2309.2276428200003</v>
      </c>
      <c r="U393" s="5">
        <v>2309.2276428200003</v>
      </c>
      <c r="V393" s="5">
        <v>2317.8441781400002</v>
      </c>
      <c r="W393" s="5">
        <v>2317.8441781400002</v>
      </c>
      <c r="X393" s="5">
        <v>2327.3170154600002</v>
      </c>
      <c r="Y393" s="5">
        <v>2878.8332978800004</v>
      </c>
      <c r="Z393" s="5">
        <v>2728.6329921300003</v>
      </c>
      <c r="AA393" s="5">
        <v>2728.6329921300003</v>
      </c>
      <c r="AB393" s="5">
        <v>2597.8329921300001</v>
      </c>
      <c r="AC393" s="5">
        <v>2795.1257924900001</v>
      </c>
      <c r="AD393" s="5">
        <v>2908.2633614900001</v>
      </c>
      <c r="AE393" s="5">
        <v>3290.1668514499997</v>
      </c>
      <c r="AF393" s="5">
        <v>3290.1668514499997</v>
      </c>
      <c r="AG393" s="5">
        <v>3290.1668514499997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106.82375171</v>
      </c>
      <c r="R394" s="5">
        <v>106.86940506000001</v>
      </c>
      <c r="S394" s="5">
        <v>106.86940506000001</v>
      </c>
      <c r="T394" s="5">
        <v>106.86940506000001</v>
      </c>
      <c r="U394" s="5">
        <v>106.86940506000001</v>
      </c>
      <c r="V394" s="5">
        <v>107.13899249000001</v>
      </c>
      <c r="W394" s="5">
        <v>109.07806763000001</v>
      </c>
      <c r="X394" s="5">
        <v>109.07806763000001</v>
      </c>
      <c r="Y394" s="5">
        <v>109.07806763000001</v>
      </c>
      <c r="Z394" s="5">
        <v>109.07806763000001</v>
      </c>
      <c r="AA394" s="5">
        <v>109.07806763000001</v>
      </c>
      <c r="AB394" s="5">
        <v>114.86863432</v>
      </c>
      <c r="AC394" s="5">
        <v>114.86863432</v>
      </c>
      <c r="AD394" s="5">
        <v>114.86863432</v>
      </c>
      <c r="AE394" s="5">
        <v>120.88258796</v>
      </c>
      <c r="AF394" s="5">
        <v>120.88258796</v>
      </c>
      <c r="AG394" s="5">
        <v>120.88258796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172.07404653</v>
      </c>
      <c r="AA396" s="5">
        <v>172.07404653</v>
      </c>
      <c r="AB396" s="5">
        <v>172.07404653</v>
      </c>
      <c r="AC396" s="5">
        <v>172.07404653</v>
      </c>
      <c r="AD396" s="5">
        <v>1316.53644263</v>
      </c>
      <c r="AE396" s="5">
        <v>1405.72385224</v>
      </c>
      <c r="AF396" s="5">
        <v>1595.90939263</v>
      </c>
      <c r="AG396" s="5">
        <v>1595.90939263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70</v>
      </c>
      <c r="O398" s="5">
        <v>70</v>
      </c>
      <c r="P398" s="5">
        <v>70</v>
      </c>
      <c r="Q398" s="5">
        <v>130.86129152000001</v>
      </c>
      <c r="R398" s="5">
        <v>60.861291520000002</v>
      </c>
      <c r="S398" s="5">
        <v>337.74912165000001</v>
      </c>
      <c r="T398" s="5">
        <v>337.74912165000001</v>
      </c>
      <c r="U398" s="5">
        <v>337.74912165000001</v>
      </c>
      <c r="V398" s="5">
        <v>337.74912165000001</v>
      </c>
      <c r="W398" s="5">
        <v>337.74912165000001</v>
      </c>
      <c r="X398" s="5">
        <v>337.74912165000001</v>
      </c>
      <c r="Y398" s="5">
        <v>337.74912165000001</v>
      </c>
      <c r="Z398" s="5">
        <v>337.74912165000001</v>
      </c>
      <c r="AA398" s="5">
        <v>337.74912165000001</v>
      </c>
      <c r="AB398" s="5">
        <v>337.74912165000001</v>
      </c>
      <c r="AC398" s="5">
        <v>337.74912165000001</v>
      </c>
      <c r="AD398" s="5">
        <v>337.74912165000001</v>
      </c>
      <c r="AE398" s="5">
        <v>337.74912165000001</v>
      </c>
      <c r="AF398" s="5">
        <v>337.74912165000001</v>
      </c>
      <c r="AG398" s="5">
        <v>337.74912165000001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168</v>
      </c>
      <c r="M400" s="5">
        <v>168</v>
      </c>
      <c r="N400" s="5">
        <v>168</v>
      </c>
      <c r="O400" s="5">
        <v>168</v>
      </c>
      <c r="P400" s="5">
        <v>168</v>
      </c>
      <c r="Q400" s="5">
        <v>168</v>
      </c>
      <c r="R400" s="5">
        <v>168</v>
      </c>
      <c r="S400" s="5">
        <v>168</v>
      </c>
      <c r="T400" s="5">
        <v>168</v>
      </c>
      <c r="U400" s="5">
        <v>168</v>
      </c>
      <c r="V400" s="5">
        <v>168</v>
      </c>
      <c r="W400" s="5">
        <v>168</v>
      </c>
      <c r="X400" s="5">
        <v>168</v>
      </c>
      <c r="Y400" s="5">
        <v>168</v>
      </c>
      <c r="Z400" s="5">
        <v>168</v>
      </c>
      <c r="AA400" s="5">
        <v>168</v>
      </c>
      <c r="AB400" s="5">
        <v>168</v>
      </c>
      <c r="AC400" s="5">
        <v>168</v>
      </c>
      <c r="AD400" s="5">
        <v>168</v>
      </c>
      <c r="AE400" s="5">
        <v>168</v>
      </c>
      <c r="AF400" s="5">
        <v>168</v>
      </c>
      <c r="AG400" s="5">
        <v>0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251.35</v>
      </c>
      <c r="G401" s="5">
        <v>251.35</v>
      </c>
      <c r="H401" s="5">
        <v>251.35</v>
      </c>
      <c r="I401" s="5">
        <v>251.35</v>
      </c>
      <c r="J401" s="5">
        <v>251.35</v>
      </c>
      <c r="K401" s="5">
        <v>251.35</v>
      </c>
      <c r="L401" s="5">
        <v>251.35</v>
      </c>
      <c r="M401" s="5">
        <v>251.35</v>
      </c>
      <c r="N401" s="5">
        <v>500.12113481999995</v>
      </c>
      <c r="O401" s="5">
        <v>500.12113481999995</v>
      </c>
      <c r="P401" s="5">
        <v>582.03578083000002</v>
      </c>
      <c r="Q401" s="5">
        <v>936.20189260000006</v>
      </c>
      <c r="R401" s="5">
        <v>936.20189260000006</v>
      </c>
      <c r="S401" s="5">
        <v>1517.44984647</v>
      </c>
      <c r="T401" s="5">
        <v>1517.44984647</v>
      </c>
      <c r="U401" s="5">
        <v>1517.44984647</v>
      </c>
      <c r="V401" s="5">
        <v>1517.44984647</v>
      </c>
      <c r="W401" s="5">
        <v>1517.44984647</v>
      </c>
      <c r="X401" s="5">
        <v>1517.44984647</v>
      </c>
      <c r="Y401" s="5">
        <v>1517.44984647</v>
      </c>
      <c r="Z401" s="5">
        <v>1517.44984647</v>
      </c>
      <c r="AA401" s="5">
        <v>1517.44984647</v>
      </c>
      <c r="AB401" s="5">
        <v>1517.44984647</v>
      </c>
      <c r="AC401" s="5">
        <v>1517.44984647</v>
      </c>
      <c r="AD401" s="5">
        <v>1517.44984647</v>
      </c>
      <c r="AE401" s="5">
        <v>1517.44984647</v>
      </c>
      <c r="AF401" s="5">
        <v>1517.44984647</v>
      </c>
      <c r="AG401" s="5">
        <v>1377.69984647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286</v>
      </c>
      <c r="E402" s="61" t="s">
        <v>92</v>
      </c>
      <c r="F402" s="5">
        <v>144</v>
      </c>
      <c r="G402" s="5">
        <v>272.22426802999996</v>
      </c>
      <c r="H402" s="5">
        <v>400.48344018</v>
      </c>
      <c r="I402" s="5">
        <v>529.06678996000005</v>
      </c>
      <c r="J402" s="5">
        <v>657.14845108999998</v>
      </c>
      <c r="K402" s="5">
        <v>785.69215774999998</v>
      </c>
      <c r="L402" s="5">
        <v>914.83883522999997</v>
      </c>
      <c r="M402" s="5">
        <v>1418.9518786799999</v>
      </c>
      <c r="N402" s="5">
        <v>1545.22953669</v>
      </c>
      <c r="O402" s="5">
        <v>1545.22953669</v>
      </c>
      <c r="P402" s="5">
        <v>1545.22953669</v>
      </c>
      <c r="Q402" s="5">
        <v>1568.4585098699999</v>
      </c>
      <c r="R402" s="5">
        <v>1568.4585098699999</v>
      </c>
      <c r="S402" s="5">
        <v>1685.0142338800001</v>
      </c>
      <c r="T402" s="5">
        <v>1685.0142338800001</v>
      </c>
      <c r="U402" s="5">
        <v>1685.0142338800001</v>
      </c>
      <c r="V402" s="5">
        <v>1685.0142338800001</v>
      </c>
      <c r="W402" s="5">
        <v>1685.0142338800001</v>
      </c>
      <c r="X402" s="5">
        <v>1685.0142338800001</v>
      </c>
      <c r="Y402" s="5">
        <v>1685.0142338800001</v>
      </c>
      <c r="Z402" s="5">
        <v>1685.0142338800001</v>
      </c>
      <c r="AA402" s="5">
        <v>1541.0142338800001</v>
      </c>
      <c r="AB402" s="5">
        <v>1561.4107585000002</v>
      </c>
      <c r="AC402" s="5">
        <v>1561.4107585000002</v>
      </c>
      <c r="AD402" s="5">
        <v>1561.4107585000002</v>
      </c>
      <c r="AE402" s="5">
        <v>1590.3574220099999</v>
      </c>
      <c r="AF402" s="5">
        <v>1646.6280094799999</v>
      </c>
      <c r="AG402" s="5">
        <v>1646.6280094799999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616.97678628000006</v>
      </c>
      <c r="AG405" s="5">
        <v>616.97678628000006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1.26825112</v>
      </c>
      <c r="AC409" s="5">
        <v>1.26825112</v>
      </c>
      <c r="AD409" s="5">
        <v>1.26825112</v>
      </c>
      <c r="AE409" s="5">
        <v>153.21985283000001</v>
      </c>
      <c r="AF409" s="5">
        <v>287.75679565000002</v>
      </c>
      <c r="AG409" s="5">
        <v>287.75679565000002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33</v>
      </c>
      <c r="U410" s="5">
        <v>33</v>
      </c>
      <c r="V410" s="5">
        <v>33</v>
      </c>
      <c r="W410" s="5">
        <v>33</v>
      </c>
      <c r="X410" s="5">
        <v>33</v>
      </c>
      <c r="Y410" s="5">
        <v>33</v>
      </c>
      <c r="Z410" s="5">
        <v>406.25298686999997</v>
      </c>
      <c r="AA410" s="5">
        <v>406.25298686999997</v>
      </c>
      <c r="AB410" s="5">
        <v>538.44979315</v>
      </c>
      <c r="AC410" s="5">
        <v>648.87766672999999</v>
      </c>
      <c r="AD410" s="5">
        <v>648.87766672999999</v>
      </c>
      <c r="AE410" s="5">
        <v>988.86756278999997</v>
      </c>
      <c r="AF410" s="5">
        <v>1243.67020817</v>
      </c>
      <c r="AG410" s="5">
        <v>1243.67020817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447.61599999999999</v>
      </c>
      <c r="Y411" s="5">
        <v>328.01599999999996</v>
      </c>
      <c r="Z411" s="5">
        <v>200.01599999999999</v>
      </c>
      <c r="AA411" s="5">
        <v>200.01599999999999</v>
      </c>
      <c r="AB411" s="5">
        <v>200.01599999999999</v>
      </c>
      <c r="AC411" s="5">
        <v>200.01599999999999</v>
      </c>
      <c r="AD411" s="5">
        <v>100.035</v>
      </c>
      <c r="AE411" s="5">
        <v>688.45521122999992</v>
      </c>
      <c r="AF411" s="5">
        <v>588.42021122999995</v>
      </c>
      <c r="AG411" s="5">
        <v>588.42021122999995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14</v>
      </c>
      <c r="N413" s="5">
        <v>14</v>
      </c>
      <c r="O413" s="5">
        <v>14</v>
      </c>
      <c r="P413" s="5">
        <v>14</v>
      </c>
      <c r="Q413" s="5">
        <v>14</v>
      </c>
      <c r="R413" s="5">
        <v>14</v>
      </c>
      <c r="S413" s="5">
        <v>14</v>
      </c>
      <c r="T413" s="5">
        <v>14</v>
      </c>
      <c r="U413" s="5">
        <v>14</v>
      </c>
      <c r="V413" s="5">
        <v>14</v>
      </c>
      <c r="W413" s="5">
        <v>46.561605370000002</v>
      </c>
      <c r="X413" s="5">
        <v>49.080692569999997</v>
      </c>
      <c r="Y413" s="5">
        <v>72.99702185999999</v>
      </c>
      <c r="Z413" s="5">
        <v>65.063118950000003</v>
      </c>
      <c r="AA413" s="5">
        <v>75.682175110000003</v>
      </c>
      <c r="AB413" s="5">
        <v>75.682175110000003</v>
      </c>
      <c r="AC413" s="5">
        <v>80.871981129999995</v>
      </c>
      <c r="AD413" s="5">
        <v>80.871981129999995</v>
      </c>
      <c r="AE413" s="5">
        <v>80.871981129999995</v>
      </c>
      <c r="AF413" s="5">
        <v>82.85384363</v>
      </c>
      <c r="AG413" s="5">
        <v>82.85384363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348.7</v>
      </c>
      <c r="N414" s="5">
        <v>348.7</v>
      </c>
      <c r="O414" s="5">
        <v>348.7</v>
      </c>
      <c r="P414" s="5">
        <v>348.7</v>
      </c>
      <c r="Q414" s="5">
        <v>348.7</v>
      </c>
      <c r="R414" s="5">
        <v>840.14233080999998</v>
      </c>
      <c r="S414" s="5">
        <v>1041.66753098</v>
      </c>
      <c r="T414" s="5">
        <v>2287.70391711</v>
      </c>
      <c r="U414" s="5">
        <v>2287.70391711</v>
      </c>
      <c r="V414" s="5">
        <v>2287.70391711</v>
      </c>
      <c r="W414" s="5">
        <v>2767.6726533599999</v>
      </c>
      <c r="X414" s="5">
        <v>3605.2727044499998</v>
      </c>
      <c r="Y414" s="5">
        <v>3663.6093149599997</v>
      </c>
      <c r="Z414" s="5">
        <v>3663.6093149599997</v>
      </c>
      <c r="AA414" s="5">
        <v>3663.6093149599997</v>
      </c>
      <c r="AB414" s="5">
        <v>4404.9228512599993</v>
      </c>
      <c r="AC414" s="5">
        <v>6005.97666467</v>
      </c>
      <c r="AD414" s="5">
        <v>7312.04739539</v>
      </c>
      <c r="AE414" s="5">
        <v>7881.7</v>
      </c>
      <c r="AF414" s="5">
        <v>7881.7</v>
      </c>
      <c r="AG414" s="5">
        <v>7881.7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576.94399999999996</v>
      </c>
      <c r="V415" s="5">
        <v>576.94399999999996</v>
      </c>
      <c r="W415" s="5">
        <v>576.94399999999996</v>
      </c>
      <c r="X415" s="5">
        <v>576.94399999999996</v>
      </c>
      <c r="Y415" s="5">
        <v>576.94399999999996</v>
      </c>
      <c r="Z415" s="5">
        <v>829.51960452999992</v>
      </c>
      <c r="AA415" s="5">
        <v>829.51960452999992</v>
      </c>
      <c r="AB415" s="5">
        <v>829.51960452999992</v>
      </c>
      <c r="AC415" s="5">
        <v>975.97093298999994</v>
      </c>
      <c r="AD415" s="5">
        <v>936.96670724000001</v>
      </c>
      <c r="AE415" s="5">
        <v>2330.8890000000001</v>
      </c>
      <c r="AF415" s="5">
        <v>2554.8492249799997</v>
      </c>
      <c r="AG415" s="5">
        <v>2554.8492249799997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1360.288</v>
      </c>
      <c r="P416" s="5">
        <v>1360.288</v>
      </c>
      <c r="Q416" s="5">
        <v>1360.288</v>
      </c>
      <c r="R416" s="5">
        <v>1360.288</v>
      </c>
      <c r="S416" s="5">
        <v>1394.7798225199999</v>
      </c>
      <c r="T416" s="5">
        <v>2552.76434354</v>
      </c>
      <c r="U416" s="5">
        <v>2552.76434354</v>
      </c>
      <c r="V416" s="5">
        <v>2552.76434354</v>
      </c>
      <c r="W416" s="5">
        <v>2622.3430725399994</v>
      </c>
      <c r="X416" s="5">
        <v>3345.5061200399996</v>
      </c>
      <c r="Y416" s="5">
        <v>3797.7249498199994</v>
      </c>
      <c r="Z416" s="5">
        <v>4155.0170605999992</v>
      </c>
      <c r="AA416" s="5">
        <v>4118.4926781799995</v>
      </c>
      <c r="AB416" s="5">
        <v>4639.8201326500002</v>
      </c>
      <c r="AC416" s="5">
        <v>5765.0895374700003</v>
      </c>
      <c r="AD416" s="5">
        <v>5765.0895374700003</v>
      </c>
      <c r="AE416" s="5">
        <v>7849.1299999900002</v>
      </c>
      <c r="AF416" s="5">
        <v>10065.17375645</v>
      </c>
      <c r="AG416" s="5">
        <v>10065.17375645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49.520176169999999</v>
      </c>
      <c r="S417" s="5">
        <v>159.62110915</v>
      </c>
      <c r="T417" s="5">
        <v>159.62110915</v>
      </c>
      <c r="U417" s="5">
        <v>159.62110915</v>
      </c>
      <c r="V417" s="5">
        <v>159.62110915</v>
      </c>
      <c r="W417" s="5">
        <v>159.62110915</v>
      </c>
      <c r="X417" s="5">
        <v>159.62110915</v>
      </c>
      <c r="Y417" s="5">
        <v>159.62110915</v>
      </c>
      <c r="Z417" s="5">
        <v>297.47782403999997</v>
      </c>
      <c r="AA417" s="5">
        <v>454.69082875999999</v>
      </c>
      <c r="AB417" s="5">
        <v>677.19787858999996</v>
      </c>
      <c r="AC417" s="5">
        <v>2310.6631176400001</v>
      </c>
      <c r="AD417" s="5">
        <v>3276.54562347</v>
      </c>
      <c r="AE417" s="5">
        <v>6100</v>
      </c>
      <c r="AF417" s="5">
        <v>6100</v>
      </c>
      <c r="AG417" s="5">
        <v>6100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1E-3</v>
      </c>
      <c r="Y418" s="5">
        <v>1E-3</v>
      </c>
      <c r="Z418" s="5">
        <v>1E-3</v>
      </c>
      <c r="AA418" s="5">
        <v>1E-3</v>
      </c>
      <c r="AB418" s="5">
        <v>1E-3</v>
      </c>
      <c r="AC418" s="5">
        <v>1E-3</v>
      </c>
      <c r="AD418" s="5">
        <v>296.26761892000002</v>
      </c>
      <c r="AE418" s="5">
        <v>1630.894076</v>
      </c>
      <c r="AF418" s="5">
        <v>1630.894076</v>
      </c>
      <c r="AG418" s="5">
        <v>1630.894076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166</v>
      </c>
      <c r="G419" s="5">
        <v>166</v>
      </c>
      <c r="H419" s="5">
        <v>196.31859704999999</v>
      </c>
      <c r="I419" s="5">
        <v>196.31859704999999</v>
      </c>
      <c r="J419" s="5">
        <v>196.31859704999999</v>
      </c>
      <c r="K419" s="5">
        <v>196.31859704999999</v>
      </c>
      <c r="L419" s="5">
        <v>212.02051807999999</v>
      </c>
      <c r="M419" s="5">
        <v>212.02051807999999</v>
      </c>
      <c r="N419" s="5">
        <v>212.02051807999999</v>
      </c>
      <c r="O419" s="5">
        <v>212.02051807999999</v>
      </c>
      <c r="P419" s="5">
        <v>212.02051807999999</v>
      </c>
      <c r="Q419" s="5">
        <v>212.02051807999999</v>
      </c>
      <c r="R419" s="5">
        <v>212.02051807999999</v>
      </c>
      <c r="S419" s="5">
        <v>212.02051807999999</v>
      </c>
      <c r="T419" s="5">
        <v>212.02051807999999</v>
      </c>
      <c r="U419" s="5">
        <v>212.02051807999999</v>
      </c>
      <c r="V419" s="5">
        <v>212.02051807999999</v>
      </c>
      <c r="W419" s="5">
        <v>212.02051807999999</v>
      </c>
      <c r="X419" s="5">
        <v>212.02051807999999</v>
      </c>
      <c r="Y419" s="5">
        <v>212.02051807999999</v>
      </c>
      <c r="Z419" s="5">
        <v>217.76408760000001</v>
      </c>
      <c r="AA419" s="5">
        <v>217.76408760000001</v>
      </c>
      <c r="AB419" s="5">
        <v>221.22098516</v>
      </c>
      <c r="AC419" s="5">
        <v>236.07330998999998</v>
      </c>
      <c r="AD419" s="5">
        <v>236.07330998999998</v>
      </c>
      <c r="AE419" s="5">
        <v>239.09623932</v>
      </c>
      <c r="AF419" s="5">
        <v>255.03176339999999</v>
      </c>
      <c r="AG419" s="5">
        <v>255.03176339999999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535.02</v>
      </c>
      <c r="K420" s="5">
        <v>537.26495538999995</v>
      </c>
      <c r="L420" s="5">
        <v>2488.6118610600001</v>
      </c>
      <c r="M420" s="5">
        <v>2488.6118610600001</v>
      </c>
      <c r="N420" s="5">
        <v>2488.6118610600001</v>
      </c>
      <c r="O420" s="5">
        <v>2488.6118610600001</v>
      </c>
      <c r="P420" s="5">
        <v>2488.6118610600001</v>
      </c>
      <c r="Q420" s="5">
        <v>2488.6118610600001</v>
      </c>
      <c r="R420" s="5">
        <v>2488.6118610600001</v>
      </c>
      <c r="S420" s="5">
        <v>2488.6118610600001</v>
      </c>
      <c r="T420" s="5">
        <v>2548.5316992000003</v>
      </c>
      <c r="U420" s="5">
        <v>2548.5316992000003</v>
      </c>
      <c r="V420" s="5">
        <v>3381.7677652900002</v>
      </c>
      <c r="W420" s="5">
        <v>3520.02</v>
      </c>
      <c r="X420" s="5">
        <v>3520.02</v>
      </c>
      <c r="Y420" s="5">
        <v>3520.02</v>
      </c>
      <c r="Z420" s="5">
        <v>3558.6690290800002</v>
      </c>
      <c r="AA420" s="5">
        <v>3558.6690290800002</v>
      </c>
      <c r="AB420" s="5">
        <v>4365.7540401900005</v>
      </c>
      <c r="AC420" s="5">
        <v>5616.1157808000007</v>
      </c>
      <c r="AD420" s="5">
        <v>5616.1157808000007</v>
      </c>
      <c r="AE420" s="5">
        <v>7244.9745680300002</v>
      </c>
      <c r="AF420" s="5">
        <v>7462.6431688800003</v>
      </c>
      <c r="AG420" s="5">
        <v>7462.6431688800003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807.32899999999995</v>
      </c>
      <c r="G421" s="5">
        <v>807.32899999999995</v>
      </c>
      <c r="H421" s="5">
        <v>1075.3057791900001</v>
      </c>
      <c r="I421" s="5">
        <v>2701.1973137</v>
      </c>
      <c r="J421" s="5">
        <v>2701.1973137</v>
      </c>
      <c r="K421" s="5">
        <v>2701.1973137</v>
      </c>
      <c r="L421" s="5">
        <v>2882.8345501099998</v>
      </c>
      <c r="M421" s="5">
        <v>2882.8345501099998</v>
      </c>
      <c r="N421" s="5">
        <v>2882.8345501099998</v>
      </c>
      <c r="O421" s="5">
        <v>2882.8345501099998</v>
      </c>
      <c r="P421" s="5">
        <v>2882.8345501099998</v>
      </c>
      <c r="Q421" s="5">
        <v>2882.8345501099998</v>
      </c>
      <c r="R421" s="5">
        <v>3280.0054678199999</v>
      </c>
      <c r="S421" s="5">
        <v>3303.0780829599998</v>
      </c>
      <c r="T421" s="5">
        <v>3303.0780829599998</v>
      </c>
      <c r="U421" s="5">
        <v>3303.0780829599998</v>
      </c>
      <c r="V421" s="5">
        <v>3303.0780829599998</v>
      </c>
      <c r="W421" s="5">
        <v>3388.7716373099997</v>
      </c>
      <c r="X421" s="5">
        <v>3927.2590363599998</v>
      </c>
      <c r="Y421" s="5">
        <v>4868.9319692199997</v>
      </c>
      <c r="Z421" s="5">
        <v>6307.3850296600003</v>
      </c>
      <c r="AA421" s="5">
        <v>6307.3850296600003</v>
      </c>
      <c r="AB421" s="5">
        <v>6689.0984672800005</v>
      </c>
      <c r="AC421" s="5">
        <v>6689.0984672800005</v>
      </c>
      <c r="AD421" s="5">
        <v>7302.68134259</v>
      </c>
      <c r="AE421" s="5">
        <v>7508.6040000000003</v>
      </c>
      <c r="AF421" s="5">
        <v>9329.2729689900007</v>
      </c>
      <c r="AG421" s="5">
        <v>9259.5229689900007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53</v>
      </c>
      <c r="G422" s="5">
        <v>53</v>
      </c>
      <c r="H422" s="5">
        <v>195.20985425000001</v>
      </c>
      <c r="I422" s="5">
        <v>195.20985425000001</v>
      </c>
      <c r="J422" s="5">
        <v>195.20985425000001</v>
      </c>
      <c r="K422" s="5">
        <v>195.20985425000001</v>
      </c>
      <c r="L422" s="5">
        <v>209.14550944000001</v>
      </c>
      <c r="M422" s="5">
        <v>209.14550944000001</v>
      </c>
      <c r="N422" s="5">
        <v>209.14550944000001</v>
      </c>
      <c r="O422" s="5">
        <v>209.14550944000001</v>
      </c>
      <c r="P422" s="5">
        <v>209.14550944000001</v>
      </c>
      <c r="Q422" s="5">
        <v>209.14550944000001</v>
      </c>
      <c r="R422" s="5">
        <v>209.14550944000001</v>
      </c>
      <c r="S422" s="5">
        <v>209.14550944000001</v>
      </c>
      <c r="T422" s="5">
        <v>209.14550944000001</v>
      </c>
      <c r="U422" s="5">
        <v>209.14550944000001</v>
      </c>
      <c r="V422" s="5">
        <v>209.14550944000001</v>
      </c>
      <c r="W422" s="5">
        <v>209.14550944000001</v>
      </c>
      <c r="X422" s="5">
        <v>212.25507465000001</v>
      </c>
      <c r="Y422" s="5">
        <v>212.25507465000001</v>
      </c>
      <c r="Z422" s="5">
        <v>250.03008051</v>
      </c>
      <c r="AA422" s="5">
        <v>250.03008051</v>
      </c>
      <c r="AB422" s="5">
        <v>250.86705167</v>
      </c>
      <c r="AC422" s="5">
        <v>250.86705167</v>
      </c>
      <c r="AD422" s="5">
        <v>250.86705167</v>
      </c>
      <c r="AE422" s="5">
        <v>250.86705167</v>
      </c>
      <c r="AF422" s="5">
        <v>299.38563248999998</v>
      </c>
      <c r="AG422" s="5">
        <v>299.38563248999998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1126.884</v>
      </c>
      <c r="O423" s="5">
        <v>1126.884</v>
      </c>
      <c r="P423" s="5">
        <v>1126.884</v>
      </c>
      <c r="Q423" s="5">
        <v>1126.884</v>
      </c>
      <c r="R423" s="5">
        <v>1126.884</v>
      </c>
      <c r="S423" s="5">
        <v>1163.8329330600002</v>
      </c>
      <c r="T423" s="5">
        <v>1163.8329330600002</v>
      </c>
      <c r="U423" s="5">
        <v>1013.8029330600002</v>
      </c>
      <c r="V423" s="5">
        <v>1013.8029330600002</v>
      </c>
      <c r="W423" s="5">
        <v>1168.8815284500001</v>
      </c>
      <c r="X423" s="5">
        <v>1203.19170196</v>
      </c>
      <c r="Y423" s="5">
        <v>1298.4393118</v>
      </c>
      <c r="Z423" s="5">
        <v>1355.9807474000002</v>
      </c>
      <c r="AA423" s="5">
        <v>1355.9807474000002</v>
      </c>
      <c r="AB423" s="5">
        <v>1355.9807474000002</v>
      </c>
      <c r="AC423" s="5">
        <v>1355.9807474000002</v>
      </c>
      <c r="AD423" s="5">
        <v>1355.9807474000002</v>
      </c>
      <c r="AE423" s="5">
        <v>1355.9807474000002</v>
      </c>
      <c r="AF423" s="5">
        <v>1587.1394345900001</v>
      </c>
      <c r="AG423" s="5">
        <v>1338.1454345900001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282.06</v>
      </c>
      <c r="P424" s="5">
        <v>282.06</v>
      </c>
      <c r="Q424" s="5">
        <v>282.06</v>
      </c>
      <c r="R424" s="5">
        <v>282.06</v>
      </c>
      <c r="S424" s="5">
        <v>1310.06</v>
      </c>
      <c r="T424" s="5">
        <v>1310.06</v>
      </c>
      <c r="U424" s="5">
        <v>1310.06</v>
      </c>
      <c r="V424" s="5">
        <v>1310.06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1E-3</v>
      </c>
      <c r="AF427" s="5">
        <v>1E-3</v>
      </c>
      <c r="AG427" s="5">
        <v>1E-3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479.49901942000002</v>
      </c>
      <c r="AE428" s="5">
        <v>479.49901942000002</v>
      </c>
      <c r="AF428" s="5">
        <v>543.53321988000005</v>
      </c>
      <c r="AG428" s="5">
        <v>543.53321988000005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633.78099999999995</v>
      </c>
      <c r="O429" s="5">
        <v>633.78099999999995</v>
      </c>
      <c r="P429" s="5">
        <v>633.78099999999995</v>
      </c>
      <c r="Q429" s="5">
        <v>633.78099999999995</v>
      </c>
      <c r="R429" s="5">
        <v>633.78099999999995</v>
      </c>
      <c r="S429" s="5">
        <v>633.78099999999995</v>
      </c>
      <c r="T429" s="5">
        <v>633.78099999999995</v>
      </c>
      <c r="U429" s="5">
        <v>633.78099999999995</v>
      </c>
      <c r="V429" s="5">
        <v>633.78099999999995</v>
      </c>
      <c r="W429" s="5">
        <v>633.78099999999995</v>
      </c>
      <c r="X429" s="5">
        <v>852.31579406000003</v>
      </c>
      <c r="Y429" s="5">
        <v>2194.0469545400001</v>
      </c>
      <c r="Z429" s="5">
        <v>2595.5122581400001</v>
      </c>
      <c r="AA429" s="5">
        <v>2595.5122581400001</v>
      </c>
      <c r="AB429" s="5">
        <v>2740.2317715899999</v>
      </c>
      <c r="AC429" s="5">
        <v>2740.2317715899999</v>
      </c>
      <c r="AD429" s="5">
        <v>3040.1547992400001</v>
      </c>
      <c r="AE429" s="5">
        <v>3273.9934146699998</v>
      </c>
      <c r="AF429" s="5">
        <v>3484.22954071</v>
      </c>
      <c r="AG429" s="5">
        <v>3403.22954071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400</v>
      </c>
      <c r="AE430" s="5">
        <v>661.21109898999998</v>
      </c>
      <c r="AF430" s="5">
        <v>2647.3536690999999</v>
      </c>
      <c r="AG430" s="5">
        <v>2647.3536690999999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500</v>
      </c>
      <c r="AE432" s="5">
        <v>500</v>
      </c>
      <c r="AF432" s="5">
        <v>500</v>
      </c>
      <c r="AG432" s="5">
        <v>500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319.95000000000005</v>
      </c>
      <c r="Y433" s="5">
        <v>319.95000000000005</v>
      </c>
      <c r="Z433" s="5">
        <v>484.00104619000001</v>
      </c>
      <c r="AA433" s="5">
        <v>376.48104618999997</v>
      </c>
      <c r="AB433" s="5">
        <v>376.48104618999997</v>
      </c>
      <c r="AC433" s="5">
        <v>376.48104618999997</v>
      </c>
      <c r="AD433" s="5">
        <v>1583.1195473600001</v>
      </c>
      <c r="AE433" s="5">
        <v>1626.6850617500002</v>
      </c>
      <c r="AF433" s="5">
        <v>1912.43</v>
      </c>
      <c r="AG433" s="5">
        <v>1912.43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19.091000000000001</v>
      </c>
      <c r="V435" s="5">
        <v>19.091000000000001</v>
      </c>
      <c r="W435" s="5">
        <v>19.091000000000001</v>
      </c>
      <c r="X435" s="5">
        <v>19.091000000000001</v>
      </c>
      <c r="Y435" s="5">
        <v>19.091000000000001</v>
      </c>
      <c r="Z435" s="5">
        <v>970.46623792000003</v>
      </c>
      <c r="AA435" s="5">
        <v>970.46623792000003</v>
      </c>
      <c r="AB435" s="5">
        <v>963.09523792000005</v>
      </c>
      <c r="AC435" s="5">
        <v>963.09523792000005</v>
      </c>
      <c r="AD435" s="5">
        <v>963.09523792000005</v>
      </c>
      <c r="AE435" s="5">
        <v>1132.6313684300001</v>
      </c>
      <c r="AF435" s="5">
        <v>1705.2724645800001</v>
      </c>
      <c r="AG435" s="5">
        <v>1705.2724645800001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376.29477507000001</v>
      </c>
      <c r="AA438" s="5">
        <v>106.29477507</v>
      </c>
      <c r="AB438" s="5">
        <v>106.29477507</v>
      </c>
      <c r="AC438" s="5">
        <v>106.29477507</v>
      </c>
      <c r="AD438" s="5">
        <v>27.094775070000001</v>
      </c>
      <c r="AE438" s="5">
        <v>1021.62074395</v>
      </c>
      <c r="AF438" s="5">
        <v>1995.32009032</v>
      </c>
      <c r="AG438" s="5">
        <v>1995.32009032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128.40884878</v>
      </c>
      <c r="AA439" s="5">
        <v>128.40884878</v>
      </c>
      <c r="AB439" s="5">
        <v>133.97114026</v>
      </c>
      <c r="AC439" s="5">
        <v>133.97114026</v>
      </c>
      <c r="AD439" s="5">
        <v>804.69952959</v>
      </c>
      <c r="AE439" s="5">
        <v>1349.2403793200001</v>
      </c>
      <c r="AF439" s="5">
        <v>1359.39115253</v>
      </c>
      <c r="AG439" s="5">
        <v>1359.39115253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98.272541469999993</v>
      </c>
      <c r="X440" s="5">
        <v>500.08295126000002</v>
      </c>
      <c r="Y440" s="5">
        <v>500.08295126000002</v>
      </c>
      <c r="Z440" s="5">
        <v>547.61682954000003</v>
      </c>
      <c r="AA440" s="5">
        <v>547.61682954000003</v>
      </c>
      <c r="AB440" s="5">
        <v>549.76281615000005</v>
      </c>
      <c r="AC440" s="5">
        <v>549.76281615000005</v>
      </c>
      <c r="AD440" s="5">
        <v>549.76281615000005</v>
      </c>
      <c r="AE440" s="5">
        <v>663.02203454000005</v>
      </c>
      <c r="AF440" s="5">
        <v>663.02203454000005</v>
      </c>
      <c r="AG440" s="5">
        <v>663.02203454000005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286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330.26499999999999</v>
      </c>
      <c r="G447" s="5">
        <v>755.72067334999997</v>
      </c>
      <c r="H447" s="5">
        <v>850.46899084999995</v>
      </c>
      <c r="I447" s="5">
        <v>850.46899084999995</v>
      </c>
      <c r="J447" s="5">
        <v>850.46899084999995</v>
      </c>
      <c r="K447" s="5">
        <v>851.62294130999999</v>
      </c>
      <c r="L447" s="5">
        <v>851.62294130999999</v>
      </c>
      <c r="M447" s="5">
        <v>851.62294130999999</v>
      </c>
      <c r="N447" s="5">
        <v>853.77288080999995</v>
      </c>
      <c r="O447" s="5">
        <v>875.69170076</v>
      </c>
      <c r="P447" s="5">
        <v>877.77145772999995</v>
      </c>
      <c r="Q447" s="5">
        <v>900.26499998999998</v>
      </c>
      <c r="R447" s="5">
        <v>1090.3693928499999</v>
      </c>
      <c r="S447" s="5">
        <v>1229.6789516399999</v>
      </c>
      <c r="T447" s="5">
        <v>1266.07450528</v>
      </c>
      <c r="U447" s="5">
        <v>1519.1487499099999</v>
      </c>
      <c r="V447" s="5">
        <v>1871.4690506699999</v>
      </c>
      <c r="W447" s="5">
        <v>1981.97800637</v>
      </c>
      <c r="X447" s="5">
        <v>1981.97800637</v>
      </c>
      <c r="Y447" s="5">
        <v>2155.8469010899998</v>
      </c>
      <c r="Z447" s="5">
        <v>2048.2150070299999</v>
      </c>
      <c r="AA447" s="5">
        <v>2207.0468844099996</v>
      </c>
      <c r="AB447" s="5">
        <v>2429.8000000000002</v>
      </c>
      <c r="AC447" s="5">
        <v>2429.8000000000002</v>
      </c>
      <c r="AD447" s="5">
        <v>2429.8000000000002</v>
      </c>
      <c r="AE447" s="5">
        <v>2429.8000000000002</v>
      </c>
      <c r="AF447" s="5">
        <v>2429.8000000000002</v>
      </c>
      <c r="AG447" s="5">
        <v>2429.8000000000002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43.2</v>
      </c>
      <c r="G448" s="5">
        <v>43.2</v>
      </c>
      <c r="H448" s="5">
        <v>43.2</v>
      </c>
      <c r="I448" s="5">
        <v>43.2</v>
      </c>
      <c r="J448" s="5">
        <v>518.95941677999997</v>
      </c>
      <c r="K448" s="5">
        <v>743.15725223000004</v>
      </c>
      <c r="L448" s="5">
        <v>743.15725223000004</v>
      </c>
      <c r="M448" s="5">
        <v>743.15725223000004</v>
      </c>
      <c r="N448" s="5">
        <v>743.15725223000004</v>
      </c>
      <c r="O448" s="5">
        <v>771.38749428000006</v>
      </c>
      <c r="P448" s="5">
        <v>771.38749428000006</v>
      </c>
      <c r="Q448" s="5">
        <v>775.30184901000007</v>
      </c>
      <c r="R448" s="5">
        <v>800.27302621000001</v>
      </c>
      <c r="S448" s="5">
        <v>800.27302621000001</v>
      </c>
      <c r="T448" s="5">
        <v>822.97851060000005</v>
      </c>
      <c r="U448" s="5">
        <v>822.97851060000005</v>
      </c>
      <c r="V448" s="5">
        <v>822.97851060000005</v>
      </c>
      <c r="W448" s="5">
        <v>822.97851060000005</v>
      </c>
      <c r="X448" s="5">
        <v>822.97851060000005</v>
      </c>
      <c r="Y448" s="5">
        <v>843.35239761000003</v>
      </c>
      <c r="Z448" s="5">
        <v>843.35239761000003</v>
      </c>
      <c r="AA448" s="5">
        <v>843.35239761000003</v>
      </c>
      <c r="AB448" s="5">
        <v>843.35239761000003</v>
      </c>
      <c r="AC448" s="5">
        <v>1326.8945085800001</v>
      </c>
      <c r="AD448" s="5">
        <v>1326.8945085800001</v>
      </c>
      <c r="AE448" s="5">
        <v>1440.0670568</v>
      </c>
      <c r="AF448" s="5">
        <v>2455.0459425299996</v>
      </c>
      <c r="AG448" s="5">
        <v>2455.0459425299996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456.84866233999998</v>
      </c>
      <c r="R450" s="5">
        <v>1000</v>
      </c>
      <c r="S450" s="5">
        <v>1000</v>
      </c>
      <c r="T450" s="5">
        <v>1000</v>
      </c>
      <c r="U450" s="5">
        <v>1000</v>
      </c>
      <c r="V450" s="5">
        <v>1000</v>
      </c>
      <c r="W450" s="5">
        <v>1000</v>
      </c>
      <c r="X450" s="5">
        <v>1000</v>
      </c>
      <c r="Y450" s="5">
        <v>1000</v>
      </c>
      <c r="Z450" s="5">
        <v>1000</v>
      </c>
      <c r="AA450" s="5">
        <v>1000</v>
      </c>
      <c r="AB450" s="5">
        <v>1000</v>
      </c>
      <c r="AC450" s="5">
        <v>1000</v>
      </c>
      <c r="AD450" s="5">
        <v>1000</v>
      </c>
      <c r="AE450" s="5">
        <v>1000</v>
      </c>
      <c r="AF450" s="5">
        <v>1000</v>
      </c>
      <c r="AG450" s="5">
        <v>1000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95.523837270000001</v>
      </c>
      <c r="U451" s="5">
        <v>95.523837270000001</v>
      </c>
      <c r="V451" s="5">
        <v>95.523837270000001</v>
      </c>
      <c r="W451" s="5">
        <v>95.523837270000001</v>
      </c>
      <c r="X451" s="5">
        <v>95.523837270000001</v>
      </c>
      <c r="Y451" s="5">
        <v>95.523837270000001</v>
      </c>
      <c r="Z451" s="5">
        <v>95.523837270000001</v>
      </c>
      <c r="AA451" s="5">
        <v>95.523837270000001</v>
      </c>
      <c r="AB451" s="5">
        <v>95.523837270000001</v>
      </c>
      <c r="AC451" s="5">
        <v>105.91681439</v>
      </c>
      <c r="AD451" s="5">
        <v>108.70523846</v>
      </c>
      <c r="AE451" s="5">
        <v>119.91843337</v>
      </c>
      <c r="AF451" s="5">
        <v>119.91843337</v>
      </c>
      <c r="AG451" s="5">
        <v>119.91843337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900</v>
      </c>
      <c r="P452" s="5">
        <v>900</v>
      </c>
      <c r="Q452" s="5">
        <v>900</v>
      </c>
      <c r="R452" s="5">
        <v>1610.5990717700001</v>
      </c>
      <c r="S452" s="5">
        <v>1610.5990717700001</v>
      </c>
      <c r="T452" s="5">
        <v>1709.6775839900001</v>
      </c>
      <c r="U452" s="5">
        <v>1709.6775839900001</v>
      </c>
      <c r="V452" s="5">
        <v>1709.6775839900001</v>
      </c>
      <c r="W452" s="5">
        <v>1725.2586181500001</v>
      </c>
      <c r="X452" s="5">
        <v>1725.2586181500001</v>
      </c>
      <c r="Y452" s="5">
        <v>3056.2486907000002</v>
      </c>
      <c r="Z452" s="5">
        <v>3056.2486907000002</v>
      </c>
      <c r="AA452" s="5">
        <v>3399.7850266</v>
      </c>
      <c r="AB452" s="5">
        <v>3399.7850266</v>
      </c>
      <c r="AC452" s="5">
        <v>3399.7850266</v>
      </c>
      <c r="AD452" s="5">
        <v>3399.7850266</v>
      </c>
      <c r="AE452" s="5">
        <v>3399.7850266</v>
      </c>
      <c r="AF452" s="5">
        <v>3399.7850266</v>
      </c>
      <c r="AG452" s="5">
        <v>3399.7850266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523.10184956000001</v>
      </c>
      <c r="S453" s="5">
        <v>523.10184956000001</v>
      </c>
      <c r="T453" s="5">
        <v>523.10184956000001</v>
      </c>
      <c r="U453" s="5">
        <v>523.10184956000001</v>
      </c>
      <c r="V453" s="5">
        <v>523.10184956000001</v>
      </c>
      <c r="W453" s="5">
        <v>548.33000966999998</v>
      </c>
      <c r="X453" s="5">
        <v>548.33000966999998</v>
      </c>
      <c r="Y453" s="5">
        <v>611.75572252000006</v>
      </c>
      <c r="Z453" s="5">
        <v>1100</v>
      </c>
      <c r="AA453" s="5">
        <v>1100</v>
      </c>
      <c r="AB453" s="5">
        <v>1100</v>
      </c>
      <c r="AC453" s="5">
        <v>1100</v>
      </c>
      <c r="AD453" s="5">
        <v>1100</v>
      </c>
      <c r="AE453" s="5">
        <v>2127.1820551999999</v>
      </c>
      <c r="AF453" s="5">
        <v>2685.27083365</v>
      </c>
      <c r="AG453" s="5">
        <v>2685.27083365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452.97399999999999</v>
      </c>
      <c r="G454" s="5">
        <v>452.97399999999999</v>
      </c>
      <c r="H454" s="5">
        <v>458.41921416999998</v>
      </c>
      <c r="I454" s="5">
        <v>969.07707387999994</v>
      </c>
      <c r="J454" s="5">
        <v>969.07707387999994</v>
      </c>
      <c r="K454" s="5">
        <v>1068.6458151300001</v>
      </c>
      <c r="L454" s="5">
        <v>1302.66482707</v>
      </c>
      <c r="M454" s="5">
        <v>1302.66482707</v>
      </c>
      <c r="N454" s="5">
        <v>1736.60619668</v>
      </c>
      <c r="O454" s="5">
        <v>1852.9739999999999</v>
      </c>
      <c r="P454" s="5">
        <v>2649.9686604999997</v>
      </c>
      <c r="Q454" s="5">
        <v>3223.12275894</v>
      </c>
      <c r="R454" s="5">
        <v>4643.1738589200004</v>
      </c>
      <c r="S454" s="5">
        <v>4643.1738589200004</v>
      </c>
      <c r="T454" s="5">
        <v>4643.1738589200004</v>
      </c>
      <c r="U454" s="5">
        <v>4643.1738589200004</v>
      </c>
      <c r="V454" s="5">
        <v>4643.1738589200004</v>
      </c>
      <c r="W454" s="5">
        <v>4714.8659267399998</v>
      </c>
      <c r="X454" s="5">
        <v>4714.8659267399998</v>
      </c>
      <c r="Y454" s="5">
        <v>5888.0570064699996</v>
      </c>
      <c r="Z454" s="5">
        <v>5888.0570064699996</v>
      </c>
      <c r="AA454" s="5">
        <v>5600</v>
      </c>
      <c r="AB454" s="5">
        <v>5931.7751081300003</v>
      </c>
      <c r="AC454" s="5">
        <v>5931.7751081300003</v>
      </c>
      <c r="AD454" s="5">
        <v>6871.7677708600004</v>
      </c>
      <c r="AE454" s="5">
        <v>9507.5770679999987</v>
      </c>
      <c r="AF454" s="5">
        <v>9507.5770679999987</v>
      </c>
      <c r="AG454" s="5">
        <v>9507.5770679999987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129.79983414</v>
      </c>
      <c r="X455" s="5">
        <v>129.79983414</v>
      </c>
      <c r="Y455" s="5">
        <v>159.86297669999999</v>
      </c>
      <c r="Z455" s="5">
        <v>533.42000048</v>
      </c>
      <c r="AA455" s="5">
        <v>540.83292153000002</v>
      </c>
      <c r="AB455" s="5">
        <v>900</v>
      </c>
      <c r="AC455" s="5">
        <v>2178.6658305999999</v>
      </c>
      <c r="AD455" s="5">
        <v>3400</v>
      </c>
      <c r="AE455" s="5">
        <v>3400</v>
      </c>
      <c r="AF455" s="5">
        <v>3400</v>
      </c>
      <c r="AG455" s="5">
        <v>3400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60.716096499999999</v>
      </c>
      <c r="H456" s="5">
        <v>400.00099999999998</v>
      </c>
      <c r="I456" s="5">
        <v>400.00099999999998</v>
      </c>
      <c r="J456" s="5">
        <v>400.00099999999998</v>
      </c>
      <c r="K456" s="5">
        <v>400.00099999999998</v>
      </c>
      <c r="L456" s="5">
        <v>400.00099999999998</v>
      </c>
      <c r="M456" s="5">
        <v>400.00099999999998</v>
      </c>
      <c r="N456" s="5">
        <v>400.00099999999998</v>
      </c>
      <c r="O456" s="5">
        <v>400.00099999999998</v>
      </c>
      <c r="P456" s="5">
        <v>400.00099999999998</v>
      </c>
      <c r="Q456" s="5">
        <v>495.99161932999999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619.69344124999998</v>
      </c>
      <c r="G458" s="5">
        <v>738.84237172000007</v>
      </c>
      <c r="H458" s="5">
        <v>1009.12973976</v>
      </c>
      <c r="I458" s="5">
        <v>1080.4542526600001</v>
      </c>
      <c r="J458" s="5">
        <v>2361.1724279</v>
      </c>
      <c r="K458" s="5">
        <v>3989.9396712800003</v>
      </c>
      <c r="L458" s="5">
        <v>4006.2703961699999</v>
      </c>
      <c r="M458" s="5">
        <v>4006.2703961699999</v>
      </c>
      <c r="N458" s="5">
        <v>4006.2703961699999</v>
      </c>
      <c r="O458" s="5">
        <v>4006.2703961699999</v>
      </c>
      <c r="P458" s="5">
        <v>4006.2703961699999</v>
      </c>
      <c r="Q458" s="5">
        <v>4062.1486802599998</v>
      </c>
      <c r="R458" s="5">
        <v>4062.1486802599998</v>
      </c>
      <c r="S458" s="5">
        <v>4324.6585714599996</v>
      </c>
      <c r="T458" s="5">
        <v>4324.6585714599996</v>
      </c>
      <c r="U458" s="5">
        <v>7048.1169512200004</v>
      </c>
      <c r="V458" s="5">
        <v>7318.7787761999998</v>
      </c>
      <c r="W458" s="5">
        <v>7669.9999999900001</v>
      </c>
      <c r="X458" s="5">
        <v>7669.9999999900001</v>
      </c>
      <c r="Y458" s="5">
        <v>7669.9999999900001</v>
      </c>
      <c r="Z458" s="5">
        <v>7399.9999999900001</v>
      </c>
      <c r="AA458" s="5">
        <v>7400</v>
      </c>
      <c r="AB458" s="5">
        <v>7400</v>
      </c>
      <c r="AC458" s="5">
        <v>7400</v>
      </c>
      <c r="AD458" s="5">
        <v>7400</v>
      </c>
      <c r="AE458" s="5">
        <v>7400</v>
      </c>
      <c r="AF458" s="5">
        <v>7400</v>
      </c>
      <c r="AG458" s="5">
        <v>7400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113.19</v>
      </c>
      <c r="G459" s="5">
        <v>913.19</v>
      </c>
      <c r="H459" s="5">
        <v>913.19</v>
      </c>
      <c r="I459" s="5">
        <v>913.19</v>
      </c>
      <c r="J459" s="5">
        <v>913.19</v>
      </c>
      <c r="K459" s="5">
        <v>913.19</v>
      </c>
      <c r="L459" s="5">
        <v>913.19</v>
      </c>
      <c r="M459" s="5">
        <v>913.19</v>
      </c>
      <c r="N459" s="5">
        <v>913.19</v>
      </c>
      <c r="O459" s="5">
        <v>913.19</v>
      </c>
      <c r="P459" s="5">
        <v>1916.94549568</v>
      </c>
      <c r="Q459" s="5">
        <v>2590.1345713600003</v>
      </c>
      <c r="R459" s="5">
        <v>3113.1899999900002</v>
      </c>
      <c r="S459" s="5">
        <v>3849.1604237900001</v>
      </c>
      <c r="T459" s="5">
        <v>3849.1604237900001</v>
      </c>
      <c r="U459" s="5">
        <v>3849.1604237900001</v>
      </c>
      <c r="V459" s="5">
        <v>3849.1604237900001</v>
      </c>
      <c r="W459" s="5">
        <v>4258.4269280400003</v>
      </c>
      <c r="X459" s="5">
        <v>4258.4269280400003</v>
      </c>
      <c r="Y459" s="5">
        <v>4755.8151555900004</v>
      </c>
      <c r="Z459" s="5">
        <v>5641.4903950900007</v>
      </c>
      <c r="AA459" s="5">
        <v>5641.4903950900007</v>
      </c>
      <c r="AB459" s="5">
        <v>6058.7313630499993</v>
      </c>
      <c r="AC459" s="5">
        <v>6058.7313630499993</v>
      </c>
      <c r="AD459" s="5">
        <v>7256.8131870699999</v>
      </c>
      <c r="AE459" s="5">
        <v>8560.1456427600006</v>
      </c>
      <c r="AF459" s="5">
        <v>10533.063493989999</v>
      </c>
      <c r="AG459" s="5">
        <v>10533.063493989999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198.012</v>
      </c>
      <c r="O460" s="5">
        <v>198.012</v>
      </c>
      <c r="P460" s="5">
        <v>198.012</v>
      </c>
      <c r="Q460" s="5">
        <v>198.012</v>
      </c>
      <c r="R460" s="5">
        <v>210.91070802000002</v>
      </c>
      <c r="S460" s="5">
        <v>272.94971549000002</v>
      </c>
      <c r="T460" s="5">
        <v>272.94971549000002</v>
      </c>
      <c r="U460" s="5">
        <v>272.94971549000002</v>
      </c>
      <c r="V460" s="5">
        <v>272.94971549000002</v>
      </c>
      <c r="W460" s="5">
        <v>277.75800649000001</v>
      </c>
      <c r="X460" s="5">
        <v>285.02722090999998</v>
      </c>
      <c r="Y460" s="5">
        <v>285.02722090999998</v>
      </c>
      <c r="Z460" s="5">
        <v>302.98617564</v>
      </c>
      <c r="AA460" s="5">
        <v>302.98617564</v>
      </c>
      <c r="AB460" s="5">
        <v>302.98617564</v>
      </c>
      <c r="AC460" s="5">
        <v>302.98617564</v>
      </c>
      <c r="AD460" s="5">
        <v>318.16573634999997</v>
      </c>
      <c r="AE460" s="5">
        <v>328.12439562999998</v>
      </c>
      <c r="AF460" s="5">
        <v>328.12439562999998</v>
      </c>
      <c r="AG460" s="5">
        <v>328.12439562999998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1287.5737912899999</v>
      </c>
      <c r="AD461" s="5">
        <v>1412.00026783</v>
      </c>
      <c r="AE461" s="5">
        <v>1458.76469916</v>
      </c>
      <c r="AF461" s="5">
        <v>1458.76469916</v>
      </c>
      <c r="AG461" s="5">
        <v>1458.76469916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461.7142154</v>
      </c>
      <c r="AD462" s="5">
        <v>461.7142154</v>
      </c>
      <c r="AE462" s="5">
        <v>1000</v>
      </c>
      <c r="AF462" s="5">
        <v>1000</v>
      </c>
      <c r="AG462" s="5">
        <v>1000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384.46362558999999</v>
      </c>
      <c r="G464" s="5">
        <v>413.18</v>
      </c>
      <c r="H464" s="5">
        <v>413.6</v>
      </c>
      <c r="I464" s="5">
        <v>413.18</v>
      </c>
      <c r="J464" s="5">
        <v>413.18</v>
      </c>
      <c r="K464" s="5">
        <v>413.18</v>
      </c>
      <c r="L464" s="5">
        <v>413.18</v>
      </c>
      <c r="M464" s="5">
        <v>413.18</v>
      </c>
      <c r="N464" s="5">
        <v>413.18</v>
      </c>
      <c r="O464" s="5">
        <v>413.18</v>
      </c>
      <c r="P464" s="5">
        <v>413.18</v>
      </c>
      <c r="Q464" s="5">
        <v>413.18</v>
      </c>
      <c r="R464" s="5">
        <v>433.76269162</v>
      </c>
      <c r="S464" s="5">
        <v>441.31306289999998</v>
      </c>
      <c r="T464" s="5">
        <v>870.3879196800001</v>
      </c>
      <c r="U464" s="5">
        <v>870.3879196800001</v>
      </c>
      <c r="V464" s="5">
        <v>870.3879196800001</v>
      </c>
      <c r="W464" s="5">
        <v>818.74177350000002</v>
      </c>
      <c r="X464" s="5">
        <v>818.74177350000002</v>
      </c>
      <c r="Y464" s="5">
        <v>818.74177350000002</v>
      </c>
      <c r="Z464" s="5">
        <v>818.74177350000002</v>
      </c>
      <c r="AA464" s="5">
        <v>818.74177350000002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1E-3</v>
      </c>
      <c r="Q465" s="5">
        <v>1E-3</v>
      </c>
      <c r="R465" s="5">
        <v>1E-3</v>
      </c>
      <c r="S465" s="5">
        <v>1E-3</v>
      </c>
      <c r="T465" s="5">
        <v>100.001</v>
      </c>
      <c r="U465" s="5">
        <v>100.001</v>
      </c>
      <c r="V465" s="5">
        <v>100.001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1934.5000000000002</v>
      </c>
      <c r="G468" s="5">
        <v>1934.5000000000002</v>
      </c>
      <c r="H468" s="5">
        <v>1934.4500000000003</v>
      </c>
      <c r="I468" s="5">
        <v>1934.5000000000002</v>
      </c>
      <c r="J468" s="5">
        <v>1934.5000000000002</v>
      </c>
      <c r="K468" s="5">
        <v>1934.5000000000002</v>
      </c>
      <c r="L468" s="5">
        <v>1934.5000000000002</v>
      </c>
      <c r="M468" s="5">
        <v>1934.5000000000002</v>
      </c>
      <c r="N468" s="5">
        <v>1934.5000000000002</v>
      </c>
      <c r="O468" s="5">
        <v>1934.5000000000002</v>
      </c>
      <c r="P468" s="5">
        <v>1882.0000000000002</v>
      </c>
      <c r="Q468" s="5">
        <v>1750.9546081600001</v>
      </c>
      <c r="R468" s="5">
        <v>1750.9546081600001</v>
      </c>
      <c r="S468" s="5">
        <v>1808.7390194100003</v>
      </c>
      <c r="T468" s="5">
        <v>2242.11627881</v>
      </c>
      <c r="U468" s="5">
        <v>2264.78121319</v>
      </c>
      <c r="V468" s="5">
        <v>2264.78121319</v>
      </c>
      <c r="W468" s="5">
        <v>2390</v>
      </c>
      <c r="X468" s="5">
        <v>2390</v>
      </c>
      <c r="Y468" s="5">
        <v>2376.0564478600004</v>
      </c>
      <c r="Z468" s="5">
        <v>2406.2963636099998</v>
      </c>
      <c r="AA468" s="5">
        <v>2332.1503512300001</v>
      </c>
      <c r="AB468" s="5">
        <v>2675.21124358</v>
      </c>
      <c r="AC468" s="5">
        <v>3926.1550993000001</v>
      </c>
      <c r="AD468" s="5">
        <v>3945.94822669</v>
      </c>
      <c r="AE468" s="5">
        <v>5416.56463601</v>
      </c>
      <c r="AF468" s="5">
        <v>4678.5146360099998</v>
      </c>
      <c r="AG468" s="5">
        <v>4678.5146360099998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2071.8679999999999</v>
      </c>
      <c r="G469" s="5">
        <v>2071.8679999999999</v>
      </c>
      <c r="H469" s="5">
        <v>2114.4956655800001</v>
      </c>
      <c r="I469" s="5">
        <v>2114.69566558</v>
      </c>
      <c r="J469" s="5">
        <v>2114.69566558</v>
      </c>
      <c r="K469" s="5">
        <v>2114.69566558</v>
      </c>
      <c r="L469" s="5">
        <v>2114.69566558</v>
      </c>
      <c r="M469" s="5">
        <v>2114.69566558</v>
      </c>
      <c r="N469" s="5">
        <v>2114.69566558</v>
      </c>
      <c r="O469" s="5">
        <v>2114.69566558</v>
      </c>
      <c r="P469" s="5">
        <v>2922.2791315200002</v>
      </c>
      <c r="Q469" s="5">
        <v>2932.3679999999999</v>
      </c>
      <c r="R469" s="5">
        <v>2932.3679999999999</v>
      </c>
      <c r="S469" s="5">
        <v>2932.3679999999999</v>
      </c>
      <c r="T469" s="5">
        <v>3214.0775246499998</v>
      </c>
      <c r="U469" s="5">
        <v>2794.0775246499998</v>
      </c>
      <c r="V469" s="5">
        <v>2794.0775246499998</v>
      </c>
      <c r="W469" s="5">
        <v>3043.6329877399999</v>
      </c>
      <c r="X469" s="5">
        <v>3043.6329877399999</v>
      </c>
      <c r="Y469" s="5">
        <v>3173.6329877999997</v>
      </c>
      <c r="Z469" s="5">
        <v>4486.16</v>
      </c>
      <c r="AA469" s="5">
        <v>4486.16</v>
      </c>
      <c r="AB469" s="5">
        <v>3780.1</v>
      </c>
      <c r="AC469" s="5">
        <v>3780.1</v>
      </c>
      <c r="AD469" s="5">
        <v>3780.1</v>
      </c>
      <c r="AE469" s="5">
        <v>3780.1</v>
      </c>
      <c r="AF469" s="5">
        <v>3780.1</v>
      </c>
      <c r="AG469" s="5">
        <v>3599.5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480.46121201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500</v>
      </c>
      <c r="N470" s="5">
        <v>500</v>
      </c>
      <c r="O470" s="5">
        <v>500</v>
      </c>
      <c r="P470" s="5">
        <v>500</v>
      </c>
      <c r="Q470" s="5">
        <v>878.64197723999996</v>
      </c>
      <c r="R470" s="5">
        <v>1742.69192346</v>
      </c>
      <c r="S470" s="5">
        <v>1742.69192346</v>
      </c>
      <c r="T470" s="5">
        <v>2000</v>
      </c>
      <c r="U470" s="5">
        <v>2000</v>
      </c>
      <c r="V470" s="5">
        <v>2000</v>
      </c>
      <c r="W470" s="5">
        <v>2000</v>
      </c>
      <c r="X470" s="5">
        <v>2000</v>
      </c>
      <c r="Y470" s="5">
        <v>2000</v>
      </c>
      <c r="Z470" s="5">
        <v>2000</v>
      </c>
      <c r="AA470" s="5">
        <v>2000</v>
      </c>
      <c r="AB470" s="5">
        <v>2000</v>
      </c>
      <c r="AC470" s="5">
        <v>2000</v>
      </c>
      <c r="AD470" s="5">
        <v>2000</v>
      </c>
      <c r="AE470" s="5">
        <v>2000</v>
      </c>
      <c r="AF470" s="5">
        <v>2000</v>
      </c>
      <c r="AG470" s="5">
        <v>2000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441.61626324999997</v>
      </c>
      <c r="Z471" s="5">
        <v>441.61626324999997</v>
      </c>
      <c r="AA471" s="5">
        <v>756.94938034999996</v>
      </c>
      <c r="AB471" s="5">
        <v>756.94938034999996</v>
      </c>
      <c r="AC471" s="5">
        <v>756.94938034999996</v>
      </c>
      <c r="AD471" s="5">
        <v>1600</v>
      </c>
      <c r="AE471" s="5">
        <v>1600</v>
      </c>
      <c r="AF471" s="5">
        <v>1600</v>
      </c>
      <c r="AG471" s="5">
        <v>1600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324.5</v>
      </c>
      <c r="G472" s="5">
        <v>324.5</v>
      </c>
      <c r="H472" s="5">
        <v>324.5</v>
      </c>
      <c r="I472" s="5">
        <v>324.5</v>
      </c>
      <c r="J472" s="5">
        <v>324.5</v>
      </c>
      <c r="K472" s="5">
        <v>324.5</v>
      </c>
      <c r="L472" s="5">
        <v>324.5</v>
      </c>
      <c r="M472" s="5">
        <v>278.5</v>
      </c>
      <c r="N472" s="5">
        <v>278.5</v>
      </c>
      <c r="O472" s="5">
        <v>278.5</v>
      </c>
      <c r="P472" s="5">
        <v>440.47994047999998</v>
      </c>
      <c r="Q472" s="5">
        <v>746.87580086000003</v>
      </c>
      <c r="R472" s="5">
        <v>1184.0537756599999</v>
      </c>
      <c r="S472" s="5">
        <v>1184.0537756599999</v>
      </c>
      <c r="T472" s="5">
        <v>1631.0797750000002</v>
      </c>
      <c r="U472" s="5">
        <v>1472.0797750000002</v>
      </c>
      <c r="V472" s="5">
        <v>1472.0797750000002</v>
      </c>
      <c r="W472" s="5">
        <v>2013.5185767999999</v>
      </c>
      <c r="X472" s="5">
        <v>2013.5185767999999</v>
      </c>
      <c r="Y472" s="5">
        <v>2013.5185767999999</v>
      </c>
      <c r="Z472" s="5">
        <v>2013.5185767999999</v>
      </c>
      <c r="AA472" s="5">
        <v>2018.2119950199999</v>
      </c>
      <c r="AB472" s="5">
        <v>3069.0510861500002</v>
      </c>
      <c r="AC472" s="5">
        <v>3114.6126106000002</v>
      </c>
      <c r="AD472" s="5">
        <v>3114.6126106000002</v>
      </c>
      <c r="AE472" s="5">
        <v>3200</v>
      </c>
      <c r="AF472" s="5">
        <v>3200</v>
      </c>
      <c r="AG472" s="5">
        <v>3200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1334.9349999999999</v>
      </c>
      <c r="G474" s="5">
        <v>1334.9349999999999</v>
      </c>
      <c r="H474" s="5">
        <v>1335.135</v>
      </c>
      <c r="I474" s="5">
        <v>1334.9349999999999</v>
      </c>
      <c r="J474" s="5">
        <v>1334.9349999999999</v>
      </c>
      <c r="K474" s="5">
        <v>1334.9349999999999</v>
      </c>
      <c r="L474" s="5">
        <v>1334.9349999999999</v>
      </c>
      <c r="M474" s="5">
        <v>1334.9349999999999</v>
      </c>
      <c r="N474" s="5">
        <v>1553.28923102</v>
      </c>
      <c r="O474" s="5">
        <v>2361.3255257500005</v>
      </c>
      <c r="P474" s="5">
        <v>2436.23500001</v>
      </c>
      <c r="Q474" s="5">
        <v>2436.23500001</v>
      </c>
      <c r="R474" s="5">
        <v>2364.8350000100004</v>
      </c>
      <c r="S474" s="5">
        <v>2311.3031265300001</v>
      </c>
      <c r="T474" s="5">
        <v>2311.3031265300001</v>
      </c>
      <c r="U474" s="5">
        <v>2311.3031265300001</v>
      </c>
      <c r="V474" s="5">
        <v>2317.7486475800001</v>
      </c>
      <c r="W474" s="5">
        <v>2317.7486475800001</v>
      </c>
      <c r="X474" s="5">
        <v>2332.8660178300001</v>
      </c>
      <c r="Y474" s="5">
        <v>2869.1468067500005</v>
      </c>
      <c r="Z474" s="5">
        <v>2721.5356901700002</v>
      </c>
      <c r="AA474" s="5">
        <v>2721.5356901700002</v>
      </c>
      <c r="AB474" s="5">
        <v>2590.73569017</v>
      </c>
      <c r="AC474" s="5">
        <v>2789.7840538299997</v>
      </c>
      <c r="AD474" s="5">
        <v>2925.8395816299999</v>
      </c>
      <c r="AE474" s="5">
        <v>3299.0487224999997</v>
      </c>
      <c r="AF474" s="5">
        <v>3299.0487224999997</v>
      </c>
      <c r="AG474" s="5">
        <v>3299.0487224999997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106.33859085</v>
      </c>
      <c r="R475" s="5">
        <v>107.34038646</v>
      </c>
      <c r="S475" s="5">
        <v>107.34038646</v>
      </c>
      <c r="T475" s="5">
        <v>107.34038646</v>
      </c>
      <c r="U475" s="5">
        <v>107.34038646</v>
      </c>
      <c r="V475" s="5">
        <v>107.34038646</v>
      </c>
      <c r="W475" s="5">
        <v>109.07676877999999</v>
      </c>
      <c r="X475" s="5">
        <v>109.07676877999999</v>
      </c>
      <c r="Y475" s="5">
        <v>109.07676877999999</v>
      </c>
      <c r="Z475" s="5">
        <v>109.07676877999999</v>
      </c>
      <c r="AA475" s="5">
        <v>109.07676877999999</v>
      </c>
      <c r="AB475" s="5">
        <v>115.06804549</v>
      </c>
      <c r="AC475" s="5">
        <v>115.06804549</v>
      </c>
      <c r="AD475" s="5">
        <v>115.06804549</v>
      </c>
      <c r="AE475" s="5">
        <v>120.88258795</v>
      </c>
      <c r="AF475" s="5">
        <v>120.88258795</v>
      </c>
      <c r="AG475" s="5">
        <v>120.88258795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170.62180175</v>
      </c>
      <c r="AA477" s="5">
        <v>170.62180175</v>
      </c>
      <c r="AB477" s="5">
        <v>170.62180175</v>
      </c>
      <c r="AC477" s="5">
        <v>170.62180175</v>
      </c>
      <c r="AD477" s="5">
        <v>1298.90063347</v>
      </c>
      <c r="AE477" s="5">
        <v>1399.6869867299999</v>
      </c>
      <c r="AF477" s="5">
        <v>1572.4691096000001</v>
      </c>
      <c r="AG477" s="5">
        <v>1572.4691096000001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70</v>
      </c>
      <c r="O479" s="5">
        <v>70</v>
      </c>
      <c r="P479" s="5">
        <v>70</v>
      </c>
      <c r="Q479" s="5">
        <v>80.978461280000005</v>
      </c>
      <c r="R479" s="5">
        <v>10.978461279999999</v>
      </c>
      <c r="S479" s="5">
        <v>337.03794205000003</v>
      </c>
      <c r="T479" s="5">
        <v>337.03794205000003</v>
      </c>
      <c r="U479" s="5">
        <v>337.03794205000003</v>
      </c>
      <c r="V479" s="5">
        <v>337.03794205000003</v>
      </c>
      <c r="W479" s="5">
        <v>337.03794205000003</v>
      </c>
      <c r="X479" s="5">
        <v>337.03794205000003</v>
      </c>
      <c r="Y479" s="5">
        <v>337.03794205000003</v>
      </c>
      <c r="Z479" s="5">
        <v>337.03794205000003</v>
      </c>
      <c r="AA479" s="5">
        <v>337.03794205000003</v>
      </c>
      <c r="AB479" s="5">
        <v>337.03794205000003</v>
      </c>
      <c r="AC479" s="5">
        <v>337.03794205000003</v>
      </c>
      <c r="AD479" s="5">
        <v>337.03794205000003</v>
      </c>
      <c r="AE479" s="5">
        <v>337.03794205000003</v>
      </c>
      <c r="AF479" s="5">
        <v>337.03794205000003</v>
      </c>
      <c r="AG479" s="5">
        <v>337.03794205000003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168</v>
      </c>
      <c r="G481" s="5">
        <v>168</v>
      </c>
      <c r="H481" s="5">
        <v>168</v>
      </c>
      <c r="I481" s="5">
        <v>168</v>
      </c>
      <c r="J481" s="5">
        <v>168</v>
      </c>
      <c r="K481" s="5">
        <v>168</v>
      </c>
      <c r="L481" s="5">
        <v>168</v>
      </c>
      <c r="M481" s="5">
        <v>168</v>
      </c>
      <c r="N481" s="5">
        <v>168</v>
      </c>
      <c r="O481" s="5">
        <v>168</v>
      </c>
      <c r="P481" s="5">
        <v>168</v>
      </c>
      <c r="Q481" s="5">
        <v>168</v>
      </c>
      <c r="R481" s="5">
        <v>168</v>
      </c>
      <c r="S481" s="5">
        <v>168</v>
      </c>
      <c r="T481" s="5">
        <v>168</v>
      </c>
      <c r="U481" s="5">
        <v>168</v>
      </c>
      <c r="V481" s="5">
        <v>168</v>
      </c>
      <c r="W481" s="5">
        <v>168</v>
      </c>
      <c r="X481" s="5">
        <v>168</v>
      </c>
      <c r="Y481" s="5">
        <v>168</v>
      </c>
      <c r="Z481" s="5">
        <v>168</v>
      </c>
      <c r="AA481" s="5">
        <v>168</v>
      </c>
      <c r="AB481" s="5">
        <v>168</v>
      </c>
      <c r="AC481" s="5">
        <v>168</v>
      </c>
      <c r="AD481" s="5">
        <v>168</v>
      </c>
      <c r="AE481" s="5">
        <v>168</v>
      </c>
      <c r="AF481" s="5">
        <v>168</v>
      </c>
      <c r="AG481" s="5">
        <v>0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251.35</v>
      </c>
      <c r="G482" s="5">
        <v>251.35</v>
      </c>
      <c r="H482" s="5">
        <v>251.35</v>
      </c>
      <c r="I482" s="5">
        <v>251.35</v>
      </c>
      <c r="J482" s="5">
        <v>251.35</v>
      </c>
      <c r="K482" s="5">
        <v>251.35</v>
      </c>
      <c r="L482" s="5">
        <v>251.35</v>
      </c>
      <c r="M482" s="5">
        <v>251.35</v>
      </c>
      <c r="N482" s="5">
        <v>619.86714142999995</v>
      </c>
      <c r="O482" s="5">
        <v>682.75014341999997</v>
      </c>
      <c r="P482" s="5">
        <v>698.6419932</v>
      </c>
      <c r="Q482" s="5">
        <v>921.73238189000006</v>
      </c>
      <c r="R482" s="5">
        <v>921.73238189000006</v>
      </c>
      <c r="S482" s="5">
        <v>1516.7749658299999</v>
      </c>
      <c r="T482" s="5">
        <v>1516.7749658299999</v>
      </c>
      <c r="U482" s="5">
        <v>1516.7749658299999</v>
      </c>
      <c r="V482" s="5">
        <v>1516.7749658299999</v>
      </c>
      <c r="W482" s="5">
        <v>1516.7749658299999</v>
      </c>
      <c r="X482" s="5">
        <v>1516.7749658299999</v>
      </c>
      <c r="Y482" s="5">
        <v>1516.7749658299999</v>
      </c>
      <c r="Z482" s="5">
        <v>1516.7749658299999</v>
      </c>
      <c r="AA482" s="5">
        <v>1516.7749658299999</v>
      </c>
      <c r="AB482" s="5">
        <v>1516.7749658299999</v>
      </c>
      <c r="AC482" s="5">
        <v>1516.7749658299999</v>
      </c>
      <c r="AD482" s="5">
        <v>1516.7749658299999</v>
      </c>
      <c r="AE482" s="5">
        <v>1516.7749658299999</v>
      </c>
      <c r="AF482" s="5">
        <v>1516.7749658299999</v>
      </c>
      <c r="AG482" s="5">
        <v>1377.0249658299999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286</v>
      </c>
      <c r="E483" s="61" t="s">
        <v>92</v>
      </c>
      <c r="F483" s="5">
        <v>144</v>
      </c>
      <c r="G483" s="5">
        <v>272.22426802999996</v>
      </c>
      <c r="H483" s="5">
        <v>400.48344018</v>
      </c>
      <c r="I483" s="5">
        <v>529.06678996000005</v>
      </c>
      <c r="J483" s="5">
        <v>657.14845108999998</v>
      </c>
      <c r="K483" s="5">
        <v>785.69215774999998</v>
      </c>
      <c r="L483" s="5">
        <v>914.83883522999997</v>
      </c>
      <c r="M483" s="5">
        <v>1494.3052032800001</v>
      </c>
      <c r="N483" s="5">
        <v>1544.06216761</v>
      </c>
      <c r="O483" s="5">
        <v>1544.06216761</v>
      </c>
      <c r="P483" s="5">
        <v>1544.06216761</v>
      </c>
      <c r="Q483" s="5">
        <v>1567.45784858</v>
      </c>
      <c r="R483" s="5">
        <v>1567.45784858</v>
      </c>
      <c r="S483" s="5">
        <v>1726.57141585</v>
      </c>
      <c r="T483" s="5">
        <v>1726.57141585</v>
      </c>
      <c r="U483" s="5">
        <v>1726.57141585</v>
      </c>
      <c r="V483" s="5">
        <v>1726.57141585</v>
      </c>
      <c r="W483" s="5">
        <v>1726.57141585</v>
      </c>
      <c r="X483" s="5">
        <v>1726.57141585</v>
      </c>
      <c r="Y483" s="5">
        <v>1726.57141585</v>
      </c>
      <c r="Z483" s="5">
        <v>1726.57141585</v>
      </c>
      <c r="AA483" s="5">
        <v>1582.57141585</v>
      </c>
      <c r="AB483" s="5">
        <v>1582.57141585</v>
      </c>
      <c r="AC483" s="5">
        <v>1582.57141585</v>
      </c>
      <c r="AD483" s="5">
        <v>1582.57141585</v>
      </c>
      <c r="AE483" s="5">
        <v>1582.57141585</v>
      </c>
      <c r="AF483" s="5">
        <v>1659.09685706</v>
      </c>
      <c r="AG483" s="5">
        <v>1659.09685706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621.07956581999997</v>
      </c>
      <c r="AG486" s="5">
        <v>621.07956581999997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0.99134551999999998</v>
      </c>
      <c r="AC490" s="5">
        <v>0.99134551999999998</v>
      </c>
      <c r="AD490" s="5">
        <v>0.99134551999999998</v>
      </c>
      <c r="AE490" s="5">
        <v>155.30902351</v>
      </c>
      <c r="AF490" s="5">
        <v>287.44581720000002</v>
      </c>
      <c r="AG490" s="5">
        <v>287.44581720000002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33</v>
      </c>
      <c r="U491" s="5">
        <v>33</v>
      </c>
      <c r="V491" s="5">
        <v>33</v>
      </c>
      <c r="W491" s="5">
        <v>33</v>
      </c>
      <c r="X491" s="5">
        <v>33</v>
      </c>
      <c r="Y491" s="5">
        <v>33</v>
      </c>
      <c r="Z491" s="5">
        <v>406.37331541999998</v>
      </c>
      <c r="AA491" s="5">
        <v>406.37331541999998</v>
      </c>
      <c r="AB491" s="5">
        <v>538.14293079000004</v>
      </c>
      <c r="AC491" s="5">
        <v>648.71809914000005</v>
      </c>
      <c r="AD491" s="5">
        <v>648.71809914000005</v>
      </c>
      <c r="AE491" s="5">
        <v>997.39178883</v>
      </c>
      <c r="AF491" s="5">
        <v>1255.1732551499999</v>
      </c>
      <c r="AG491" s="5">
        <v>1255.1732551499999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447.61599999999999</v>
      </c>
      <c r="Y492" s="5">
        <v>328.01599999999996</v>
      </c>
      <c r="Z492" s="5">
        <v>200.01599999999999</v>
      </c>
      <c r="AA492" s="5">
        <v>200.01599999999999</v>
      </c>
      <c r="AB492" s="5">
        <v>200.01599999999999</v>
      </c>
      <c r="AC492" s="5">
        <v>200.01599999999999</v>
      </c>
      <c r="AD492" s="5">
        <v>100.035</v>
      </c>
      <c r="AE492" s="5">
        <v>684.14818591999995</v>
      </c>
      <c r="AF492" s="5">
        <v>584.11318591999998</v>
      </c>
      <c r="AG492" s="5">
        <v>584.11318591999998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14</v>
      </c>
      <c r="N494" s="5">
        <v>14</v>
      </c>
      <c r="O494" s="5">
        <v>14</v>
      </c>
      <c r="P494" s="5">
        <v>14</v>
      </c>
      <c r="Q494" s="5">
        <v>14</v>
      </c>
      <c r="R494" s="5">
        <v>14</v>
      </c>
      <c r="S494" s="5">
        <v>14</v>
      </c>
      <c r="T494" s="5">
        <v>14.93121431</v>
      </c>
      <c r="U494" s="5">
        <v>14.93121431</v>
      </c>
      <c r="V494" s="5">
        <v>14.93121431</v>
      </c>
      <c r="W494" s="5">
        <v>46.33123089</v>
      </c>
      <c r="X494" s="5">
        <v>48.563711990000002</v>
      </c>
      <c r="Y494" s="5">
        <v>72.918615750000001</v>
      </c>
      <c r="Z494" s="5">
        <v>64.283188499999994</v>
      </c>
      <c r="AA494" s="5">
        <v>75.632633029999994</v>
      </c>
      <c r="AB494" s="5">
        <v>75.632633029999994</v>
      </c>
      <c r="AC494" s="5">
        <v>80.923933910000002</v>
      </c>
      <c r="AD494" s="5">
        <v>80.923933910000002</v>
      </c>
      <c r="AE494" s="5">
        <v>80.923933910000002</v>
      </c>
      <c r="AF494" s="5">
        <v>82.853843620000006</v>
      </c>
      <c r="AG494" s="5">
        <v>82.853843620000006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348.7</v>
      </c>
      <c r="N495" s="5">
        <v>348.7</v>
      </c>
      <c r="O495" s="5">
        <v>348.7</v>
      </c>
      <c r="P495" s="5">
        <v>348.7</v>
      </c>
      <c r="Q495" s="5">
        <v>348.7</v>
      </c>
      <c r="R495" s="5">
        <v>845.32265447999998</v>
      </c>
      <c r="S495" s="5">
        <v>1017.98933805</v>
      </c>
      <c r="T495" s="5">
        <v>2296.89458883</v>
      </c>
      <c r="U495" s="5">
        <v>2296.89458883</v>
      </c>
      <c r="V495" s="5">
        <v>2296.89458883</v>
      </c>
      <c r="W495" s="5">
        <v>2757.97890439</v>
      </c>
      <c r="X495" s="5">
        <v>3585.8940249399998</v>
      </c>
      <c r="Y495" s="5">
        <v>3671.94278424</v>
      </c>
      <c r="Z495" s="5">
        <v>3671.94278424</v>
      </c>
      <c r="AA495" s="5">
        <v>3671.94278424</v>
      </c>
      <c r="AB495" s="5">
        <v>4416.1079717099992</v>
      </c>
      <c r="AC495" s="5">
        <v>6020.1835872599995</v>
      </c>
      <c r="AD495" s="5">
        <v>7352.2269390599995</v>
      </c>
      <c r="AE495" s="5">
        <v>7881.7000000099997</v>
      </c>
      <c r="AF495" s="5">
        <v>7881.7000000099997</v>
      </c>
      <c r="AG495" s="5">
        <v>7881.7000000099997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576.94399999999996</v>
      </c>
      <c r="V496" s="5">
        <v>576.94399999999996</v>
      </c>
      <c r="W496" s="5">
        <v>576.94399999999996</v>
      </c>
      <c r="X496" s="5">
        <v>576.94399999999996</v>
      </c>
      <c r="Y496" s="5">
        <v>576.94399999999996</v>
      </c>
      <c r="Z496" s="5">
        <v>826.97690659</v>
      </c>
      <c r="AA496" s="5">
        <v>826.97690659</v>
      </c>
      <c r="AB496" s="5">
        <v>826.97690659</v>
      </c>
      <c r="AC496" s="5">
        <v>983.33310637999989</v>
      </c>
      <c r="AD496" s="5">
        <v>937.22260963999997</v>
      </c>
      <c r="AE496" s="5">
        <v>2330.8890000000001</v>
      </c>
      <c r="AF496" s="5">
        <v>2540.1913852299999</v>
      </c>
      <c r="AG496" s="5">
        <v>2540.1913852299999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1360.288</v>
      </c>
      <c r="P497" s="5">
        <v>1360.288</v>
      </c>
      <c r="Q497" s="5">
        <v>1360.288</v>
      </c>
      <c r="R497" s="5">
        <v>1360.288</v>
      </c>
      <c r="S497" s="5">
        <v>1394.94534464</v>
      </c>
      <c r="T497" s="5">
        <v>2398.2420496100003</v>
      </c>
      <c r="U497" s="5">
        <v>2398.2420496100003</v>
      </c>
      <c r="V497" s="5">
        <v>2398.2420496100003</v>
      </c>
      <c r="W497" s="5">
        <v>2599.7430261999998</v>
      </c>
      <c r="X497" s="5">
        <v>3321.2891802299996</v>
      </c>
      <c r="Y497" s="5">
        <v>3753.1002204199995</v>
      </c>
      <c r="Z497" s="5">
        <v>4157.4814592799994</v>
      </c>
      <c r="AA497" s="5">
        <v>4076.7341261199999</v>
      </c>
      <c r="AB497" s="5">
        <v>4611.1414862600004</v>
      </c>
      <c r="AC497" s="5">
        <v>5758.0396428200002</v>
      </c>
      <c r="AD497" s="5">
        <v>5758.0396428200002</v>
      </c>
      <c r="AE497" s="5">
        <v>7849.13</v>
      </c>
      <c r="AF497" s="5">
        <v>10065.173756459999</v>
      </c>
      <c r="AG497" s="5">
        <v>10065.173756459999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37.992360959999999</v>
      </c>
      <c r="S498" s="5">
        <v>159.73543552000001</v>
      </c>
      <c r="T498" s="5">
        <v>159.73543552000001</v>
      </c>
      <c r="U498" s="5">
        <v>159.73543552000001</v>
      </c>
      <c r="V498" s="5">
        <v>159.73543552000001</v>
      </c>
      <c r="W498" s="5">
        <v>159.73543552000001</v>
      </c>
      <c r="X498" s="5">
        <v>159.73543552000001</v>
      </c>
      <c r="Y498" s="5">
        <v>159.73543552000001</v>
      </c>
      <c r="Z498" s="5">
        <v>288.17674697000001</v>
      </c>
      <c r="AA498" s="5">
        <v>465.74709889000002</v>
      </c>
      <c r="AB498" s="5">
        <v>677.19787858999996</v>
      </c>
      <c r="AC498" s="5">
        <v>2310.44081241</v>
      </c>
      <c r="AD498" s="5">
        <v>3276.54562347</v>
      </c>
      <c r="AE498" s="5">
        <v>6100</v>
      </c>
      <c r="AF498" s="5">
        <v>6100</v>
      </c>
      <c r="AG498" s="5">
        <v>6100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1E-3</v>
      </c>
      <c r="Y499" s="5">
        <v>1E-3</v>
      </c>
      <c r="Z499" s="5">
        <v>1E-3</v>
      </c>
      <c r="AA499" s="5">
        <v>1E-3</v>
      </c>
      <c r="AB499" s="5">
        <v>1E-3</v>
      </c>
      <c r="AC499" s="5">
        <v>1E-3</v>
      </c>
      <c r="AD499" s="5">
        <v>263.18419061999998</v>
      </c>
      <c r="AE499" s="5">
        <v>1630.894076</v>
      </c>
      <c r="AF499" s="5">
        <v>1630.894076</v>
      </c>
      <c r="AG499" s="5">
        <v>1630.894076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166</v>
      </c>
      <c r="G500" s="5">
        <v>166</v>
      </c>
      <c r="H500" s="5">
        <v>197.18240964</v>
      </c>
      <c r="I500" s="5">
        <v>197.18240964</v>
      </c>
      <c r="J500" s="5">
        <v>197.18240964</v>
      </c>
      <c r="K500" s="5">
        <v>197.18240964</v>
      </c>
      <c r="L500" s="5">
        <v>241.38757864000002</v>
      </c>
      <c r="M500" s="5">
        <v>241.38757864000002</v>
      </c>
      <c r="N500" s="5">
        <v>241.38757864000002</v>
      </c>
      <c r="O500" s="5">
        <v>241.38757864000002</v>
      </c>
      <c r="P500" s="5">
        <v>241.38757864000002</v>
      </c>
      <c r="Q500" s="5">
        <v>241.38757864000002</v>
      </c>
      <c r="R500" s="5">
        <v>241.38757864000002</v>
      </c>
      <c r="S500" s="5">
        <v>241.38757864000002</v>
      </c>
      <c r="T500" s="5">
        <v>241.38757864000002</v>
      </c>
      <c r="U500" s="5">
        <v>241.38757864000002</v>
      </c>
      <c r="V500" s="5">
        <v>241.38757864000002</v>
      </c>
      <c r="W500" s="5">
        <v>241.38757864000002</v>
      </c>
      <c r="X500" s="5">
        <v>241.38757864000002</v>
      </c>
      <c r="Y500" s="5">
        <v>241.38757864000002</v>
      </c>
      <c r="Z500" s="5">
        <v>241.38757864000002</v>
      </c>
      <c r="AA500" s="5">
        <v>241.38757864000002</v>
      </c>
      <c r="AB500" s="5">
        <v>241.38757864000002</v>
      </c>
      <c r="AC500" s="5">
        <v>235.58255739000001</v>
      </c>
      <c r="AD500" s="5">
        <v>235.58255739000001</v>
      </c>
      <c r="AE500" s="5">
        <v>238.92719410999999</v>
      </c>
      <c r="AF500" s="5">
        <v>255.03176342</v>
      </c>
      <c r="AG500" s="5">
        <v>255.03176342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983.98383107999996</v>
      </c>
      <c r="L501" s="5">
        <v>2539.0089555700001</v>
      </c>
      <c r="M501" s="5">
        <v>2539.0089555700001</v>
      </c>
      <c r="N501" s="5">
        <v>2539.0089555700001</v>
      </c>
      <c r="O501" s="5">
        <v>2539.0089555700001</v>
      </c>
      <c r="P501" s="5">
        <v>2539.0089555700001</v>
      </c>
      <c r="Q501" s="5">
        <v>2539.0089555700001</v>
      </c>
      <c r="R501" s="5">
        <v>2539.0089555700001</v>
      </c>
      <c r="S501" s="5">
        <v>2539.0089555700001</v>
      </c>
      <c r="T501" s="5">
        <v>2607.2430629</v>
      </c>
      <c r="U501" s="5">
        <v>2607.2430629</v>
      </c>
      <c r="V501" s="5">
        <v>3415.73804952</v>
      </c>
      <c r="W501" s="5">
        <v>3520.0200000099999</v>
      </c>
      <c r="X501" s="5">
        <v>3520.0200000099999</v>
      </c>
      <c r="Y501" s="5">
        <v>3520.0200000099999</v>
      </c>
      <c r="Z501" s="5">
        <v>3533.3129140699998</v>
      </c>
      <c r="AA501" s="5">
        <v>3533.3129140699998</v>
      </c>
      <c r="AB501" s="5">
        <v>4438.0114615700004</v>
      </c>
      <c r="AC501" s="5">
        <v>5616.1157808000007</v>
      </c>
      <c r="AD501" s="5">
        <v>5616.1157808000007</v>
      </c>
      <c r="AE501" s="5">
        <v>7217.8652004400001</v>
      </c>
      <c r="AF501" s="5">
        <v>7469.2312502100003</v>
      </c>
      <c r="AG501" s="5">
        <v>7469.2312502100003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807.32899999999995</v>
      </c>
      <c r="G502" s="5">
        <v>807.32899999999995</v>
      </c>
      <c r="H502" s="5">
        <v>807.32899999999995</v>
      </c>
      <c r="I502" s="5">
        <v>1687.3263553500003</v>
      </c>
      <c r="J502" s="5">
        <v>1687.3263553500003</v>
      </c>
      <c r="K502" s="5">
        <v>1687.3263553500003</v>
      </c>
      <c r="L502" s="5">
        <v>2067.4517670099999</v>
      </c>
      <c r="M502" s="5">
        <v>2067.4517670099999</v>
      </c>
      <c r="N502" s="5">
        <v>2067.4517670099999</v>
      </c>
      <c r="O502" s="5">
        <v>2067.4517670099999</v>
      </c>
      <c r="P502" s="5">
        <v>2067.4517670099999</v>
      </c>
      <c r="Q502" s="5">
        <v>2067.4517670099999</v>
      </c>
      <c r="R502" s="5">
        <v>3228.6296680899995</v>
      </c>
      <c r="S502" s="5">
        <v>3268.3682028499998</v>
      </c>
      <c r="T502" s="5">
        <v>3268.3682028499998</v>
      </c>
      <c r="U502" s="5">
        <v>3268.3682028499998</v>
      </c>
      <c r="V502" s="5">
        <v>3268.3682028499998</v>
      </c>
      <c r="W502" s="5">
        <v>3389.4307690199998</v>
      </c>
      <c r="X502" s="5">
        <v>3926.5375281099996</v>
      </c>
      <c r="Y502" s="5">
        <v>4875.0889947000005</v>
      </c>
      <c r="Z502" s="5">
        <v>6307.3850296700002</v>
      </c>
      <c r="AA502" s="5">
        <v>6307.3850296700002</v>
      </c>
      <c r="AB502" s="5">
        <v>6689.0984672800005</v>
      </c>
      <c r="AC502" s="5">
        <v>6689.0984672800005</v>
      </c>
      <c r="AD502" s="5">
        <v>7317.0265409599997</v>
      </c>
      <c r="AE502" s="5">
        <v>7508.6040000000003</v>
      </c>
      <c r="AF502" s="5">
        <v>9329.2729689900007</v>
      </c>
      <c r="AG502" s="5">
        <v>9259.5229689900007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53</v>
      </c>
      <c r="G503" s="5">
        <v>53</v>
      </c>
      <c r="H503" s="5">
        <v>53</v>
      </c>
      <c r="I503" s="5">
        <v>53</v>
      </c>
      <c r="J503" s="5">
        <v>53</v>
      </c>
      <c r="K503" s="5">
        <v>53</v>
      </c>
      <c r="L503" s="5">
        <v>224.16296800999999</v>
      </c>
      <c r="M503" s="5">
        <v>224.16296800999999</v>
      </c>
      <c r="N503" s="5">
        <v>224.16296800999999</v>
      </c>
      <c r="O503" s="5">
        <v>224.16296800999999</v>
      </c>
      <c r="P503" s="5">
        <v>224.16296800999999</v>
      </c>
      <c r="Q503" s="5">
        <v>224.16296800999999</v>
      </c>
      <c r="R503" s="5">
        <v>224.16296800999999</v>
      </c>
      <c r="S503" s="5">
        <v>224.16296800999999</v>
      </c>
      <c r="T503" s="5">
        <v>224.16296800999999</v>
      </c>
      <c r="U503" s="5">
        <v>224.16296800999999</v>
      </c>
      <c r="V503" s="5">
        <v>224.16296800999999</v>
      </c>
      <c r="W503" s="5">
        <v>224.16296800999999</v>
      </c>
      <c r="X503" s="5">
        <v>224.16296800999999</v>
      </c>
      <c r="Y503" s="5">
        <v>224.16296800999999</v>
      </c>
      <c r="Z503" s="5">
        <v>250.03008051</v>
      </c>
      <c r="AA503" s="5">
        <v>250.03008051</v>
      </c>
      <c r="AB503" s="5">
        <v>250.84014554000001</v>
      </c>
      <c r="AC503" s="5">
        <v>250.84014554000001</v>
      </c>
      <c r="AD503" s="5">
        <v>250.84014554000001</v>
      </c>
      <c r="AE503" s="5">
        <v>250.84014554000001</v>
      </c>
      <c r="AF503" s="5">
        <v>299.38563248000003</v>
      </c>
      <c r="AG503" s="5">
        <v>299.38563248000003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1126.884</v>
      </c>
      <c r="O504" s="5">
        <v>1126.884</v>
      </c>
      <c r="P504" s="5">
        <v>1126.884</v>
      </c>
      <c r="Q504" s="5">
        <v>1126.884</v>
      </c>
      <c r="R504" s="5">
        <v>1126.884</v>
      </c>
      <c r="S504" s="5">
        <v>1163.8329330600002</v>
      </c>
      <c r="T504" s="5">
        <v>1163.8329330600002</v>
      </c>
      <c r="U504" s="5">
        <v>1013.8029330600002</v>
      </c>
      <c r="V504" s="5">
        <v>1013.8029330600002</v>
      </c>
      <c r="W504" s="5">
        <v>1168.32168778</v>
      </c>
      <c r="X504" s="5">
        <v>1203.19170196</v>
      </c>
      <c r="Y504" s="5">
        <v>1294.1983919300001</v>
      </c>
      <c r="Z504" s="5">
        <v>1355.9807474000002</v>
      </c>
      <c r="AA504" s="5">
        <v>1355.9807474000002</v>
      </c>
      <c r="AB504" s="5">
        <v>1355.9807474000002</v>
      </c>
      <c r="AC504" s="5">
        <v>1355.9807474000002</v>
      </c>
      <c r="AD504" s="5">
        <v>1355.9807474000002</v>
      </c>
      <c r="AE504" s="5">
        <v>1355.9807474000002</v>
      </c>
      <c r="AF504" s="5">
        <v>1587.1394345900001</v>
      </c>
      <c r="AG504" s="5">
        <v>1338.1454345900001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282.06</v>
      </c>
      <c r="O505" s="5">
        <v>282.06</v>
      </c>
      <c r="P505" s="5">
        <v>282.06</v>
      </c>
      <c r="Q505" s="5">
        <v>282.06</v>
      </c>
      <c r="R505" s="5">
        <v>282.06</v>
      </c>
      <c r="S505" s="5">
        <v>1310.06</v>
      </c>
      <c r="T505" s="5">
        <v>1310.06</v>
      </c>
      <c r="U505" s="5">
        <v>1310.06</v>
      </c>
      <c r="V505" s="5">
        <v>1310.06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1E-3</v>
      </c>
      <c r="AF508" s="5">
        <v>1E-3</v>
      </c>
      <c r="AG508" s="5">
        <v>1E-3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479.49901942000002</v>
      </c>
      <c r="AE509" s="5">
        <v>479.49901942000002</v>
      </c>
      <c r="AF509" s="5">
        <v>544.81611585999997</v>
      </c>
      <c r="AG509" s="5">
        <v>544.81611585999997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633.78099999999995</v>
      </c>
      <c r="O510" s="5">
        <v>633.78099999999995</v>
      </c>
      <c r="P510" s="5">
        <v>633.78099999999995</v>
      </c>
      <c r="Q510" s="5">
        <v>633.78099999999995</v>
      </c>
      <c r="R510" s="5">
        <v>633.78099999999995</v>
      </c>
      <c r="S510" s="5">
        <v>633.78099999999995</v>
      </c>
      <c r="T510" s="5">
        <v>633.78099999999995</v>
      </c>
      <c r="U510" s="5">
        <v>633.78099999999995</v>
      </c>
      <c r="V510" s="5">
        <v>633.78099999999995</v>
      </c>
      <c r="W510" s="5">
        <v>633.78099999999995</v>
      </c>
      <c r="X510" s="5">
        <v>881.40771474999997</v>
      </c>
      <c r="Y510" s="5">
        <v>2203.1556276599999</v>
      </c>
      <c r="Z510" s="5">
        <v>2595.51225815</v>
      </c>
      <c r="AA510" s="5">
        <v>2595.51225815</v>
      </c>
      <c r="AB510" s="5">
        <v>2741.71116738</v>
      </c>
      <c r="AC510" s="5">
        <v>2741.71116738</v>
      </c>
      <c r="AD510" s="5">
        <v>3040.1547992400001</v>
      </c>
      <c r="AE510" s="5">
        <v>3273.9934146699998</v>
      </c>
      <c r="AF510" s="5">
        <v>3484.22954071</v>
      </c>
      <c r="AG510" s="5">
        <v>3403.22954071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400</v>
      </c>
      <c r="AE511" s="5">
        <v>762.80071447</v>
      </c>
      <c r="AF511" s="5">
        <v>2711.635139</v>
      </c>
      <c r="AG511" s="5">
        <v>2711.635139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500</v>
      </c>
      <c r="AE513" s="5">
        <v>500</v>
      </c>
      <c r="AF513" s="5">
        <v>500</v>
      </c>
      <c r="AG513" s="5">
        <v>500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319.95000000000005</v>
      </c>
      <c r="Y514" s="5">
        <v>319.95000000000005</v>
      </c>
      <c r="Z514" s="5">
        <v>476.02344363000003</v>
      </c>
      <c r="AA514" s="5">
        <v>368.50344363000005</v>
      </c>
      <c r="AB514" s="5">
        <v>368.50344363000005</v>
      </c>
      <c r="AC514" s="5">
        <v>368.50344363000005</v>
      </c>
      <c r="AD514" s="5">
        <v>1594.9451333</v>
      </c>
      <c r="AE514" s="5">
        <v>1631.9606662900001</v>
      </c>
      <c r="AF514" s="5">
        <v>1912.43</v>
      </c>
      <c r="AG514" s="5">
        <v>1912.43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19.091000000000001</v>
      </c>
      <c r="V516" s="5">
        <v>19.091000000000001</v>
      </c>
      <c r="W516" s="5">
        <v>19.091000000000001</v>
      </c>
      <c r="X516" s="5">
        <v>19.091000000000001</v>
      </c>
      <c r="Y516" s="5">
        <v>19.091000000000001</v>
      </c>
      <c r="Z516" s="5">
        <v>970.46623792000003</v>
      </c>
      <c r="AA516" s="5">
        <v>970.46623792000003</v>
      </c>
      <c r="AB516" s="5">
        <v>963.09523792000005</v>
      </c>
      <c r="AC516" s="5">
        <v>963.09523792000005</v>
      </c>
      <c r="AD516" s="5">
        <v>963.09523792000005</v>
      </c>
      <c r="AE516" s="5">
        <v>1132.6313684300001</v>
      </c>
      <c r="AF516" s="5">
        <v>1694.67502193</v>
      </c>
      <c r="AG516" s="5">
        <v>1694.67502193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374.24862804999998</v>
      </c>
      <c r="AA519" s="5">
        <v>104.24862805000001</v>
      </c>
      <c r="AB519" s="5">
        <v>104.24862805000001</v>
      </c>
      <c r="AC519" s="5">
        <v>104.24862805000001</v>
      </c>
      <c r="AD519" s="5">
        <v>25.048628050000001</v>
      </c>
      <c r="AE519" s="5">
        <v>1034.67098685</v>
      </c>
      <c r="AF519" s="5">
        <v>1987.9567597099999</v>
      </c>
      <c r="AG519" s="5">
        <v>1987.9567597099999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129.50179868000001</v>
      </c>
      <c r="AA520" s="5">
        <v>129.50179868000001</v>
      </c>
      <c r="AB520" s="5">
        <v>137.72158851</v>
      </c>
      <c r="AC520" s="5">
        <v>137.72158851</v>
      </c>
      <c r="AD520" s="5">
        <v>816.96222391000003</v>
      </c>
      <c r="AE520" s="5">
        <v>1354.8422145100001</v>
      </c>
      <c r="AF520" s="5">
        <v>1378.4416351699999</v>
      </c>
      <c r="AG520" s="5">
        <v>1378.4416351699999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103.71158201999999</v>
      </c>
      <c r="X521" s="5">
        <v>500.17785491000001</v>
      </c>
      <c r="Y521" s="5">
        <v>500.17785491000001</v>
      </c>
      <c r="Z521" s="5">
        <v>547.61682954000003</v>
      </c>
      <c r="AA521" s="5">
        <v>547.61682954000003</v>
      </c>
      <c r="AB521" s="5">
        <v>549.76281615000005</v>
      </c>
      <c r="AC521" s="5">
        <v>549.76281615000005</v>
      </c>
      <c r="AD521" s="5">
        <v>549.76281615000005</v>
      </c>
      <c r="AE521" s="5">
        <v>663.02203454000005</v>
      </c>
      <c r="AF521" s="5">
        <v>663.02203454000005</v>
      </c>
      <c r="AG521" s="5">
        <v>663.02203454000005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286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330.26499999999999</v>
      </c>
      <c r="G528" s="5">
        <v>755.72067334999997</v>
      </c>
      <c r="H528" s="5">
        <v>850.08335829999999</v>
      </c>
      <c r="I528" s="5">
        <v>850.08335829999999</v>
      </c>
      <c r="J528" s="5">
        <v>850.08335829999999</v>
      </c>
      <c r="K528" s="5">
        <v>850.31447257000002</v>
      </c>
      <c r="L528" s="5">
        <v>850.31447257000002</v>
      </c>
      <c r="M528" s="5">
        <v>857.33708238999998</v>
      </c>
      <c r="N528" s="5">
        <v>857.33708238999998</v>
      </c>
      <c r="O528" s="5">
        <v>863.37861626999995</v>
      </c>
      <c r="P528" s="5">
        <v>875.51394198000003</v>
      </c>
      <c r="Q528" s="5">
        <v>900.26499999999999</v>
      </c>
      <c r="R528" s="5">
        <v>1094.75062546</v>
      </c>
      <c r="S528" s="5">
        <v>1257.24508436</v>
      </c>
      <c r="T528" s="5">
        <v>1292.6239024500001</v>
      </c>
      <c r="U528" s="5">
        <v>1503.36712053</v>
      </c>
      <c r="V528" s="5">
        <v>1871.2032367100001</v>
      </c>
      <c r="W528" s="5">
        <v>1981.6289918299999</v>
      </c>
      <c r="X528" s="5">
        <v>1981.6289918299999</v>
      </c>
      <c r="Y528" s="5">
        <v>2155.5315110000001</v>
      </c>
      <c r="Z528" s="5">
        <v>2047.9382348699999</v>
      </c>
      <c r="AA528" s="5">
        <v>2215.8646898299999</v>
      </c>
      <c r="AB528" s="5">
        <v>2429.8000000000002</v>
      </c>
      <c r="AC528" s="5">
        <v>2429.8000000000002</v>
      </c>
      <c r="AD528" s="5">
        <v>2429.8000000000002</v>
      </c>
      <c r="AE528" s="5">
        <v>2429.8000000000002</v>
      </c>
      <c r="AF528" s="5">
        <v>2429.8000000000002</v>
      </c>
      <c r="AG528" s="5">
        <v>2429.8000000000002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43.2</v>
      </c>
      <c r="G529" s="5">
        <v>43.2</v>
      </c>
      <c r="H529" s="5">
        <v>43.2</v>
      </c>
      <c r="I529" s="5">
        <v>43.2</v>
      </c>
      <c r="J529" s="5">
        <v>523.52200999000002</v>
      </c>
      <c r="K529" s="5">
        <v>705.42095178</v>
      </c>
      <c r="L529" s="5">
        <v>742.27178620000007</v>
      </c>
      <c r="M529" s="5">
        <v>748.84605713000008</v>
      </c>
      <c r="N529" s="5">
        <v>748.84605713000008</v>
      </c>
      <c r="O529" s="5">
        <v>767.18542459000003</v>
      </c>
      <c r="P529" s="5">
        <v>770.61612635000006</v>
      </c>
      <c r="Q529" s="5">
        <v>775.80063992000009</v>
      </c>
      <c r="R529" s="5">
        <v>800.51818367999999</v>
      </c>
      <c r="S529" s="5">
        <v>800.51818367999999</v>
      </c>
      <c r="T529" s="5">
        <v>823.76599812000006</v>
      </c>
      <c r="U529" s="5">
        <v>823.76599812000006</v>
      </c>
      <c r="V529" s="5">
        <v>823.76599812000006</v>
      </c>
      <c r="W529" s="5">
        <v>823.76599812000006</v>
      </c>
      <c r="X529" s="5">
        <v>823.76599812000006</v>
      </c>
      <c r="Y529" s="5">
        <v>843.60751327000003</v>
      </c>
      <c r="Z529" s="5">
        <v>843.60751327000003</v>
      </c>
      <c r="AA529" s="5">
        <v>843.60751327000003</v>
      </c>
      <c r="AB529" s="5">
        <v>843.60751327000003</v>
      </c>
      <c r="AC529" s="5">
        <v>1324.81707228</v>
      </c>
      <c r="AD529" s="5">
        <v>1324.81707228</v>
      </c>
      <c r="AE529" s="5">
        <v>1452.2636207200001</v>
      </c>
      <c r="AF529" s="5">
        <v>2460.73804247</v>
      </c>
      <c r="AG529" s="5">
        <v>2461.7407782799996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459.17978906000002</v>
      </c>
      <c r="R531" s="5">
        <v>1000</v>
      </c>
      <c r="S531" s="5">
        <v>1000</v>
      </c>
      <c r="T531" s="5">
        <v>1000</v>
      </c>
      <c r="U531" s="5">
        <v>1000</v>
      </c>
      <c r="V531" s="5">
        <v>1000</v>
      </c>
      <c r="W531" s="5">
        <v>1000</v>
      </c>
      <c r="X531" s="5">
        <v>1000</v>
      </c>
      <c r="Y531" s="5">
        <v>1000</v>
      </c>
      <c r="Z531" s="5">
        <v>1000</v>
      </c>
      <c r="AA531" s="5">
        <v>1000</v>
      </c>
      <c r="AB531" s="5">
        <v>1000</v>
      </c>
      <c r="AC531" s="5">
        <v>1000</v>
      </c>
      <c r="AD531" s="5">
        <v>1000</v>
      </c>
      <c r="AE531" s="5">
        <v>1000</v>
      </c>
      <c r="AF531" s="5">
        <v>1000</v>
      </c>
      <c r="AG531" s="5">
        <v>1000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95.934337499999998</v>
      </c>
      <c r="U532" s="5">
        <v>95.934337499999998</v>
      </c>
      <c r="V532" s="5">
        <v>95.934337499999998</v>
      </c>
      <c r="W532" s="5">
        <v>95.934337499999998</v>
      </c>
      <c r="X532" s="5">
        <v>95.934337499999998</v>
      </c>
      <c r="Y532" s="5">
        <v>95.934337499999998</v>
      </c>
      <c r="Z532" s="5">
        <v>95.934337499999998</v>
      </c>
      <c r="AA532" s="5">
        <v>95.934337499999998</v>
      </c>
      <c r="AB532" s="5">
        <v>95.934337499999998</v>
      </c>
      <c r="AC532" s="5">
        <v>105.63316832</v>
      </c>
      <c r="AD532" s="5">
        <v>108.76307276</v>
      </c>
      <c r="AE532" s="5">
        <v>119.91843335999999</v>
      </c>
      <c r="AF532" s="5">
        <v>119.91843335999999</v>
      </c>
      <c r="AG532" s="5">
        <v>119.91843335999999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314.66602483999998</v>
      </c>
      <c r="P533" s="5">
        <v>900</v>
      </c>
      <c r="Q533" s="5">
        <v>900</v>
      </c>
      <c r="R533" s="5">
        <v>1596.92858351</v>
      </c>
      <c r="S533" s="5">
        <v>1596.92858351</v>
      </c>
      <c r="T533" s="5">
        <v>1730.9631485</v>
      </c>
      <c r="U533" s="5">
        <v>1730.9631485</v>
      </c>
      <c r="V533" s="5">
        <v>1730.9631485</v>
      </c>
      <c r="W533" s="5">
        <v>1741.88733284</v>
      </c>
      <c r="X533" s="5">
        <v>1741.88733284</v>
      </c>
      <c r="Y533" s="5">
        <v>3053.9482994800001</v>
      </c>
      <c r="Z533" s="5">
        <v>3053.9482994800001</v>
      </c>
      <c r="AA533" s="5">
        <v>3386.0318927899998</v>
      </c>
      <c r="AB533" s="5">
        <v>3386.0318927899998</v>
      </c>
      <c r="AC533" s="5">
        <v>3386.0318927899998</v>
      </c>
      <c r="AD533" s="5">
        <v>3386.0318927899998</v>
      </c>
      <c r="AE533" s="5">
        <v>3386.0318927899998</v>
      </c>
      <c r="AF533" s="5">
        <v>3386.0318927899998</v>
      </c>
      <c r="AG533" s="5">
        <v>3386.0318927899998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526.79646815000001</v>
      </c>
      <c r="S534" s="5">
        <v>526.79646815000001</v>
      </c>
      <c r="T534" s="5">
        <v>526.79646815000001</v>
      </c>
      <c r="U534" s="5">
        <v>526.79646815000001</v>
      </c>
      <c r="V534" s="5">
        <v>526.79646815000001</v>
      </c>
      <c r="W534" s="5">
        <v>547.42362357000002</v>
      </c>
      <c r="X534" s="5">
        <v>547.42362357000002</v>
      </c>
      <c r="Y534" s="5">
        <v>614.09040748999996</v>
      </c>
      <c r="Z534" s="5">
        <v>1100</v>
      </c>
      <c r="AA534" s="5">
        <v>1100</v>
      </c>
      <c r="AB534" s="5">
        <v>1100</v>
      </c>
      <c r="AC534" s="5">
        <v>1100</v>
      </c>
      <c r="AD534" s="5">
        <v>1100</v>
      </c>
      <c r="AE534" s="5">
        <v>2124.6306611700002</v>
      </c>
      <c r="AF534" s="5">
        <v>2669.7475923299999</v>
      </c>
      <c r="AG534" s="5">
        <v>2669.7475923299999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452.97399999999999</v>
      </c>
      <c r="G535" s="5">
        <v>452.97399999999999</v>
      </c>
      <c r="H535" s="5">
        <v>455.30443989999998</v>
      </c>
      <c r="I535" s="5">
        <v>964.63737360999994</v>
      </c>
      <c r="J535" s="5">
        <v>964.63737360999994</v>
      </c>
      <c r="K535" s="5">
        <v>1073.4436928</v>
      </c>
      <c r="L535" s="5">
        <v>1270.2794467199999</v>
      </c>
      <c r="M535" s="5">
        <v>1852.9739999999999</v>
      </c>
      <c r="N535" s="5">
        <v>1852.9739999999999</v>
      </c>
      <c r="O535" s="5">
        <v>1852.9739999999999</v>
      </c>
      <c r="P535" s="5">
        <v>2584.40294636</v>
      </c>
      <c r="Q535" s="5">
        <v>3258.8900552099999</v>
      </c>
      <c r="R535" s="5">
        <v>4648.3092969399995</v>
      </c>
      <c r="S535" s="5">
        <v>4648.3092969399995</v>
      </c>
      <c r="T535" s="5">
        <v>4648.3092969399995</v>
      </c>
      <c r="U535" s="5">
        <v>4648.3092969399995</v>
      </c>
      <c r="V535" s="5">
        <v>4648.3092969399995</v>
      </c>
      <c r="W535" s="5">
        <v>4720.2820871100002</v>
      </c>
      <c r="X535" s="5">
        <v>4720.2820871100002</v>
      </c>
      <c r="Y535" s="5">
        <v>5905.1256151099997</v>
      </c>
      <c r="Z535" s="5">
        <v>5905.1256151099997</v>
      </c>
      <c r="AA535" s="5">
        <v>5600</v>
      </c>
      <c r="AB535" s="5">
        <v>5938.6139765199996</v>
      </c>
      <c r="AC535" s="5">
        <v>5938.6139765199996</v>
      </c>
      <c r="AD535" s="5">
        <v>6876.1664862400003</v>
      </c>
      <c r="AE535" s="5">
        <v>9507.5770679999987</v>
      </c>
      <c r="AF535" s="5">
        <v>9507.5770679999987</v>
      </c>
      <c r="AG535" s="5">
        <v>9507.5770679999987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129.33040505</v>
      </c>
      <c r="X536" s="5">
        <v>129.33040505</v>
      </c>
      <c r="Y536" s="5">
        <v>161.28203604999999</v>
      </c>
      <c r="Z536" s="5">
        <v>521.75513782999997</v>
      </c>
      <c r="AA536" s="5">
        <v>559.40480649000006</v>
      </c>
      <c r="AB536" s="5">
        <v>900</v>
      </c>
      <c r="AC536" s="5">
        <v>2178.07212265</v>
      </c>
      <c r="AD536" s="5">
        <v>3400</v>
      </c>
      <c r="AE536" s="5">
        <v>3400</v>
      </c>
      <c r="AF536" s="5">
        <v>3400</v>
      </c>
      <c r="AG536" s="5">
        <v>3400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60.716096499999999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400.00099999999998</v>
      </c>
      <c r="M537" s="5">
        <v>400.00099999999998</v>
      </c>
      <c r="N537" s="5">
        <v>400.00099999999998</v>
      </c>
      <c r="O537" s="5">
        <v>1274.1642504599999</v>
      </c>
      <c r="P537" s="5">
        <v>1274.1642504599999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619.69344124999998</v>
      </c>
      <c r="G539" s="5">
        <v>738.84237172000007</v>
      </c>
      <c r="H539" s="5">
        <v>959.31354754000006</v>
      </c>
      <c r="I539" s="5">
        <v>1543.4000021500001</v>
      </c>
      <c r="J539" s="5">
        <v>2843.1143928400002</v>
      </c>
      <c r="K539" s="5">
        <v>4165.0762001899993</v>
      </c>
      <c r="L539" s="5">
        <v>4165.0762001899993</v>
      </c>
      <c r="M539" s="5">
        <v>4165.0762001899993</v>
      </c>
      <c r="N539" s="5">
        <v>4165.0762001899993</v>
      </c>
      <c r="O539" s="5">
        <v>4165.0762001899993</v>
      </c>
      <c r="P539" s="5">
        <v>4165.0762001899993</v>
      </c>
      <c r="Q539" s="5">
        <v>4165.0762001899993</v>
      </c>
      <c r="R539" s="5">
        <v>4165.0762001899993</v>
      </c>
      <c r="S539" s="5">
        <v>4319.3708454299995</v>
      </c>
      <c r="T539" s="5">
        <v>4319.3708454299995</v>
      </c>
      <c r="U539" s="5">
        <v>7018.5907538600004</v>
      </c>
      <c r="V539" s="5">
        <v>7288.2585556699996</v>
      </c>
      <c r="W539" s="5">
        <v>7670</v>
      </c>
      <c r="X539" s="5">
        <v>7670</v>
      </c>
      <c r="Y539" s="5">
        <v>7670</v>
      </c>
      <c r="Z539" s="5">
        <v>7400</v>
      </c>
      <c r="AA539" s="5">
        <v>7400</v>
      </c>
      <c r="AB539" s="5">
        <v>7400</v>
      </c>
      <c r="AC539" s="5">
        <v>7400</v>
      </c>
      <c r="AD539" s="5">
        <v>7400</v>
      </c>
      <c r="AE539" s="5">
        <v>7400</v>
      </c>
      <c r="AF539" s="5">
        <v>7400</v>
      </c>
      <c r="AG539" s="5">
        <v>7400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113.19</v>
      </c>
      <c r="G540" s="5">
        <v>913.19</v>
      </c>
      <c r="H540" s="5">
        <v>1303.4411885100001</v>
      </c>
      <c r="I540" s="5">
        <v>1303.4411885100001</v>
      </c>
      <c r="J540" s="5">
        <v>1303.4411885100001</v>
      </c>
      <c r="K540" s="5">
        <v>1303.4411885100001</v>
      </c>
      <c r="L540" s="5">
        <v>1303.4411885100001</v>
      </c>
      <c r="M540" s="5">
        <v>1303.4411885100001</v>
      </c>
      <c r="N540" s="5">
        <v>1303.4411885100001</v>
      </c>
      <c r="O540" s="5">
        <v>1303.4411885100001</v>
      </c>
      <c r="P540" s="5">
        <v>1437.0415429</v>
      </c>
      <c r="Q540" s="5">
        <v>1930.61578497</v>
      </c>
      <c r="R540" s="5">
        <v>3113.19</v>
      </c>
      <c r="S540" s="5">
        <v>3923.70929338</v>
      </c>
      <c r="T540" s="5">
        <v>3923.70929338</v>
      </c>
      <c r="U540" s="5">
        <v>3923.70929338</v>
      </c>
      <c r="V540" s="5">
        <v>3923.70929338</v>
      </c>
      <c r="W540" s="5">
        <v>4256.2895832100003</v>
      </c>
      <c r="X540" s="5">
        <v>4256.2895832100003</v>
      </c>
      <c r="Y540" s="5">
        <v>4796.2801620299997</v>
      </c>
      <c r="Z540" s="5">
        <v>5641.4903950900007</v>
      </c>
      <c r="AA540" s="5">
        <v>5641.4903950900007</v>
      </c>
      <c r="AB540" s="5">
        <v>6058.7313630499993</v>
      </c>
      <c r="AC540" s="5">
        <v>6058.7313630499993</v>
      </c>
      <c r="AD540" s="5">
        <v>7270.7073921699994</v>
      </c>
      <c r="AE540" s="5">
        <v>8545.2879708700002</v>
      </c>
      <c r="AF540" s="5">
        <v>10533.063494</v>
      </c>
      <c r="AG540" s="5">
        <v>10533.063494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198.012</v>
      </c>
      <c r="O541" s="5">
        <v>198.012</v>
      </c>
      <c r="P541" s="5">
        <v>198.012</v>
      </c>
      <c r="Q541" s="5">
        <v>198.012</v>
      </c>
      <c r="R541" s="5">
        <v>198.012</v>
      </c>
      <c r="S541" s="5">
        <v>272.50222432999999</v>
      </c>
      <c r="T541" s="5">
        <v>272.50222432999999</v>
      </c>
      <c r="U541" s="5">
        <v>272.50222432999999</v>
      </c>
      <c r="V541" s="5">
        <v>272.50222432999999</v>
      </c>
      <c r="W541" s="5">
        <v>272.50222432999999</v>
      </c>
      <c r="X541" s="5">
        <v>284.62683103000001</v>
      </c>
      <c r="Y541" s="5">
        <v>284.62683103000001</v>
      </c>
      <c r="Z541" s="5">
        <v>302.98617564</v>
      </c>
      <c r="AA541" s="5">
        <v>302.98617564</v>
      </c>
      <c r="AB541" s="5">
        <v>302.98617564</v>
      </c>
      <c r="AC541" s="5">
        <v>302.98617564</v>
      </c>
      <c r="AD541" s="5">
        <v>318.80495402999998</v>
      </c>
      <c r="AE541" s="5">
        <v>328.12439562999998</v>
      </c>
      <c r="AF541" s="5">
        <v>328.12439562999998</v>
      </c>
      <c r="AG541" s="5">
        <v>328.12439562999998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1286.0400491600001</v>
      </c>
      <c r="AD542" s="5">
        <v>1412.0002678199999</v>
      </c>
      <c r="AE542" s="5">
        <v>1458.7646991500001</v>
      </c>
      <c r="AF542" s="5">
        <v>1458.7646991500001</v>
      </c>
      <c r="AG542" s="5">
        <v>1458.7646991500001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463.31236634999999</v>
      </c>
      <c r="AD543" s="5">
        <v>463.31236634999999</v>
      </c>
      <c r="AE543" s="5">
        <v>1000</v>
      </c>
      <c r="AF543" s="5">
        <v>1000</v>
      </c>
      <c r="AG543" s="5">
        <v>1000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384.46362558999999</v>
      </c>
      <c r="G545" s="5">
        <v>413.18</v>
      </c>
      <c r="H545" s="5">
        <v>413.6</v>
      </c>
      <c r="I545" s="5">
        <v>413.18</v>
      </c>
      <c r="J545" s="5">
        <v>413.18</v>
      </c>
      <c r="K545" s="5">
        <v>413.18</v>
      </c>
      <c r="L545" s="5">
        <v>413.18</v>
      </c>
      <c r="M545" s="5">
        <v>413.18</v>
      </c>
      <c r="N545" s="5">
        <v>413.18</v>
      </c>
      <c r="O545" s="5">
        <v>413.18</v>
      </c>
      <c r="P545" s="5">
        <v>413.18</v>
      </c>
      <c r="Q545" s="5">
        <v>413.18</v>
      </c>
      <c r="R545" s="5">
        <v>416.94363319000001</v>
      </c>
      <c r="S545" s="5">
        <v>428.16276467</v>
      </c>
      <c r="T545" s="5">
        <v>867.93734547000008</v>
      </c>
      <c r="U545" s="5">
        <v>867.93734547000008</v>
      </c>
      <c r="V545" s="5">
        <v>867.93734547000008</v>
      </c>
      <c r="W545" s="5">
        <v>818.74177350000002</v>
      </c>
      <c r="X545" s="5">
        <v>818.74177350000002</v>
      </c>
      <c r="Y545" s="5">
        <v>818.74177350000002</v>
      </c>
      <c r="Z545" s="5">
        <v>818.74177350000002</v>
      </c>
      <c r="AA545" s="5">
        <v>818.74177350000002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1E-3</v>
      </c>
      <c r="Q546" s="5">
        <v>1E-3</v>
      </c>
      <c r="R546" s="5">
        <v>1E-3</v>
      </c>
      <c r="S546" s="5">
        <v>1E-3</v>
      </c>
      <c r="T546" s="5">
        <v>100.001</v>
      </c>
      <c r="U546" s="5">
        <v>100.001</v>
      </c>
      <c r="V546" s="5">
        <v>100.001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1934.5000000000002</v>
      </c>
      <c r="G549" s="5">
        <v>1934.5000000000002</v>
      </c>
      <c r="H549" s="5">
        <v>1934.4500000000003</v>
      </c>
      <c r="I549" s="5">
        <v>1934.5000000000002</v>
      </c>
      <c r="J549" s="5">
        <v>1934.5000000000002</v>
      </c>
      <c r="K549" s="5">
        <v>1934.5000000000002</v>
      </c>
      <c r="L549" s="5">
        <v>1934.5000000000002</v>
      </c>
      <c r="M549" s="5">
        <v>1934.5000000000002</v>
      </c>
      <c r="N549" s="5">
        <v>1934.5000000000002</v>
      </c>
      <c r="O549" s="5">
        <v>1934.5000000000002</v>
      </c>
      <c r="P549" s="5">
        <v>1882.0000000000002</v>
      </c>
      <c r="Q549" s="5">
        <v>1762.8444224800003</v>
      </c>
      <c r="R549" s="5">
        <v>1762.8444224800003</v>
      </c>
      <c r="S549" s="5">
        <v>1822.4364840600003</v>
      </c>
      <c r="T549" s="5">
        <v>2186.7045536999999</v>
      </c>
      <c r="U549" s="5">
        <v>2254.6035457200001</v>
      </c>
      <c r="V549" s="5">
        <v>2254.6035457200001</v>
      </c>
      <c r="W549" s="5">
        <v>2390</v>
      </c>
      <c r="X549" s="5">
        <v>2390</v>
      </c>
      <c r="Y549" s="5">
        <v>2383.7902299400002</v>
      </c>
      <c r="Z549" s="5">
        <v>2406.2963636099998</v>
      </c>
      <c r="AA549" s="5">
        <v>2351.3129961499999</v>
      </c>
      <c r="AB549" s="5">
        <v>2689.7512407700001</v>
      </c>
      <c r="AC549" s="5">
        <v>3934.0161118999999</v>
      </c>
      <c r="AD549" s="5">
        <v>3972.4890423900001</v>
      </c>
      <c r="AE549" s="5">
        <v>5416.5646359999992</v>
      </c>
      <c r="AF549" s="5">
        <v>4678.5146359999999</v>
      </c>
      <c r="AG549" s="5">
        <v>4678.5146359999999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2071.8679999999999</v>
      </c>
      <c r="G550" s="5">
        <v>2071.8679999999999</v>
      </c>
      <c r="H550" s="5">
        <v>2114.4956655800001</v>
      </c>
      <c r="I550" s="5">
        <v>2114.69566558</v>
      </c>
      <c r="J550" s="5">
        <v>2114.69566558</v>
      </c>
      <c r="K550" s="5">
        <v>2114.69566558</v>
      </c>
      <c r="L550" s="5">
        <v>2114.69566558</v>
      </c>
      <c r="M550" s="5">
        <v>2114.69566558</v>
      </c>
      <c r="N550" s="5">
        <v>2114.69566558</v>
      </c>
      <c r="O550" s="5">
        <v>2114.69566558</v>
      </c>
      <c r="P550" s="5">
        <v>2906.4159748499997</v>
      </c>
      <c r="Q550" s="5">
        <v>2932.3679999999999</v>
      </c>
      <c r="R550" s="5">
        <v>2932.3679999999999</v>
      </c>
      <c r="S550" s="5">
        <v>2932.3679999999999</v>
      </c>
      <c r="T550" s="5">
        <v>3208.3102915399995</v>
      </c>
      <c r="U550" s="5">
        <v>2788.3102915399995</v>
      </c>
      <c r="V550" s="5">
        <v>2788.3102915399995</v>
      </c>
      <c r="W550" s="5">
        <v>3039.3207742899999</v>
      </c>
      <c r="X550" s="5">
        <v>3039.3207742899999</v>
      </c>
      <c r="Y550" s="5">
        <v>3175.1236424599997</v>
      </c>
      <c r="Z550" s="5">
        <v>4486.16</v>
      </c>
      <c r="AA550" s="5">
        <v>4486.16</v>
      </c>
      <c r="AB550" s="5">
        <v>3780.1</v>
      </c>
      <c r="AC550" s="5">
        <v>3780.1</v>
      </c>
      <c r="AD550" s="5">
        <v>3780.1</v>
      </c>
      <c r="AE550" s="5">
        <v>3780.1</v>
      </c>
      <c r="AF550" s="5">
        <v>3780.1</v>
      </c>
      <c r="AG550" s="5">
        <v>3599.5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480.46121201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500</v>
      </c>
      <c r="N551" s="5">
        <v>500</v>
      </c>
      <c r="O551" s="5">
        <v>500</v>
      </c>
      <c r="P551" s="5">
        <v>500</v>
      </c>
      <c r="Q551" s="5">
        <v>603.1119066</v>
      </c>
      <c r="R551" s="5">
        <v>1773.98610839</v>
      </c>
      <c r="S551" s="5">
        <v>1773.98610839</v>
      </c>
      <c r="T551" s="5">
        <v>2000</v>
      </c>
      <c r="U551" s="5">
        <v>2000</v>
      </c>
      <c r="V551" s="5">
        <v>2000</v>
      </c>
      <c r="W551" s="5">
        <v>2000</v>
      </c>
      <c r="X551" s="5">
        <v>2000</v>
      </c>
      <c r="Y551" s="5">
        <v>2000</v>
      </c>
      <c r="Z551" s="5">
        <v>2000</v>
      </c>
      <c r="AA551" s="5">
        <v>2000</v>
      </c>
      <c r="AB551" s="5">
        <v>2000</v>
      </c>
      <c r="AC551" s="5">
        <v>2000</v>
      </c>
      <c r="AD551" s="5">
        <v>2000</v>
      </c>
      <c r="AE551" s="5">
        <v>2000</v>
      </c>
      <c r="AF551" s="5">
        <v>2000</v>
      </c>
      <c r="AG551" s="5">
        <v>2000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67.720566509999998</v>
      </c>
      <c r="T552" s="5">
        <v>67.720566509999998</v>
      </c>
      <c r="U552" s="5">
        <v>67.720566509999998</v>
      </c>
      <c r="V552" s="5">
        <v>67.720566509999998</v>
      </c>
      <c r="W552" s="5">
        <v>67.720566509999998</v>
      </c>
      <c r="X552" s="5">
        <v>67.720566509999998</v>
      </c>
      <c r="Y552" s="5">
        <v>464.13317703000001</v>
      </c>
      <c r="Z552" s="5">
        <v>464.13317703000001</v>
      </c>
      <c r="AA552" s="5">
        <v>758.10414155000001</v>
      </c>
      <c r="AB552" s="5">
        <v>758.10414155000001</v>
      </c>
      <c r="AC552" s="5">
        <v>758.10414155000001</v>
      </c>
      <c r="AD552" s="5">
        <v>1600</v>
      </c>
      <c r="AE552" s="5">
        <v>1600</v>
      </c>
      <c r="AF552" s="5">
        <v>1600</v>
      </c>
      <c r="AG552" s="5">
        <v>1600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324.5</v>
      </c>
      <c r="G553" s="5">
        <v>324.5</v>
      </c>
      <c r="H553" s="5">
        <v>324.5</v>
      </c>
      <c r="I553" s="5">
        <v>324.5</v>
      </c>
      <c r="J553" s="5">
        <v>324.5</v>
      </c>
      <c r="K553" s="5">
        <v>324.5</v>
      </c>
      <c r="L553" s="5">
        <v>324.5</v>
      </c>
      <c r="M553" s="5">
        <v>278.5</v>
      </c>
      <c r="N553" s="5">
        <v>278.5</v>
      </c>
      <c r="O553" s="5">
        <v>278.5</v>
      </c>
      <c r="P553" s="5">
        <v>439.24368728000002</v>
      </c>
      <c r="Q553" s="5">
        <v>726.75267450000001</v>
      </c>
      <c r="R553" s="5">
        <v>1169.5918948799999</v>
      </c>
      <c r="S553" s="5">
        <v>1169.5918948799999</v>
      </c>
      <c r="T553" s="5">
        <v>1625.49906115</v>
      </c>
      <c r="U553" s="5">
        <v>1466.49906115</v>
      </c>
      <c r="V553" s="5">
        <v>1466.49906115</v>
      </c>
      <c r="W553" s="5">
        <v>2003.9165396899998</v>
      </c>
      <c r="X553" s="5">
        <v>2003.9165396899998</v>
      </c>
      <c r="Y553" s="5">
        <v>2003.9165396899998</v>
      </c>
      <c r="Z553" s="5">
        <v>2003.9165396899998</v>
      </c>
      <c r="AA553" s="5">
        <v>2009.4920530600002</v>
      </c>
      <c r="AB553" s="5">
        <v>3061.80821079</v>
      </c>
      <c r="AC553" s="5">
        <v>3103.8567282899999</v>
      </c>
      <c r="AD553" s="5">
        <v>3103.8567282899999</v>
      </c>
      <c r="AE553" s="5">
        <v>3200.0000000099999</v>
      </c>
      <c r="AF553" s="5">
        <v>3200.0000000099999</v>
      </c>
      <c r="AG553" s="5">
        <v>3200.0000000099999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1334.9349999999999</v>
      </c>
      <c r="G555" s="5">
        <v>1334.9349999999999</v>
      </c>
      <c r="H555" s="5">
        <v>1335.135</v>
      </c>
      <c r="I555" s="5">
        <v>1334.9349999999999</v>
      </c>
      <c r="J555" s="5">
        <v>1334.9349999999999</v>
      </c>
      <c r="K555" s="5">
        <v>1334.9349999999999</v>
      </c>
      <c r="L555" s="5">
        <v>1334.9349999999999</v>
      </c>
      <c r="M555" s="5">
        <v>1334.9349999999999</v>
      </c>
      <c r="N555" s="5">
        <v>1777.3463018699999</v>
      </c>
      <c r="O555" s="5">
        <v>2290.5210068800002</v>
      </c>
      <c r="P555" s="5">
        <v>2436.2350000000001</v>
      </c>
      <c r="Q555" s="5">
        <v>2436.2350000000001</v>
      </c>
      <c r="R555" s="5">
        <v>2364.8350000000005</v>
      </c>
      <c r="S555" s="5">
        <v>2309.2276428200003</v>
      </c>
      <c r="T555" s="5">
        <v>2309.2276428200003</v>
      </c>
      <c r="U555" s="5">
        <v>2309.2276428200003</v>
      </c>
      <c r="V555" s="5">
        <v>2317.8441781400002</v>
      </c>
      <c r="W555" s="5">
        <v>2317.8441781400002</v>
      </c>
      <c r="X555" s="5">
        <v>2327.3170154600002</v>
      </c>
      <c r="Y555" s="5">
        <v>2878.8332978800004</v>
      </c>
      <c r="Z555" s="5">
        <v>2728.6329921300003</v>
      </c>
      <c r="AA555" s="5">
        <v>2728.6329921300003</v>
      </c>
      <c r="AB555" s="5">
        <v>2597.8329921300001</v>
      </c>
      <c r="AC555" s="5">
        <v>2795.1257924900001</v>
      </c>
      <c r="AD555" s="5">
        <v>2908.2633614900001</v>
      </c>
      <c r="AE555" s="5">
        <v>3290.1668514499997</v>
      </c>
      <c r="AF555" s="5">
        <v>3290.1668514499997</v>
      </c>
      <c r="AG555" s="5">
        <v>3290.1668514499997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106.82375171</v>
      </c>
      <c r="R556" s="5">
        <v>106.86940506000001</v>
      </c>
      <c r="S556" s="5">
        <v>106.86940506000001</v>
      </c>
      <c r="T556" s="5">
        <v>106.86940506000001</v>
      </c>
      <c r="U556" s="5">
        <v>106.86940506000001</v>
      </c>
      <c r="V556" s="5">
        <v>107.13899249000001</v>
      </c>
      <c r="W556" s="5">
        <v>109.07806763000001</v>
      </c>
      <c r="X556" s="5">
        <v>109.07806763000001</v>
      </c>
      <c r="Y556" s="5">
        <v>109.07806763000001</v>
      </c>
      <c r="Z556" s="5">
        <v>109.07806763000001</v>
      </c>
      <c r="AA556" s="5">
        <v>109.07806763000001</v>
      </c>
      <c r="AB556" s="5">
        <v>114.86863432</v>
      </c>
      <c r="AC556" s="5">
        <v>114.86863432</v>
      </c>
      <c r="AD556" s="5">
        <v>114.86863432</v>
      </c>
      <c r="AE556" s="5">
        <v>120.88258796</v>
      </c>
      <c r="AF556" s="5">
        <v>120.88258796</v>
      </c>
      <c r="AG556" s="5">
        <v>120.88258796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172.07404653</v>
      </c>
      <c r="AA558" s="5">
        <v>172.07404653</v>
      </c>
      <c r="AB558" s="5">
        <v>172.07404653</v>
      </c>
      <c r="AC558" s="5">
        <v>172.07404653</v>
      </c>
      <c r="AD558" s="5">
        <v>1316.53644263</v>
      </c>
      <c r="AE558" s="5">
        <v>1405.72385224</v>
      </c>
      <c r="AF558" s="5">
        <v>1595.90939263</v>
      </c>
      <c r="AG558" s="5">
        <v>1595.90939263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70</v>
      </c>
      <c r="O560" s="5">
        <v>70</v>
      </c>
      <c r="P560" s="5">
        <v>70</v>
      </c>
      <c r="Q560" s="5">
        <v>130.86129152000001</v>
      </c>
      <c r="R560" s="5">
        <v>60.861291520000002</v>
      </c>
      <c r="S560" s="5">
        <v>337.74912165000001</v>
      </c>
      <c r="T560" s="5">
        <v>337.74912165000001</v>
      </c>
      <c r="U560" s="5">
        <v>337.74912165000001</v>
      </c>
      <c r="V560" s="5">
        <v>337.74912165000001</v>
      </c>
      <c r="W560" s="5">
        <v>337.74912165000001</v>
      </c>
      <c r="X560" s="5">
        <v>337.74912165000001</v>
      </c>
      <c r="Y560" s="5">
        <v>337.74912165000001</v>
      </c>
      <c r="Z560" s="5">
        <v>337.74912165000001</v>
      </c>
      <c r="AA560" s="5">
        <v>337.74912165000001</v>
      </c>
      <c r="AB560" s="5">
        <v>337.74912165000001</v>
      </c>
      <c r="AC560" s="5">
        <v>337.74912165000001</v>
      </c>
      <c r="AD560" s="5">
        <v>337.74912165000001</v>
      </c>
      <c r="AE560" s="5">
        <v>337.74912165000001</v>
      </c>
      <c r="AF560" s="5">
        <v>337.74912165000001</v>
      </c>
      <c r="AG560" s="5">
        <v>337.74912165000001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168</v>
      </c>
      <c r="M562" s="5">
        <v>168</v>
      </c>
      <c r="N562" s="5">
        <v>168</v>
      </c>
      <c r="O562" s="5">
        <v>168</v>
      </c>
      <c r="P562" s="5">
        <v>168</v>
      </c>
      <c r="Q562" s="5">
        <v>168</v>
      </c>
      <c r="R562" s="5">
        <v>168</v>
      </c>
      <c r="S562" s="5">
        <v>168</v>
      </c>
      <c r="T562" s="5">
        <v>168</v>
      </c>
      <c r="U562" s="5">
        <v>168</v>
      </c>
      <c r="V562" s="5">
        <v>168</v>
      </c>
      <c r="W562" s="5">
        <v>168</v>
      </c>
      <c r="X562" s="5">
        <v>168</v>
      </c>
      <c r="Y562" s="5">
        <v>168</v>
      </c>
      <c r="Z562" s="5">
        <v>168</v>
      </c>
      <c r="AA562" s="5">
        <v>168</v>
      </c>
      <c r="AB562" s="5">
        <v>168</v>
      </c>
      <c r="AC562" s="5">
        <v>168</v>
      </c>
      <c r="AD562" s="5">
        <v>168</v>
      </c>
      <c r="AE562" s="5">
        <v>168</v>
      </c>
      <c r="AF562" s="5">
        <v>168</v>
      </c>
      <c r="AG562" s="5">
        <v>0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251.35</v>
      </c>
      <c r="G563" s="5">
        <v>251.35</v>
      </c>
      <c r="H563" s="5">
        <v>251.35</v>
      </c>
      <c r="I563" s="5">
        <v>251.35</v>
      </c>
      <c r="J563" s="5">
        <v>251.35</v>
      </c>
      <c r="K563" s="5">
        <v>251.35</v>
      </c>
      <c r="L563" s="5">
        <v>251.35</v>
      </c>
      <c r="M563" s="5">
        <v>251.35</v>
      </c>
      <c r="N563" s="5">
        <v>500.12113481999995</v>
      </c>
      <c r="O563" s="5">
        <v>500.12113481999995</v>
      </c>
      <c r="P563" s="5">
        <v>582.03578083000002</v>
      </c>
      <c r="Q563" s="5">
        <v>936.20189260000006</v>
      </c>
      <c r="R563" s="5">
        <v>936.20189260000006</v>
      </c>
      <c r="S563" s="5">
        <v>1517.44984647</v>
      </c>
      <c r="T563" s="5">
        <v>1517.44984647</v>
      </c>
      <c r="U563" s="5">
        <v>1517.44984647</v>
      </c>
      <c r="V563" s="5">
        <v>1517.44984647</v>
      </c>
      <c r="W563" s="5">
        <v>1517.44984647</v>
      </c>
      <c r="X563" s="5">
        <v>1517.44984647</v>
      </c>
      <c r="Y563" s="5">
        <v>1517.44984647</v>
      </c>
      <c r="Z563" s="5">
        <v>1517.44984647</v>
      </c>
      <c r="AA563" s="5">
        <v>1517.44984647</v>
      </c>
      <c r="AB563" s="5">
        <v>1517.44984647</v>
      </c>
      <c r="AC563" s="5">
        <v>1517.44984647</v>
      </c>
      <c r="AD563" s="5">
        <v>1517.44984647</v>
      </c>
      <c r="AE563" s="5">
        <v>1517.44984647</v>
      </c>
      <c r="AF563" s="5">
        <v>1517.44984647</v>
      </c>
      <c r="AG563" s="5">
        <v>1377.69984647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286</v>
      </c>
      <c r="E564" s="61" t="s">
        <v>92</v>
      </c>
      <c r="F564" s="5">
        <v>144</v>
      </c>
      <c r="G564" s="5">
        <v>272.22426802999996</v>
      </c>
      <c r="H564" s="5">
        <v>400.48344018</v>
      </c>
      <c r="I564" s="5">
        <v>529.06678996000005</v>
      </c>
      <c r="J564" s="5">
        <v>657.14845108999998</v>
      </c>
      <c r="K564" s="5">
        <v>785.69215774999998</v>
      </c>
      <c r="L564" s="5">
        <v>914.83883522999997</v>
      </c>
      <c r="M564" s="5">
        <v>1418.9518786799999</v>
      </c>
      <c r="N564" s="5">
        <v>1545.22953669</v>
      </c>
      <c r="O564" s="5">
        <v>1545.22953669</v>
      </c>
      <c r="P564" s="5">
        <v>1545.22953669</v>
      </c>
      <c r="Q564" s="5">
        <v>1568.4585098699999</v>
      </c>
      <c r="R564" s="5">
        <v>1568.4585098699999</v>
      </c>
      <c r="S564" s="5">
        <v>1685.0142338800001</v>
      </c>
      <c r="T564" s="5">
        <v>1685.0142338800001</v>
      </c>
      <c r="U564" s="5">
        <v>1685.0142338800001</v>
      </c>
      <c r="V564" s="5">
        <v>1685.0142338800001</v>
      </c>
      <c r="W564" s="5">
        <v>1685.0142338800001</v>
      </c>
      <c r="X564" s="5">
        <v>1685.0142338800001</v>
      </c>
      <c r="Y564" s="5">
        <v>1685.0142338800001</v>
      </c>
      <c r="Z564" s="5">
        <v>1685.0142338800001</v>
      </c>
      <c r="AA564" s="5">
        <v>1541.0142338800001</v>
      </c>
      <c r="AB564" s="5">
        <v>1561.4107585000002</v>
      </c>
      <c r="AC564" s="5">
        <v>1561.4107585000002</v>
      </c>
      <c r="AD564" s="5">
        <v>1561.4107585000002</v>
      </c>
      <c r="AE564" s="5">
        <v>1590.3574220099999</v>
      </c>
      <c r="AF564" s="5">
        <v>1646.6280094799999</v>
      </c>
      <c r="AG564" s="5">
        <v>1646.6280094799999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616.97678628000006</v>
      </c>
      <c r="AG567" s="5">
        <v>616.97678628000006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81.5</v>
      </c>
      <c r="N572" s="5">
        <v>81.5</v>
      </c>
      <c r="O572" s="5">
        <v>81.5</v>
      </c>
      <c r="P572" s="5">
        <v>81.5</v>
      </c>
      <c r="Q572" s="5">
        <v>81.5</v>
      </c>
      <c r="R572" s="5">
        <v>81.5</v>
      </c>
      <c r="S572" s="5">
        <v>81.5</v>
      </c>
      <c r="T572" s="5">
        <v>33</v>
      </c>
      <c r="U572" s="5">
        <v>33</v>
      </c>
      <c r="V572" s="5">
        <v>33</v>
      </c>
      <c r="W572" s="5">
        <v>33</v>
      </c>
      <c r="X572" s="5">
        <v>41.45069582</v>
      </c>
      <c r="Y572" s="5">
        <v>41.45069582</v>
      </c>
      <c r="Z572" s="5">
        <v>712.93633164000005</v>
      </c>
      <c r="AA572" s="5">
        <v>712.93633164000005</v>
      </c>
      <c r="AB572" s="5">
        <v>712.93633164000005</v>
      </c>
      <c r="AC572" s="5">
        <v>712.93633164000005</v>
      </c>
      <c r="AD572" s="5">
        <v>712.93633164000005</v>
      </c>
      <c r="AE572" s="5">
        <v>694.93633164000005</v>
      </c>
      <c r="AF572" s="5">
        <v>694.93633164000005</v>
      </c>
      <c r="AG572" s="5">
        <v>694.93633164000005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447.61599999999999</v>
      </c>
      <c r="N573" s="5">
        <v>447.61599999999999</v>
      </c>
      <c r="O573" s="5">
        <v>447.61599999999999</v>
      </c>
      <c r="P573" s="5">
        <v>447.61599999999999</v>
      </c>
      <c r="Q573" s="5">
        <v>447.61599999999999</v>
      </c>
      <c r="R573" s="5">
        <v>447.61599999999999</v>
      </c>
      <c r="S573" s="5">
        <v>635.52689693000002</v>
      </c>
      <c r="T573" s="5">
        <v>635.52689693000002</v>
      </c>
      <c r="U573" s="5">
        <v>635.52689693000002</v>
      </c>
      <c r="V573" s="5">
        <v>635.52689693000002</v>
      </c>
      <c r="W573" s="5">
        <v>635.52689693000002</v>
      </c>
      <c r="X573" s="5">
        <v>635.52689693000002</v>
      </c>
      <c r="Y573" s="5">
        <v>1075.58661016</v>
      </c>
      <c r="Z573" s="5">
        <v>1017.9357266899999</v>
      </c>
      <c r="AA573" s="5">
        <v>1017.9357266899999</v>
      </c>
      <c r="AB573" s="5">
        <v>1017.9357266899999</v>
      </c>
      <c r="AC573" s="5">
        <v>1017.9357266899999</v>
      </c>
      <c r="AD573" s="5">
        <v>917.95472668999992</v>
      </c>
      <c r="AE573" s="5">
        <v>1251.6010647400001</v>
      </c>
      <c r="AF573" s="5">
        <v>1376.8258628599999</v>
      </c>
      <c r="AG573" s="5">
        <v>1376.8258628599999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14</v>
      </c>
      <c r="G575" s="5">
        <v>14</v>
      </c>
      <c r="H575" s="5">
        <v>14</v>
      </c>
      <c r="I575" s="5">
        <v>14</v>
      </c>
      <c r="J575" s="5">
        <v>14</v>
      </c>
      <c r="K575" s="5">
        <v>14</v>
      </c>
      <c r="L575" s="5">
        <v>14</v>
      </c>
      <c r="M575" s="5">
        <v>14</v>
      </c>
      <c r="N575" s="5">
        <v>14</v>
      </c>
      <c r="O575" s="5">
        <v>14</v>
      </c>
      <c r="P575" s="5">
        <v>27.95187056</v>
      </c>
      <c r="Q575" s="5">
        <v>27.95187056</v>
      </c>
      <c r="R575" s="5">
        <v>27.95187056</v>
      </c>
      <c r="S575" s="5">
        <v>71.727905789999994</v>
      </c>
      <c r="T575" s="5">
        <v>71.727905789999994</v>
      </c>
      <c r="U575" s="5">
        <v>71.727905789999994</v>
      </c>
      <c r="V575" s="5">
        <v>71.727905789999994</v>
      </c>
      <c r="W575" s="5">
        <v>71.727905789999994</v>
      </c>
      <c r="X575" s="5">
        <v>72.10226929000001</v>
      </c>
      <c r="Y575" s="5">
        <v>72.10226929000001</v>
      </c>
      <c r="Z575" s="5">
        <v>58.102269290000002</v>
      </c>
      <c r="AA575" s="5">
        <v>58.102269290000002</v>
      </c>
      <c r="AB575" s="5">
        <v>58.102269290000002</v>
      </c>
      <c r="AC575" s="5">
        <v>58.102269290000002</v>
      </c>
      <c r="AD575" s="5">
        <v>58.102269290000002</v>
      </c>
      <c r="AE575" s="5">
        <v>71.388028070000004</v>
      </c>
      <c r="AF575" s="5">
        <v>83.068456420000004</v>
      </c>
      <c r="AG575" s="5">
        <v>83.068456420000004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348.7</v>
      </c>
      <c r="G576" s="5">
        <v>348.7</v>
      </c>
      <c r="H576" s="5">
        <v>348.7</v>
      </c>
      <c r="I576" s="5">
        <v>348.7</v>
      </c>
      <c r="J576" s="5">
        <v>348.7</v>
      </c>
      <c r="K576" s="5">
        <v>348.7</v>
      </c>
      <c r="L576" s="5">
        <v>348.7</v>
      </c>
      <c r="M576" s="5">
        <v>348.7</v>
      </c>
      <c r="N576" s="5">
        <v>348.7</v>
      </c>
      <c r="O576" s="5">
        <v>348.7</v>
      </c>
      <c r="P576" s="5">
        <v>348.7</v>
      </c>
      <c r="Q576" s="5">
        <v>348.7</v>
      </c>
      <c r="R576" s="5">
        <v>1452.7983922200001</v>
      </c>
      <c r="S576" s="5">
        <v>2022.88646591</v>
      </c>
      <c r="T576" s="5">
        <v>2400.8946902999996</v>
      </c>
      <c r="U576" s="5">
        <v>2666.4243833599999</v>
      </c>
      <c r="V576" s="5">
        <v>2666.4243833599999</v>
      </c>
      <c r="W576" s="5">
        <v>3126.0373143399997</v>
      </c>
      <c r="X576" s="5">
        <v>4476.3489864799994</v>
      </c>
      <c r="Y576" s="5">
        <v>4917.9563031799998</v>
      </c>
      <c r="Z576" s="5">
        <v>5481.0534246799998</v>
      </c>
      <c r="AA576" s="5">
        <v>5481.0534246799998</v>
      </c>
      <c r="AB576" s="5">
        <v>5872.5855650899994</v>
      </c>
      <c r="AC576" s="5">
        <v>6636.2510382700002</v>
      </c>
      <c r="AD576" s="5">
        <v>7877.0234398100001</v>
      </c>
      <c r="AE576" s="5">
        <v>7881.7</v>
      </c>
      <c r="AF576" s="5">
        <v>7881.7</v>
      </c>
      <c r="AG576" s="5">
        <v>7881.7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576.94399999999996</v>
      </c>
      <c r="S577" s="5">
        <v>576.94399999999996</v>
      </c>
      <c r="T577" s="5">
        <v>576.94399999999996</v>
      </c>
      <c r="U577" s="5">
        <v>576.94399999999996</v>
      </c>
      <c r="V577" s="5">
        <v>576.94399999999996</v>
      </c>
      <c r="W577" s="5">
        <v>576.94399999999996</v>
      </c>
      <c r="X577" s="5">
        <v>597.64618629999995</v>
      </c>
      <c r="Y577" s="5">
        <v>597.64618629999995</v>
      </c>
      <c r="Z577" s="5">
        <v>658.13681110999994</v>
      </c>
      <c r="AA577" s="5">
        <v>658.13681110999994</v>
      </c>
      <c r="AB577" s="5">
        <v>658.13681110999994</v>
      </c>
      <c r="AC577" s="5">
        <v>658.13681110999994</v>
      </c>
      <c r="AD577" s="5">
        <v>614.71481303999997</v>
      </c>
      <c r="AE577" s="5">
        <v>661.41832284999998</v>
      </c>
      <c r="AF577" s="5">
        <v>715.51505237000003</v>
      </c>
      <c r="AG577" s="5">
        <v>715.51505237000003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1360.288</v>
      </c>
      <c r="K578" s="5">
        <v>1360.288</v>
      </c>
      <c r="L578" s="5">
        <v>1360.288</v>
      </c>
      <c r="M578" s="5">
        <v>1360.288</v>
      </c>
      <c r="N578" s="5">
        <v>1360.288</v>
      </c>
      <c r="O578" s="5">
        <v>1360.288</v>
      </c>
      <c r="P578" s="5">
        <v>1360.288</v>
      </c>
      <c r="Q578" s="5">
        <v>1360.288</v>
      </c>
      <c r="R578" s="5">
        <v>2462.13652194</v>
      </c>
      <c r="S578" s="5">
        <v>2791.1003750399996</v>
      </c>
      <c r="T578" s="5">
        <v>2885.8051940899995</v>
      </c>
      <c r="U578" s="5">
        <v>3049.0156867399996</v>
      </c>
      <c r="V578" s="5">
        <v>3049.0156867399996</v>
      </c>
      <c r="W578" s="5">
        <v>3049.0156867399996</v>
      </c>
      <c r="X578" s="5">
        <v>3342.2065715099998</v>
      </c>
      <c r="Y578" s="5">
        <v>3342.2065715099998</v>
      </c>
      <c r="Z578" s="5">
        <v>3583.7918734399996</v>
      </c>
      <c r="AA578" s="5">
        <v>3634.8280067399992</v>
      </c>
      <c r="AB578" s="5">
        <v>3742.6784638499998</v>
      </c>
      <c r="AC578" s="5">
        <v>3710.57446385</v>
      </c>
      <c r="AD578" s="5">
        <v>3710.57446385</v>
      </c>
      <c r="AE578" s="5">
        <v>3764.3457080199996</v>
      </c>
      <c r="AF578" s="5">
        <v>4014.5342323100003</v>
      </c>
      <c r="AG578" s="5">
        <v>4014.5342323100003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145.23015133000001</v>
      </c>
      <c r="S579" s="5">
        <v>149.44008310999999</v>
      </c>
      <c r="T579" s="5">
        <v>158.12612838000001</v>
      </c>
      <c r="U579" s="5">
        <v>158.12612838000001</v>
      </c>
      <c r="V579" s="5">
        <v>158.12612838000001</v>
      </c>
      <c r="W579" s="5">
        <v>158.12612838000001</v>
      </c>
      <c r="X579" s="5">
        <v>165.86131958999999</v>
      </c>
      <c r="Y579" s="5">
        <v>167.95991140999999</v>
      </c>
      <c r="Z579" s="5">
        <v>174.97223986</v>
      </c>
      <c r="AA579" s="5">
        <v>174.97223986</v>
      </c>
      <c r="AB579" s="5">
        <v>174.97223986</v>
      </c>
      <c r="AC579" s="5">
        <v>179.65442712000001</v>
      </c>
      <c r="AD579" s="5">
        <v>182.21721377</v>
      </c>
      <c r="AE579" s="5">
        <v>194.04686702999999</v>
      </c>
      <c r="AF579" s="5">
        <v>196.61884884</v>
      </c>
      <c r="AG579" s="5">
        <v>196.61884884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1E-3</v>
      </c>
      <c r="S580" s="5">
        <v>1E-3</v>
      </c>
      <c r="T580" s="5">
        <v>1E-3</v>
      </c>
      <c r="U580" s="5">
        <v>1E-3</v>
      </c>
      <c r="V580" s="5">
        <v>735.91778179999994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166</v>
      </c>
      <c r="G581" s="5">
        <v>166</v>
      </c>
      <c r="H581" s="5">
        <v>171.79965887</v>
      </c>
      <c r="I581" s="5">
        <v>171.79965887</v>
      </c>
      <c r="J581" s="5">
        <v>177.52923147000001</v>
      </c>
      <c r="K581" s="5">
        <v>216.21339574000001</v>
      </c>
      <c r="L581" s="5">
        <v>497.40639664000003</v>
      </c>
      <c r="M581" s="5">
        <v>497.40639664000003</v>
      </c>
      <c r="N581" s="5">
        <v>497.40639664000003</v>
      </c>
      <c r="O581" s="5">
        <v>497.40639664000003</v>
      </c>
      <c r="P581" s="5">
        <v>497.40639664000003</v>
      </c>
      <c r="Q581" s="5">
        <v>497.40639664000003</v>
      </c>
      <c r="R581" s="5">
        <v>497.40639664000003</v>
      </c>
      <c r="S581" s="5">
        <v>497.40639664000003</v>
      </c>
      <c r="T581" s="5">
        <v>497.40639664000003</v>
      </c>
      <c r="U581" s="5">
        <v>497.40639664000003</v>
      </c>
      <c r="V581" s="5">
        <v>497.40639664000003</v>
      </c>
      <c r="W581" s="5">
        <v>497.40639664000003</v>
      </c>
      <c r="X581" s="5">
        <v>497.40639664000003</v>
      </c>
      <c r="Y581" s="5">
        <v>497.40639664000003</v>
      </c>
      <c r="Z581" s="5">
        <v>497.40639664000003</v>
      </c>
      <c r="AA581" s="5">
        <v>497.40639664000003</v>
      </c>
      <c r="AB581" s="5">
        <v>497.40639664000003</v>
      </c>
      <c r="AC581" s="5">
        <v>441.40639664000003</v>
      </c>
      <c r="AD581" s="5">
        <v>441.40639664000003</v>
      </c>
      <c r="AE581" s="5">
        <v>441.40639664000003</v>
      </c>
      <c r="AF581" s="5">
        <v>441.40639664000003</v>
      </c>
      <c r="AG581" s="5">
        <v>441.40639664000003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535.02</v>
      </c>
      <c r="M582" s="5">
        <v>535.02</v>
      </c>
      <c r="N582" s="5">
        <v>535.02</v>
      </c>
      <c r="O582" s="5">
        <v>535.02</v>
      </c>
      <c r="P582" s="5">
        <v>535.02</v>
      </c>
      <c r="Q582" s="5">
        <v>535.02</v>
      </c>
      <c r="R582" s="5">
        <v>535.02</v>
      </c>
      <c r="S582" s="5">
        <v>535.02</v>
      </c>
      <c r="T582" s="5">
        <v>535.02</v>
      </c>
      <c r="U582" s="5">
        <v>535.02</v>
      </c>
      <c r="V582" s="5">
        <v>535.02</v>
      </c>
      <c r="W582" s="5">
        <v>535.02</v>
      </c>
      <c r="X582" s="5">
        <v>636.20558362999998</v>
      </c>
      <c r="Y582" s="5">
        <v>636.20558362999998</v>
      </c>
      <c r="Z582" s="5">
        <v>715.42622763999998</v>
      </c>
      <c r="AA582" s="5">
        <v>715.42622763999998</v>
      </c>
      <c r="AB582" s="5">
        <v>724.25501886000006</v>
      </c>
      <c r="AC582" s="5">
        <v>724.25501886000006</v>
      </c>
      <c r="AD582" s="5">
        <v>724.25501886000006</v>
      </c>
      <c r="AE582" s="5">
        <v>795.65018644999998</v>
      </c>
      <c r="AF582" s="5">
        <v>795.65018644999998</v>
      </c>
      <c r="AG582" s="5">
        <v>795.65018644999998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807.32899999999995</v>
      </c>
      <c r="G583" s="5">
        <v>807.32899999999995</v>
      </c>
      <c r="H583" s="5">
        <v>807.32899999999995</v>
      </c>
      <c r="I583" s="5">
        <v>1600.2870304300002</v>
      </c>
      <c r="J583" s="5">
        <v>3450.3764787199998</v>
      </c>
      <c r="K583" s="5">
        <v>4049.8437107999998</v>
      </c>
      <c r="L583" s="5">
        <v>5281.1144299299995</v>
      </c>
      <c r="M583" s="5">
        <v>5281.1144299299995</v>
      </c>
      <c r="N583" s="5">
        <v>5281.1144299299995</v>
      </c>
      <c r="O583" s="5">
        <v>5281.1144299299995</v>
      </c>
      <c r="P583" s="5">
        <v>5281.1144299299995</v>
      </c>
      <c r="Q583" s="5">
        <v>5281.1144299299995</v>
      </c>
      <c r="R583" s="5">
        <v>5281.1144299299995</v>
      </c>
      <c r="S583" s="5">
        <v>5281.1144299299995</v>
      </c>
      <c r="T583" s="5">
        <v>5281.1144299299995</v>
      </c>
      <c r="U583" s="5">
        <v>5281.1144299299995</v>
      </c>
      <c r="V583" s="5">
        <v>5281.1144299299995</v>
      </c>
      <c r="W583" s="5">
        <v>5281.1144299299995</v>
      </c>
      <c r="X583" s="5">
        <v>5281.1144299299995</v>
      </c>
      <c r="Y583" s="5">
        <v>5179.0894299299998</v>
      </c>
      <c r="Z583" s="5">
        <v>5368.8185647099999</v>
      </c>
      <c r="AA583" s="5">
        <v>5368.8185647099999</v>
      </c>
      <c r="AB583" s="5">
        <v>5368.8185647099999</v>
      </c>
      <c r="AC583" s="5">
        <v>5368.8185647099999</v>
      </c>
      <c r="AD583" s="5">
        <v>5368.8185647099999</v>
      </c>
      <c r="AE583" s="5">
        <v>5511.9680839800003</v>
      </c>
      <c r="AF583" s="5">
        <v>5745.7944723099999</v>
      </c>
      <c r="AG583" s="5">
        <v>5676.0444723099999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53</v>
      </c>
      <c r="G584" s="5">
        <v>53</v>
      </c>
      <c r="H584" s="5">
        <v>169.60920677000001</v>
      </c>
      <c r="I584" s="5">
        <v>169.60920677000001</v>
      </c>
      <c r="J584" s="5">
        <v>169.60920677000001</v>
      </c>
      <c r="K584" s="5">
        <v>169.60920677000001</v>
      </c>
      <c r="L584" s="5">
        <v>304.70029335000004</v>
      </c>
      <c r="M584" s="5">
        <v>304.70029335000004</v>
      </c>
      <c r="N584" s="5">
        <v>304.70029335000004</v>
      </c>
      <c r="O584" s="5">
        <v>304.70029335000004</v>
      </c>
      <c r="P584" s="5">
        <v>304.70029335000004</v>
      </c>
      <c r="Q584" s="5">
        <v>304.70029335000004</v>
      </c>
      <c r="R584" s="5">
        <v>304.70029335000004</v>
      </c>
      <c r="S584" s="5">
        <v>304.70029335000004</v>
      </c>
      <c r="T584" s="5">
        <v>304.70029335000004</v>
      </c>
      <c r="U584" s="5">
        <v>304.70029335000004</v>
      </c>
      <c r="V584" s="5">
        <v>304.70029335000004</v>
      </c>
      <c r="W584" s="5">
        <v>304.70029335000004</v>
      </c>
      <c r="X584" s="5">
        <v>304.70029335000004</v>
      </c>
      <c r="Y584" s="5">
        <v>304.70029335000004</v>
      </c>
      <c r="Z584" s="5">
        <v>278.79602253000002</v>
      </c>
      <c r="AA584" s="5">
        <v>278.79602253000002</v>
      </c>
      <c r="AB584" s="5">
        <v>281.4292547</v>
      </c>
      <c r="AC584" s="5">
        <v>281.4292547</v>
      </c>
      <c r="AD584" s="5">
        <v>281.4292547</v>
      </c>
      <c r="AE584" s="5">
        <v>294.07684673</v>
      </c>
      <c r="AF584" s="5">
        <v>323.21985153000003</v>
      </c>
      <c r="AG584" s="5">
        <v>323.21985153000003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1126.884</v>
      </c>
      <c r="O585" s="5">
        <v>1126.884</v>
      </c>
      <c r="P585" s="5">
        <v>1126.884</v>
      </c>
      <c r="Q585" s="5">
        <v>1126.884</v>
      </c>
      <c r="R585" s="5">
        <v>1126.884</v>
      </c>
      <c r="S585" s="5">
        <v>1205.1592643200001</v>
      </c>
      <c r="T585" s="5">
        <v>1205.1592643200001</v>
      </c>
      <c r="U585" s="5">
        <v>1141.8759649600001</v>
      </c>
      <c r="V585" s="5">
        <v>1141.8759649600001</v>
      </c>
      <c r="W585" s="5">
        <v>1203.2453396000001</v>
      </c>
      <c r="X585" s="5">
        <v>1203.2453396000001</v>
      </c>
      <c r="Y585" s="5">
        <v>1366.6929320500001</v>
      </c>
      <c r="Z585" s="5">
        <v>1504.97556766</v>
      </c>
      <c r="AA585" s="5">
        <v>1504.97556766</v>
      </c>
      <c r="AB585" s="5">
        <v>1504.97556766</v>
      </c>
      <c r="AC585" s="5">
        <v>1504.97556766</v>
      </c>
      <c r="AD585" s="5">
        <v>1513.2630217400001</v>
      </c>
      <c r="AE585" s="5">
        <v>1526.7415863600002</v>
      </c>
      <c r="AF585" s="5">
        <v>1867.8170137000002</v>
      </c>
      <c r="AG585" s="5">
        <v>1618.8230137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282.80799999999999</v>
      </c>
      <c r="L586" s="5">
        <v>723.55214419000004</v>
      </c>
      <c r="M586" s="5">
        <v>723.20014418999995</v>
      </c>
      <c r="N586" s="5">
        <v>723.20014418999995</v>
      </c>
      <c r="O586" s="5">
        <v>723.20014418999995</v>
      </c>
      <c r="P586" s="5">
        <v>723.20014418999995</v>
      </c>
      <c r="Q586" s="5">
        <v>723.20014418999995</v>
      </c>
      <c r="R586" s="5">
        <v>933.44059370999992</v>
      </c>
      <c r="S586" s="5">
        <v>1253.0970536299999</v>
      </c>
      <c r="T586" s="5">
        <v>1253.0970536299999</v>
      </c>
      <c r="U586" s="5">
        <v>1253.0970536299999</v>
      </c>
      <c r="V586" s="5">
        <v>1253.0970536299999</v>
      </c>
      <c r="W586" s="5">
        <v>1253.0970536299999</v>
      </c>
      <c r="X586" s="5">
        <v>1273.6986381300001</v>
      </c>
      <c r="Y586" s="5">
        <v>1310.06</v>
      </c>
      <c r="Z586" s="5">
        <v>1388.41490071</v>
      </c>
      <c r="AA586" s="5">
        <v>1388.41490071</v>
      </c>
      <c r="AB586" s="5">
        <v>1388.41490071</v>
      </c>
      <c r="AC586" s="5">
        <v>1388.41490071</v>
      </c>
      <c r="AD586" s="5">
        <v>1427.52946995</v>
      </c>
      <c r="AE586" s="5">
        <v>1427.52946995</v>
      </c>
      <c r="AF586" s="5">
        <v>1660.3106115399999</v>
      </c>
      <c r="AG586" s="5">
        <v>1468.2506115399999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1E-3</v>
      </c>
      <c r="W589" s="5">
        <v>1E-3</v>
      </c>
      <c r="X589" s="5">
        <v>1E-3</v>
      </c>
      <c r="Y589" s="5">
        <v>1E-3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425.76004684999998</v>
      </c>
      <c r="T590" s="5">
        <v>425.76004684999998</v>
      </c>
      <c r="U590" s="5">
        <v>425.76004684999998</v>
      </c>
      <c r="V590" s="5">
        <v>430.06401399999999</v>
      </c>
      <c r="W590" s="5">
        <v>430.06401399999999</v>
      </c>
      <c r="X590" s="5">
        <v>449.82551683999998</v>
      </c>
      <c r="Y590" s="5">
        <v>515.76884972000005</v>
      </c>
      <c r="Z590" s="5">
        <v>581.66898447999995</v>
      </c>
      <c r="AA590" s="5">
        <v>581.66898447999995</v>
      </c>
      <c r="AB590" s="5">
        <v>593.60567962000005</v>
      </c>
      <c r="AC590" s="5">
        <v>617.61269048999998</v>
      </c>
      <c r="AD590" s="5">
        <v>632.86775161000003</v>
      </c>
      <c r="AE590" s="5">
        <v>664.93961174000003</v>
      </c>
      <c r="AF590" s="5">
        <v>787.02930728000001</v>
      </c>
      <c r="AG590" s="5">
        <v>787.02930728000001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633.78099999999995</v>
      </c>
      <c r="O591" s="5">
        <v>633.78099999999995</v>
      </c>
      <c r="P591" s="5">
        <v>633.78099999999995</v>
      </c>
      <c r="Q591" s="5">
        <v>633.78099999999995</v>
      </c>
      <c r="R591" s="5">
        <v>633.78099999999995</v>
      </c>
      <c r="S591" s="5">
        <v>633.78099999999995</v>
      </c>
      <c r="T591" s="5">
        <v>633.78099999999995</v>
      </c>
      <c r="U591" s="5">
        <v>653.66186911</v>
      </c>
      <c r="V591" s="5">
        <v>653.66186911</v>
      </c>
      <c r="W591" s="5">
        <v>653.66186911</v>
      </c>
      <c r="X591" s="5">
        <v>662.63516497000001</v>
      </c>
      <c r="Y591" s="5">
        <v>725.41510514000004</v>
      </c>
      <c r="Z591" s="5">
        <v>808.02803189999997</v>
      </c>
      <c r="AA591" s="5">
        <v>808.02803189999997</v>
      </c>
      <c r="AB591" s="5">
        <v>803.28986731999998</v>
      </c>
      <c r="AC591" s="5">
        <v>824.07794948999992</v>
      </c>
      <c r="AD591" s="5">
        <v>837.40682085000003</v>
      </c>
      <c r="AE591" s="5">
        <v>870.53138250999996</v>
      </c>
      <c r="AF591" s="5">
        <v>949.83278361999999</v>
      </c>
      <c r="AG591" s="5">
        <v>868.83278361999999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400</v>
      </c>
      <c r="T592" s="5">
        <v>400</v>
      </c>
      <c r="U592" s="5">
        <v>400</v>
      </c>
      <c r="V592" s="5">
        <v>431.78884684000002</v>
      </c>
      <c r="W592" s="5">
        <v>431.78884684000002</v>
      </c>
      <c r="X592" s="5">
        <v>431.78884684000002</v>
      </c>
      <c r="Y592" s="5">
        <v>588.84780325999998</v>
      </c>
      <c r="Z592" s="5">
        <v>779.99200375999999</v>
      </c>
      <c r="AA592" s="5">
        <v>779.99200375999999</v>
      </c>
      <c r="AB592" s="5">
        <v>1060.5711020599999</v>
      </c>
      <c r="AC592" s="5">
        <v>1060.5711020599999</v>
      </c>
      <c r="AD592" s="5">
        <v>1293.59667251</v>
      </c>
      <c r="AE592" s="5">
        <v>1357.4774229300001</v>
      </c>
      <c r="AF592" s="5">
        <v>1572.7770310999999</v>
      </c>
      <c r="AG592" s="5">
        <v>1572.7770310999999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440.72639265999999</v>
      </c>
      <c r="V594" s="5">
        <v>500</v>
      </c>
      <c r="W594" s="5">
        <v>500</v>
      </c>
      <c r="X594" s="5">
        <v>500</v>
      </c>
      <c r="Y594" s="5">
        <v>942.11476244000005</v>
      </c>
      <c r="Z594" s="5">
        <v>1099.3438845999999</v>
      </c>
      <c r="AA594" s="5">
        <v>1099.3438845999999</v>
      </c>
      <c r="AB594" s="5">
        <v>1980.9958822000001</v>
      </c>
      <c r="AC594" s="5">
        <v>1980.9958822000001</v>
      </c>
      <c r="AD594" s="5">
        <v>2353.3186006000001</v>
      </c>
      <c r="AE594" s="5">
        <v>2458.95284008</v>
      </c>
      <c r="AF594" s="5">
        <v>2473.5</v>
      </c>
      <c r="AG594" s="5">
        <v>2473.5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320.37</v>
      </c>
      <c r="M595" s="5">
        <v>319.95000000000005</v>
      </c>
      <c r="N595" s="5">
        <v>319.95000000000005</v>
      </c>
      <c r="O595" s="5">
        <v>319.95000000000005</v>
      </c>
      <c r="P595" s="5">
        <v>319.95000000000005</v>
      </c>
      <c r="Q595" s="5">
        <v>319.95000000000005</v>
      </c>
      <c r="R595" s="5">
        <v>319.95000000000005</v>
      </c>
      <c r="S595" s="5">
        <v>682.19754016000002</v>
      </c>
      <c r="T595" s="5">
        <v>682.19754016000002</v>
      </c>
      <c r="U595" s="5">
        <v>682.19754016000002</v>
      </c>
      <c r="V595" s="5">
        <v>701.79731061999996</v>
      </c>
      <c r="W595" s="5">
        <v>703.74512572000003</v>
      </c>
      <c r="X595" s="5">
        <v>720.17951768000012</v>
      </c>
      <c r="Y595" s="5">
        <v>803.41228010000009</v>
      </c>
      <c r="Z595" s="5">
        <v>872.53997735000007</v>
      </c>
      <c r="AA595" s="5">
        <v>765.01997735000009</v>
      </c>
      <c r="AB595" s="5">
        <v>824.54111446999991</v>
      </c>
      <c r="AC595" s="5">
        <v>824.54111446999991</v>
      </c>
      <c r="AD595" s="5">
        <v>869.95473353000011</v>
      </c>
      <c r="AE595" s="5">
        <v>869.95473353000011</v>
      </c>
      <c r="AF595" s="5">
        <v>995.36496858999999</v>
      </c>
      <c r="AG595" s="5">
        <v>995.36496858999999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142.1568</v>
      </c>
      <c r="W596" s="5">
        <v>142.1568</v>
      </c>
      <c r="X596" s="5">
        <v>142.1568</v>
      </c>
      <c r="Y596" s="5">
        <v>142.1568</v>
      </c>
      <c r="Z596" s="5">
        <v>142.1568</v>
      </c>
      <c r="AA596" s="5">
        <v>142.1568</v>
      </c>
      <c r="AB596" s="5">
        <v>142.1568</v>
      </c>
      <c r="AC596" s="5">
        <v>142.1568</v>
      </c>
      <c r="AD596" s="5">
        <v>194.99680000000001</v>
      </c>
      <c r="AE596" s="5">
        <v>320.80033767999998</v>
      </c>
      <c r="AF596" s="5">
        <v>362.22981872000003</v>
      </c>
      <c r="AG596" s="5">
        <v>362.22981872000003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25.219000000000001</v>
      </c>
      <c r="M597" s="5">
        <v>25.219000000000001</v>
      </c>
      <c r="N597" s="5">
        <v>19.091000000000001</v>
      </c>
      <c r="O597" s="5">
        <v>19.091000000000001</v>
      </c>
      <c r="P597" s="5">
        <v>19.091000000000001</v>
      </c>
      <c r="Q597" s="5">
        <v>19.091000000000001</v>
      </c>
      <c r="R597" s="5">
        <v>19.091000000000001</v>
      </c>
      <c r="S597" s="5">
        <v>598.55375556000001</v>
      </c>
      <c r="T597" s="5">
        <v>598.55375556000001</v>
      </c>
      <c r="U597" s="5">
        <v>943.23134794999999</v>
      </c>
      <c r="V597" s="5">
        <v>948.14472535000004</v>
      </c>
      <c r="W597" s="5">
        <v>948.14472535000004</v>
      </c>
      <c r="X597" s="5">
        <v>948.14472535000004</v>
      </c>
      <c r="Y597" s="5">
        <v>1096.2272746599999</v>
      </c>
      <c r="Z597" s="5">
        <v>1200.1258605199998</v>
      </c>
      <c r="AA597" s="5">
        <v>1200.1258605199998</v>
      </c>
      <c r="AB597" s="5">
        <v>1192.75486052</v>
      </c>
      <c r="AC597" s="5">
        <v>1192.75486052</v>
      </c>
      <c r="AD597" s="5">
        <v>1317.24186229</v>
      </c>
      <c r="AE597" s="5">
        <v>1391.8192711500001</v>
      </c>
      <c r="AF597" s="5">
        <v>1549.8024824300001</v>
      </c>
      <c r="AG597" s="5">
        <v>1549.8024824300001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349.2</v>
      </c>
      <c r="V600" s="5">
        <v>568.65821735999998</v>
      </c>
      <c r="W600" s="5">
        <v>568.65821735999998</v>
      </c>
      <c r="X600" s="5">
        <v>568.65821735999998</v>
      </c>
      <c r="Y600" s="5">
        <v>915.31280801000003</v>
      </c>
      <c r="Z600" s="5">
        <v>1553.75843687</v>
      </c>
      <c r="AA600" s="5">
        <v>1283.75843687</v>
      </c>
      <c r="AB600" s="5">
        <v>1446.3410234400001</v>
      </c>
      <c r="AC600" s="5">
        <v>1446.3410234400001</v>
      </c>
      <c r="AD600" s="5">
        <v>1709.0864493399999</v>
      </c>
      <c r="AE600" s="5">
        <v>1921.2019913300001</v>
      </c>
      <c r="AF600" s="5">
        <v>2187.3567501299999</v>
      </c>
      <c r="AG600" s="5">
        <v>2187.3567501299999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84.286308899999995</v>
      </c>
      <c r="S602" s="5">
        <v>176.40493719</v>
      </c>
      <c r="T602" s="5">
        <v>241.21229167999999</v>
      </c>
      <c r="U602" s="5">
        <v>558.21774603999995</v>
      </c>
      <c r="V602" s="5">
        <v>558.21774603999995</v>
      </c>
      <c r="W602" s="5">
        <v>558.21774603999995</v>
      </c>
      <c r="X602" s="5">
        <v>558.21774603999995</v>
      </c>
      <c r="Y602" s="5">
        <v>558.21774603999995</v>
      </c>
      <c r="Z602" s="5">
        <v>596.48128782000003</v>
      </c>
      <c r="AA602" s="5">
        <v>596.48128782000003</v>
      </c>
      <c r="AB602" s="5">
        <v>596.48128782000003</v>
      </c>
      <c r="AC602" s="5">
        <v>596.48128782000003</v>
      </c>
      <c r="AD602" s="5">
        <v>596.48128782000003</v>
      </c>
      <c r="AE602" s="5">
        <v>623.37527948000002</v>
      </c>
      <c r="AF602" s="5">
        <v>681.16816935999998</v>
      </c>
      <c r="AG602" s="5">
        <v>681.16816935999998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58.532690590000001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135.53897497</v>
      </c>
      <c r="AE606" s="5">
        <v>135.53897497</v>
      </c>
      <c r="AF606" s="5">
        <v>135.53897497</v>
      </c>
      <c r="AG606" s="5">
        <v>269.83240011999999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286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140.18241678999999</v>
      </c>
      <c r="AE607" s="5">
        <v>140.18241678999999</v>
      </c>
      <c r="AF607" s="5">
        <v>140.18241678999999</v>
      </c>
      <c r="AG607" s="5">
        <v>204.57167734999999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330.26499999999999</v>
      </c>
      <c r="G609" s="5">
        <v>755.72067334999997</v>
      </c>
      <c r="H609" s="5">
        <v>847.87829761</v>
      </c>
      <c r="I609" s="5">
        <v>847.87829761</v>
      </c>
      <c r="J609" s="5">
        <v>847.87829761</v>
      </c>
      <c r="K609" s="5">
        <v>849.09579096999994</v>
      </c>
      <c r="L609" s="5">
        <v>849.09579096999994</v>
      </c>
      <c r="M609" s="5">
        <v>900.26499999999999</v>
      </c>
      <c r="N609" s="5">
        <v>900.26499999999999</v>
      </c>
      <c r="O609" s="5">
        <v>929.43372800999998</v>
      </c>
      <c r="P609" s="5">
        <v>947.08689531999994</v>
      </c>
      <c r="Q609" s="5">
        <v>970.67517357999998</v>
      </c>
      <c r="R609" s="5">
        <v>1010.86702485</v>
      </c>
      <c r="S609" s="5">
        <v>1036.24869025</v>
      </c>
      <c r="T609" s="5">
        <v>1036.24869025</v>
      </c>
      <c r="U609" s="5">
        <v>1036.24869025</v>
      </c>
      <c r="V609" s="5">
        <v>1036.24869025</v>
      </c>
      <c r="W609" s="5">
        <v>1036.24869025</v>
      </c>
      <c r="X609" s="5">
        <v>1043.1345973800001</v>
      </c>
      <c r="Y609" s="5">
        <v>1087.5284274099999</v>
      </c>
      <c r="Z609" s="5">
        <v>1141.4621300599999</v>
      </c>
      <c r="AA609" s="5">
        <v>1141.4621300599999</v>
      </c>
      <c r="AB609" s="5">
        <v>1141.4621300599999</v>
      </c>
      <c r="AC609" s="5">
        <v>1141.4621300599999</v>
      </c>
      <c r="AD609" s="5">
        <v>1141.4621300599999</v>
      </c>
      <c r="AE609" s="5">
        <v>1141.4621300599999</v>
      </c>
      <c r="AF609" s="5">
        <v>1141.4621300599999</v>
      </c>
      <c r="AG609" s="5">
        <v>1141.4621300599999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43.2</v>
      </c>
      <c r="G610" s="5">
        <v>43.2</v>
      </c>
      <c r="H610" s="5">
        <v>43.2</v>
      </c>
      <c r="I610" s="5">
        <v>43.2</v>
      </c>
      <c r="J610" s="5">
        <v>540.22886391999998</v>
      </c>
      <c r="K610" s="5">
        <v>579.76625713999999</v>
      </c>
      <c r="L610" s="5">
        <v>734.3986216400001</v>
      </c>
      <c r="M610" s="5">
        <v>780.22924926000007</v>
      </c>
      <c r="N610" s="5">
        <v>780.22924926000007</v>
      </c>
      <c r="O610" s="5">
        <v>794.4706358200001</v>
      </c>
      <c r="P610" s="5">
        <v>794.4706358200001</v>
      </c>
      <c r="Q610" s="5">
        <v>801.21832329000006</v>
      </c>
      <c r="R610" s="5">
        <v>826.22913988000005</v>
      </c>
      <c r="S610" s="5">
        <v>826.22913988000005</v>
      </c>
      <c r="T610" s="5">
        <v>826.22913988000005</v>
      </c>
      <c r="U610" s="5">
        <v>826.22913988000005</v>
      </c>
      <c r="V610" s="5">
        <v>841.88855436000006</v>
      </c>
      <c r="W610" s="5">
        <v>841.88855436000006</v>
      </c>
      <c r="X610" s="5">
        <v>845.20674693000001</v>
      </c>
      <c r="Y610" s="5">
        <v>845.20674693000001</v>
      </c>
      <c r="Z610" s="5">
        <v>854.40859394000006</v>
      </c>
      <c r="AA610" s="5">
        <v>854.40859394000006</v>
      </c>
      <c r="AB610" s="5">
        <v>854.40859394000006</v>
      </c>
      <c r="AC610" s="5">
        <v>854.40859394000006</v>
      </c>
      <c r="AD610" s="5">
        <v>854.40859394000006</v>
      </c>
      <c r="AE610" s="5">
        <v>854.40859394000006</v>
      </c>
      <c r="AF610" s="5">
        <v>854.40859394000006</v>
      </c>
      <c r="AG610" s="5">
        <v>854.40859394000006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522.92468005000001</v>
      </c>
      <c r="O612" s="5">
        <v>707.88153852999994</v>
      </c>
      <c r="P612" s="5">
        <v>707.88153852999994</v>
      </c>
      <c r="Q612" s="5">
        <v>1000.00000001</v>
      </c>
      <c r="R612" s="5">
        <v>1266.4053788900001</v>
      </c>
      <c r="S612" s="5">
        <v>1266.4053788900001</v>
      </c>
      <c r="T612" s="5">
        <v>1266.4053788900001</v>
      </c>
      <c r="U612" s="5">
        <v>1272.65136667</v>
      </c>
      <c r="V612" s="5">
        <v>1272.65136667</v>
      </c>
      <c r="W612" s="5">
        <v>1272.65136667</v>
      </c>
      <c r="X612" s="5">
        <v>1272.65136667</v>
      </c>
      <c r="Y612" s="5">
        <v>1368.0491478399999</v>
      </c>
      <c r="Z612" s="5">
        <v>1368.0491478399999</v>
      </c>
      <c r="AA612" s="5">
        <v>1368.0491478399999</v>
      </c>
      <c r="AB612" s="5">
        <v>1368.0491478399999</v>
      </c>
      <c r="AC612" s="5">
        <v>1368.0491478399999</v>
      </c>
      <c r="AD612" s="5">
        <v>1368.0491478399999</v>
      </c>
      <c r="AE612" s="5">
        <v>1892.5070166400001</v>
      </c>
      <c r="AF612" s="5">
        <v>2110.80776036</v>
      </c>
      <c r="AG612" s="5">
        <v>2110.80776036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88.218076640000007</v>
      </c>
      <c r="Q613" s="5">
        <v>88.218076640000007</v>
      </c>
      <c r="R613" s="5">
        <v>98.005913070000005</v>
      </c>
      <c r="S613" s="5">
        <v>106.17100214</v>
      </c>
      <c r="T613" s="5">
        <v>107.3043418</v>
      </c>
      <c r="U613" s="5">
        <v>112.38722882</v>
      </c>
      <c r="V613" s="5">
        <v>112.38722882</v>
      </c>
      <c r="W613" s="5">
        <v>112.38722882</v>
      </c>
      <c r="X613" s="5">
        <v>112.38722882</v>
      </c>
      <c r="Y613" s="5">
        <v>112.38722882</v>
      </c>
      <c r="Z613" s="5">
        <v>112.38722882</v>
      </c>
      <c r="AA613" s="5">
        <v>112.38722882</v>
      </c>
      <c r="AB613" s="5">
        <v>112.38722882</v>
      </c>
      <c r="AC613" s="5">
        <v>112.38722882</v>
      </c>
      <c r="AD613" s="5">
        <v>112.38722882</v>
      </c>
      <c r="AE613" s="5">
        <v>115.60249469999999</v>
      </c>
      <c r="AF613" s="5">
        <v>118.86720764</v>
      </c>
      <c r="AG613" s="5">
        <v>118.86720764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900</v>
      </c>
      <c r="N614" s="5">
        <v>900</v>
      </c>
      <c r="O614" s="5">
        <v>1481.19008414</v>
      </c>
      <c r="P614" s="5">
        <v>2061.0623391899999</v>
      </c>
      <c r="Q614" s="5">
        <v>2061.0623391899999</v>
      </c>
      <c r="R614" s="5">
        <v>2167.1907528399997</v>
      </c>
      <c r="S614" s="5">
        <v>2556.7188800200001</v>
      </c>
      <c r="T614" s="5">
        <v>2556.7188800200001</v>
      </c>
      <c r="U614" s="5">
        <v>2556.7188800200001</v>
      </c>
      <c r="V614" s="5">
        <v>2641.9583404099999</v>
      </c>
      <c r="W614" s="5">
        <v>3120.6653593199999</v>
      </c>
      <c r="X614" s="5">
        <v>3268.3576368700001</v>
      </c>
      <c r="Y614" s="5">
        <v>3734.5183935300001</v>
      </c>
      <c r="Z614" s="5">
        <v>3982.0864141100001</v>
      </c>
      <c r="AA614" s="5">
        <v>3982.0864141100001</v>
      </c>
      <c r="AB614" s="5">
        <v>3982.0864141100001</v>
      </c>
      <c r="AC614" s="5">
        <v>3982.0864141100001</v>
      </c>
      <c r="AD614" s="5">
        <v>3987.3706203400002</v>
      </c>
      <c r="AE614" s="5">
        <v>4864.471055</v>
      </c>
      <c r="AF614" s="5">
        <v>4864.471055</v>
      </c>
      <c r="AG614" s="5">
        <v>4864.471055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55.258889500000002</v>
      </c>
      <c r="P615" s="5">
        <v>583.71739170000001</v>
      </c>
      <c r="Q615" s="5">
        <v>583.71739170000001</v>
      </c>
      <c r="R615" s="5">
        <v>590.34092075000001</v>
      </c>
      <c r="S615" s="5">
        <v>705.89847046</v>
      </c>
      <c r="T615" s="5">
        <v>705.89847046</v>
      </c>
      <c r="U615" s="5">
        <v>705.89847046</v>
      </c>
      <c r="V615" s="5">
        <v>705.89847046</v>
      </c>
      <c r="W615" s="5">
        <v>705.89847046</v>
      </c>
      <c r="X615" s="5">
        <v>717.26582729000006</v>
      </c>
      <c r="Y615" s="5">
        <v>786.28444729</v>
      </c>
      <c r="Z615" s="5">
        <v>833.44965614</v>
      </c>
      <c r="AA615" s="5">
        <v>833.44965614</v>
      </c>
      <c r="AB615" s="5">
        <v>883.74921125000003</v>
      </c>
      <c r="AC615" s="5">
        <v>883.74921125000003</v>
      </c>
      <c r="AD615" s="5">
        <v>883.74921125000003</v>
      </c>
      <c r="AE615" s="5">
        <v>883.74921125000003</v>
      </c>
      <c r="AF615" s="5">
        <v>926.24039762999996</v>
      </c>
      <c r="AG615" s="5">
        <v>926.24039762999996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452.97399999999999</v>
      </c>
      <c r="G616" s="5">
        <v>452.97399999999999</v>
      </c>
      <c r="H616" s="5">
        <v>514.98337415000003</v>
      </c>
      <c r="I616" s="5">
        <v>1035.5439132900001</v>
      </c>
      <c r="J616" s="5">
        <v>1035.5439132900001</v>
      </c>
      <c r="K616" s="5">
        <v>1234.7674592799999</v>
      </c>
      <c r="L616" s="5">
        <v>1300.2175379999999</v>
      </c>
      <c r="M616" s="5">
        <v>3438.1379151700003</v>
      </c>
      <c r="N616" s="5">
        <v>3438.1379151700003</v>
      </c>
      <c r="O616" s="5">
        <v>3495.5399172899997</v>
      </c>
      <c r="P616" s="5">
        <v>3748.02058588</v>
      </c>
      <c r="Q616" s="5">
        <v>3928.7219257899997</v>
      </c>
      <c r="R616" s="5">
        <v>3992.0712820099998</v>
      </c>
      <c r="S616" s="5">
        <v>4379.9932797299998</v>
      </c>
      <c r="T616" s="5">
        <v>4379.9932797299998</v>
      </c>
      <c r="U616" s="5">
        <v>4379.9932797299998</v>
      </c>
      <c r="V616" s="5">
        <v>4379.9932797299998</v>
      </c>
      <c r="W616" s="5">
        <v>4379.9932797299998</v>
      </c>
      <c r="X616" s="5">
        <v>4379.9932797299998</v>
      </c>
      <c r="Y616" s="5">
        <v>4624.4912477600001</v>
      </c>
      <c r="Z616" s="5">
        <v>5020.6302824300001</v>
      </c>
      <c r="AA616" s="5">
        <v>4567.6562824299999</v>
      </c>
      <c r="AB616" s="5">
        <v>4815.0617865499999</v>
      </c>
      <c r="AC616" s="5">
        <v>4815.0617865499999</v>
      </c>
      <c r="AD616" s="5">
        <v>4815.0617865499999</v>
      </c>
      <c r="AE616" s="5">
        <v>4978.0428186099998</v>
      </c>
      <c r="AF616" s="5">
        <v>5303.73546205</v>
      </c>
      <c r="AG616" s="5">
        <v>5303.73546205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190.50715545</v>
      </c>
      <c r="Q617" s="5">
        <v>190.50715545</v>
      </c>
      <c r="R617" s="5">
        <v>190.50715545</v>
      </c>
      <c r="S617" s="5">
        <v>211.63280007</v>
      </c>
      <c r="T617" s="5">
        <v>211.67365957999999</v>
      </c>
      <c r="U617" s="5">
        <v>211.67365957999999</v>
      </c>
      <c r="V617" s="5">
        <v>211.67365957999999</v>
      </c>
      <c r="W617" s="5">
        <v>211.67365957999999</v>
      </c>
      <c r="X617" s="5">
        <v>219.59523784999999</v>
      </c>
      <c r="Y617" s="5">
        <v>235.63414593000002</v>
      </c>
      <c r="Z617" s="5">
        <v>251.22264924000001</v>
      </c>
      <c r="AA617" s="5">
        <v>251.22264924000001</v>
      </c>
      <c r="AB617" s="5">
        <v>251.22264924000001</v>
      </c>
      <c r="AC617" s="5">
        <v>251.22264924000001</v>
      </c>
      <c r="AD617" s="5">
        <v>251.22264924000001</v>
      </c>
      <c r="AE617" s="5">
        <v>268.60678854999998</v>
      </c>
      <c r="AF617" s="5">
        <v>275.53749741000001</v>
      </c>
      <c r="AG617" s="5">
        <v>275.53749741000001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0</v>
      </c>
      <c r="G618" s="5">
        <v>63.062212299999999</v>
      </c>
      <c r="H618" s="5">
        <v>400.00099999999998</v>
      </c>
      <c r="I618" s="5">
        <v>428.82136279000002</v>
      </c>
      <c r="J618" s="5">
        <v>428.82136279000002</v>
      </c>
      <c r="K618" s="5">
        <v>638.92056499</v>
      </c>
      <c r="L618" s="5">
        <v>638.92056499</v>
      </c>
      <c r="M618" s="5">
        <v>1098.5967500699999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619.69344124999998</v>
      </c>
      <c r="G620" s="5">
        <v>736.47104508000007</v>
      </c>
      <c r="H620" s="5">
        <v>848.09855487000004</v>
      </c>
      <c r="I620" s="5">
        <v>848.09855487000004</v>
      </c>
      <c r="J620" s="5">
        <v>848.09855487000004</v>
      </c>
      <c r="K620" s="5">
        <v>848.09855487000004</v>
      </c>
      <c r="L620" s="5">
        <v>848.09855487000004</v>
      </c>
      <c r="M620" s="5">
        <v>848.09855487000004</v>
      </c>
      <c r="N620" s="5">
        <v>848.09855487000004</v>
      </c>
      <c r="O620" s="5">
        <v>848.09855487000004</v>
      </c>
      <c r="P620" s="5">
        <v>848.09855487000004</v>
      </c>
      <c r="Q620" s="5">
        <v>848.09855487000004</v>
      </c>
      <c r="R620" s="5">
        <v>848.09855487000004</v>
      </c>
      <c r="S620" s="5">
        <v>862.45084969000004</v>
      </c>
      <c r="T620" s="5">
        <v>862.45084969000004</v>
      </c>
      <c r="U620" s="5">
        <v>867.21185265000008</v>
      </c>
      <c r="V620" s="5">
        <v>867.21185265000008</v>
      </c>
      <c r="W620" s="5">
        <v>867.21185265000008</v>
      </c>
      <c r="X620" s="5">
        <v>916.13417120999998</v>
      </c>
      <c r="Y620" s="5">
        <v>939.49565206</v>
      </c>
      <c r="Z620" s="5">
        <v>894.73201017999997</v>
      </c>
      <c r="AA620" s="5">
        <v>894.73201017999997</v>
      </c>
      <c r="AB620" s="5">
        <v>944.32521927000005</v>
      </c>
      <c r="AC620" s="5">
        <v>944.32521927000005</v>
      </c>
      <c r="AD620" s="5">
        <v>952.11803578000013</v>
      </c>
      <c r="AE620" s="5">
        <v>952.11803578000013</v>
      </c>
      <c r="AF620" s="5">
        <v>1041.6473532100001</v>
      </c>
      <c r="AG620" s="5">
        <v>1041.6473532100001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113.19</v>
      </c>
      <c r="G621" s="5">
        <v>913.19</v>
      </c>
      <c r="H621" s="5">
        <v>1350.2504989700001</v>
      </c>
      <c r="I621" s="5">
        <v>2054.4724255800002</v>
      </c>
      <c r="J621" s="5">
        <v>2054.4724255800002</v>
      </c>
      <c r="K621" s="5">
        <v>3113.1899999900002</v>
      </c>
      <c r="L621" s="5">
        <v>3113.1899999900002</v>
      </c>
      <c r="M621" s="5">
        <v>3113.1899999900002</v>
      </c>
      <c r="N621" s="5">
        <v>3113.1899999900002</v>
      </c>
      <c r="O621" s="5">
        <v>3113.1899999900002</v>
      </c>
      <c r="P621" s="5">
        <v>3807.2453042900001</v>
      </c>
      <c r="Q621" s="5">
        <v>4116.1709049700003</v>
      </c>
      <c r="R621" s="5">
        <v>4372.4879748200001</v>
      </c>
      <c r="S621" s="5">
        <v>4716.9453443100001</v>
      </c>
      <c r="T621" s="5">
        <v>4716.9453443100001</v>
      </c>
      <c r="U621" s="5">
        <v>4782.16441596</v>
      </c>
      <c r="V621" s="5">
        <v>4968.2808490000007</v>
      </c>
      <c r="W621" s="5">
        <v>5219.4034275499998</v>
      </c>
      <c r="X621" s="5">
        <v>5230.5133962399996</v>
      </c>
      <c r="Y621" s="5">
        <v>5263.2402108599999</v>
      </c>
      <c r="Z621" s="5">
        <v>5263.2402108599999</v>
      </c>
      <c r="AA621" s="5">
        <v>5263.2402108599999</v>
      </c>
      <c r="AB621" s="5">
        <v>5390.2465573900008</v>
      </c>
      <c r="AC621" s="5">
        <v>5390.2465573900008</v>
      </c>
      <c r="AD621" s="5">
        <v>5626.9251639499998</v>
      </c>
      <c r="AE621" s="5">
        <v>5682.4752220600003</v>
      </c>
      <c r="AF621" s="5">
        <v>6164.8113036200002</v>
      </c>
      <c r="AG621" s="5">
        <v>6164.8113036200002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198.012</v>
      </c>
      <c r="G622" s="5">
        <v>198.012</v>
      </c>
      <c r="H622" s="5">
        <v>198.012</v>
      </c>
      <c r="I622" s="5">
        <v>198.012</v>
      </c>
      <c r="J622" s="5">
        <v>198.012</v>
      </c>
      <c r="K622" s="5">
        <v>198.012</v>
      </c>
      <c r="L622" s="5">
        <v>198.012</v>
      </c>
      <c r="M622" s="5">
        <v>198.012</v>
      </c>
      <c r="N622" s="5">
        <v>198.012</v>
      </c>
      <c r="O622" s="5">
        <v>198.012</v>
      </c>
      <c r="P622" s="5">
        <v>198.012</v>
      </c>
      <c r="Q622" s="5">
        <v>272.20570488999999</v>
      </c>
      <c r="R622" s="5">
        <v>302.73855502000004</v>
      </c>
      <c r="S622" s="5">
        <v>313.87457317999997</v>
      </c>
      <c r="T622" s="5">
        <v>313.87457317999997</v>
      </c>
      <c r="U622" s="5">
        <v>313.87457317999997</v>
      </c>
      <c r="V622" s="5">
        <v>314.10203667999997</v>
      </c>
      <c r="W622" s="5">
        <v>317.80626679</v>
      </c>
      <c r="X622" s="5">
        <v>341.96810977000001</v>
      </c>
      <c r="Y622" s="5">
        <v>341.96810977000001</v>
      </c>
      <c r="Z622" s="5">
        <v>369.46542218000002</v>
      </c>
      <c r="AA622" s="5">
        <v>369.46542218000002</v>
      </c>
      <c r="AB622" s="5">
        <v>369.46542218000002</v>
      </c>
      <c r="AC622" s="5">
        <v>370.47975889000003</v>
      </c>
      <c r="AD622" s="5">
        <v>410.25050390000001</v>
      </c>
      <c r="AE622" s="5">
        <v>420.92994297000001</v>
      </c>
      <c r="AF622" s="5">
        <v>434.06926314000003</v>
      </c>
      <c r="AG622" s="5">
        <v>434.06926314000003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39.735780329999997</v>
      </c>
      <c r="R623" s="5">
        <v>1336.6193126999999</v>
      </c>
      <c r="S623" s="5">
        <v>1521.5501147999998</v>
      </c>
      <c r="T623" s="5">
        <v>1521.5501147999998</v>
      </c>
      <c r="U623" s="5">
        <v>1521.5501147999998</v>
      </c>
      <c r="V623" s="5">
        <v>1521.5501147999998</v>
      </c>
      <c r="W623" s="5">
        <v>1521.5501147999998</v>
      </c>
      <c r="X623" s="5">
        <v>1638.0930950100001</v>
      </c>
      <c r="Y623" s="5">
        <v>1747.90247421</v>
      </c>
      <c r="Z623" s="5">
        <v>1747.90247421</v>
      </c>
      <c r="AA623" s="5">
        <v>1747.90247421</v>
      </c>
      <c r="AB623" s="5">
        <v>1747.90247421</v>
      </c>
      <c r="AC623" s="5">
        <v>1819.9869884099999</v>
      </c>
      <c r="AD623" s="5">
        <v>1930.5562347999999</v>
      </c>
      <c r="AE623" s="5">
        <v>1968.90319376</v>
      </c>
      <c r="AF623" s="5">
        <v>1968.90319376</v>
      </c>
      <c r="AG623" s="5">
        <v>1968.90319376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1000</v>
      </c>
      <c r="S624" s="5">
        <v>1000</v>
      </c>
      <c r="T624" s="5">
        <v>1000</v>
      </c>
      <c r="U624" s="5">
        <v>1000</v>
      </c>
      <c r="V624" s="5">
        <v>1000</v>
      </c>
      <c r="W624" s="5">
        <v>1275.5498918399999</v>
      </c>
      <c r="X624" s="5">
        <v>1275.5498918399999</v>
      </c>
      <c r="Y624" s="5">
        <v>1318.65091398</v>
      </c>
      <c r="Z624" s="5">
        <v>1318.65091398</v>
      </c>
      <c r="AA624" s="5">
        <v>1318.65091398</v>
      </c>
      <c r="AB624" s="5">
        <v>1418.70475035</v>
      </c>
      <c r="AC624" s="5">
        <v>1519.1152651800001</v>
      </c>
      <c r="AD624" s="5">
        <v>1591.00201713</v>
      </c>
      <c r="AE624" s="5">
        <v>1633.2052518600001</v>
      </c>
      <c r="AF624" s="5">
        <v>1663.5406319399999</v>
      </c>
      <c r="AG624" s="5">
        <v>1663.5406319399999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384.46362558999999</v>
      </c>
      <c r="G626" s="5">
        <v>413.18</v>
      </c>
      <c r="H626" s="5">
        <v>413.6</v>
      </c>
      <c r="I626" s="5">
        <v>413.18</v>
      </c>
      <c r="J626" s="5">
        <v>413.18</v>
      </c>
      <c r="K626" s="5">
        <v>413.18</v>
      </c>
      <c r="L626" s="5">
        <v>413.18</v>
      </c>
      <c r="M626" s="5">
        <v>413.18</v>
      </c>
      <c r="N626" s="5">
        <v>413.18</v>
      </c>
      <c r="O626" s="5">
        <v>413.18</v>
      </c>
      <c r="P626" s="5">
        <v>413.18</v>
      </c>
      <c r="Q626" s="5">
        <v>423.84350756000003</v>
      </c>
      <c r="R626" s="5">
        <v>453.06649231</v>
      </c>
      <c r="S626" s="5">
        <v>453.99228447000002</v>
      </c>
      <c r="T626" s="5">
        <v>463.14182643000004</v>
      </c>
      <c r="U626" s="5">
        <v>464.91845106</v>
      </c>
      <c r="V626" s="5">
        <v>464.91845106</v>
      </c>
      <c r="W626" s="5">
        <v>427.06388994999998</v>
      </c>
      <c r="X626" s="5">
        <v>446.62235826</v>
      </c>
      <c r="Y626" s="5">
        <v>456.33181255</v>
      </c>
      <c r="Z626" s="5">
        <v>456.37757212999998</v>
      </c>
      <c r="AA626" s="5">
        <v>456.37757212999998</v>
      </c>
      <c r="AB626" s="5">
        <v>485.75966396000001</v>
      </c>
      <c r="AC626" s="5">
        <v>509.38117726000002</v>
      </c>
      <c r="AD626" s="5">
        <v>516.14838394999992</v>
      </c>
      <c r="AE626" s="5">
        <v>519.49616701000002</v>
      </c>
      <c r="AF626" s="5">
        <v>560.86314439</v>
      </c>
      <c r="AG626" s="5">
        <v>560.86314439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1E-3</v>
      </c>
      <c r="N627" s="5">
        <v>1E-3</v>
      </c>
      <c r="O627" s="5">
        <v>1E-3</v>
      </c>
      <c r="P627" s="5">
        <v>103.06354532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1934.5000000000002</v>
      </c>
      <c r="M630" s="5">
        <v>1934.5000000000002</v>
      </c>
      <c r="N630" s="5">
        <v>1934.5000000000002</v>
      </c>
      <c r="O630" s="5">
        <v>1934.5000000000002</v>
      </c>
      <c r="P630" s="5">
        <v>1937.0608064000003</v>
      </c>
      <c r="Q630" s="5">
        <v>2050.5585224900001</v>
      </c>
      <c r="R630" s="5">
        <v>2187.6797631199997</v>
      </c>
      <c r="S630" s="5">
        <v>2187.6797631199997</v>
      </c>
      <c r="T630" s="5">
        <v>2187.6797631199997</v>
      </c>
      <c r="U630" s="5">
        <v>2242.46255423</v>
      </c>
      <c r="V630" s="5">
        <v>2242.46255423</v>
      </c>
      <c r="W630" s="5">
        <v>2242.46255423</v>
      </c>
      <c r="X630" s="5">
        <v>2296.6481205800001</v>
      </c>
      <c r="Y630" s="5">
        <v>2358.9500000100002</v>
      </c>
      <c r="Z630" s="5">
        <v>2227.7500000099999</v>
      </c>
      <c r="AA630" s="5">
        <v>1969.6037167600002</v>
      </c>
      <c r="AB630" s="5">
        <v>2236.8309832599998</v>
      </c>
      <c r="AC630" s="5">
        <v>2236.8309832599998</v>
      </c>
      <c r="AD630" s="5">
        <v>2168.0456274499998</v>
      </c>
      <c r="AE630" s="5">
        <v>2328.3561630700001</v>
      </c>
      <c r="AF630" s="5">
        <v>2504.34624884</v>
      </c>
      <c r="AG630" s="5">
        <v>2504.34624884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2071.8679999999999</v>
      </c>
      <c r="G631" s="5">
        <v>2071.8679999999999</v>
      </c>
      <c r="H631" s="5">
        <v>2114.4956655800001</v>
      </c>
      <c r="I631" s="5">
        <v>2114.69566558</v>
      </c>
      <c r="J631" s="5">
        <v>2114.69566558</v>
      </c>
      <c r="K631" s="5">
        <v>2114.69566558</v>
      </c>
      <c r="L631" s="5">
        <v>2114.69566558</v>
      </c>
      <c r="M631" s="5">
        <v>2932.3679999999999</v>
      </c>
      <c r="N631" s="5">
        <v>2932.3679999999999</v>
      </c>
      <c r="O631" s="5">
        <v>3046.7355131199997</v>
      </c>
      <c r="P631" s="5">
        <v>3113.3252150600001</v>
      </c>
      <c r="Q631" s="5">
        <v>3439.7201994899997</v>
      </c>
      <c r="R631" s="5">
        <v>3825.4593162699998</v>
      </c>
      <c r="S631" s="5">
        <v>3825.4593162699998</v>
      </c>
      <c r="T631" s="5">
        <v>3838.8931677999999</v>
      </c>
      <c r="U631" s="5">
        <v>3866.6400449999996</v>
      </c>
      <c r="V631" s="5">
        <v>3866.6400449999996</v>
      </c>
      <c r="W631" s="5">
        <v>3908.7698770899997</v>
      </c>
      <c r="X631" s="5">
        <v>4012.5420421899998</v>
      </c>
      <c r="Y631" s="5">
        <v>4182.6105103899999</v>
      </c>
      <c r="Z631" s="5">
        <v>4352.2950427100004</v>
      </c>
      <c r="AA631" s="5">
        <v>4352.2950427100004</v>
      </c>
      <c r="AB631" s="5">
        <v>3780.1</v>
      </c>
      <c r="AC631" s="5">
        <v>3780.1</v>
      </c>
      <c r="AD631" s="5">
        <v>3780.1</v>
      </c>
      <c r="AE631" s="5">
        <v>3780.1</v>
      </c>
      <c r="AF631" s="5">
        <v>3780.1</v>
      </c>
      <c r="AG631" s="5">
        <v>3599.5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480.46121201</v>
      </c>
      <c r="H632" s="5">
        <v>500</v>
      </c>
      <c r="I632" s="5">
        <v>500</v>
      </c>
      <c r="J632" s="5">
        <v>500</v>
      </c>
      <c r="K632" s="5">
        <v>500</v>
      </c>
      <c r="L632" s="5">
        <v>500</v>
      </c>
      <c r="M632" s="5">
        <v>865.50401097999998</v>
      </c>
      <c r="N632" s="5">
        <v>1396.25858281</v>
      </c>
      <c r="O632" s="5">
        <v>2000</v>
      </c>
      <c r="P632" s="5">
        <v>2000</v>
      </c>
      <c r="Q632" s="5">
        <v>2000</v>
      </c>
      <c r="R632" s="5">
        <v>2000</v>
      </c>
      <c r="S632" s="5">
        <v>2000</v>
      </c>
      <c r="T632" s="5">
        <v>2000</v>
      </c>
      <c r="U632" s="5">
        <v>2000</v>
      </c>
      <c r="V632" s="5">
        <v>2000</v>
      </c>
      <c r="W632" s="5">
        <v>2000</v>
      </c>
      <c r="X632" s="5">
        <v>2000</v>
      </c>
      <c r="Y632" s="5">
        <v>2000</v>
      </c>
      <c r="Z632" s="5">
        <v>2000</v>
      </c>
      <c r="AA632" s="5">
        <v>2000</v>
      </c>
      <c r="AB632" s="5">
        <v>2000</v>
      </c>
      <c r="AC632" s="5">
        <v>2000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324.83283103999997</v>
      </c>
      <c r="O633" s="5">
        <v>324.83283103999997</v>
      </c>
      <c r="P633" s="5">
        <v>595.30084786999998</v>
      </c>
      <c r="Q633" s="5">
        <v>719.78639425000006</v>
      </c>
      <c r="R633" s="5">
        <v>719.78639425000006</v>
      </c>
      <c r="S633" s="5">
        <v>744.66970876000005</v>
      </c>
      <c r="T633" s="5">
        <v>764.69604761000005</v>
      </c>
      <c r="U633" s="5">
        <v>764.69604761000005</v>
      </c>
      <c r="V633" s="5">
        <v>828.32570701999998</v>
      </c>
      <c r="W633" s="5">
        <v>828.32570701999998</v>
      </c>
      <c r="X633" s="5">
        <v>839.90162357000008</v>
      </c>
      <c r="Y633" s="5">
        <v>904.53316717999996</v>
      </c>
      <c r="Z633" s="5">
        <v>904.53316717999996</v>
      </c>
      <c r="AA633" s="5">
        <v>904.53316717999996</v>
      </c>
      <c r="AB633" s="5">
        <v>1000.23122935</v>
      </c>
      <c r="AC633" s="5">
        <v>1000.23122935</v>
      </c>
      <c r="AD633" s="5">
        <v>1027.9038616299999</v>
      </c>
      <c r="AE633" s="5">
        <v>1129.3014295</v>
      </c>
      <c r="AF633" s="5">
        <v>1239.3076221900001</v>
      </c>
      <c r="AG633" s="5">
        <v>1239.3076221900001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324.5</v>
      </c>
      <c r="G634" s="5">
        <v>324.5</v>
      </c>
      <c r="H634" s="5">
        <v>324.5</v>
      </c>
      <c r="I634" s="5">
        <v>324.5</v>
      </c>
      <c r="J634" s="5">
        <v>324.5</v>
      </c>
      <c r="K634" s="5">
        <v>324.5</v>
      </c>
      <c r="L634" s="5">
        <v>324.5</v>
      </c>
      <c r="M634" s="5">
        <v>278.5</v>
      </c>
      <c r="N634" s="5">
        <v>484.75536919000001</v>
      </c>
      <c r="O634" s="5">
        <v>513.52701682999998</v>
      </c>
      <c r="P634" s="5">
        <v>513.52701682999998</v>
      </c>
      <c r="Q634" s="5">
        <v>593.56616755000005</v>
      </c>
      <c r="R634" s="5">
        <v>599.89660827</v>
      </c>
      <c r="S634" s="5">
        <v>599.89660827</v>
      </c>
      <c r="T634" s="5">
        <v>632.22774340000001</v>
      </c>
      <c r="U634" s="5">
        <v>557.54924643000004</v>
      </c>
      <c r="V634" s="5">
        <v>557.54924643000004</v>
      </c>
      <c r="W634" s="5">
        <v>560.10917489999997</v>
      </c>
      <c r="X634" s="5">
        <v>566.63228379999998</v>
      </c>
      <c r="Y634" s="5">
        <v>622.56936968000002</v>
      </c>
      <c r="Z634" s="5">
        <v>635.86382127000002</v>
      </c>
      <c r="AA634" s="5">
        <v>707.28299113000003</v>
      </c>
      <c r="AB634" s="5">
        <v>707.28299113000003</v>
      </c>
      <c r="AC634" s="5">
        <v>707.28299113000003</v>
      </c>
      <c r="AD634" s="5">
        <v>831.66626260999999</v>
      </c>
      <c r="AE634" s="5">
        <v>831.66626260999999</v>
      </c>
      <c r="AF634" s="5">
        <v>878.58190143000002</v>
      </c>
      <c r="AG634" s="5">
        <v>878.58190143000002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708.38943651</v>
      </c>
      <c r="S635" s="5">
        <v>798.86766501</v>
      </c>
      <c r="T635" s="5">
        <v>929.43744658000003</v>
      </c>
      <c r="U635" s="5">
        <v>929.43744658000003</v>
      </c>
      <c r="V635" s="5">
        <v>1105.9159928300001</v>
      </c>
      <c r="W635" s="5">
        <v>1105.9159928300001</v>
      </c>
      <c r="X635" s="5">
        <v>1294.7592561199999</v>
      </c>
      <c r="Y635" s="5">
        <v>1294.7592561199999</v>
      </c>
      <c r="Z635" s="5">
        <v>1294.7592561199999</v>
      </c>
      <c r="AA635" s="5">
        <v>1294.7592561199999</v>
      </c>
      <c r="AB635" s="5">
        <v>1361.1549189500001</v>
      </c>
      <c r="AC635" s="5">
        <v>1400</v>
      </c>
      <c r="AD635" s="5">
        <v>1400</v>
      </c>
      <c r="AE635" s="5">
        <v>1400</v>
      </c>
      <c r="AF635" s="5">
        <v>1400</v>
      </c>
      <c r="AG635" s="5">
        <v>1400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1334.9349999999999</v>
      </c>
      <c r="G636" s="5">
        <v>1334.9349999999999</v>
      </c>
      <c r="H636" s="5">
        <v>1335.135</v>
      </c>
      <c r="I636" s="5">
        <v>1334.9349999999999</v>
      </c>
      <c r="J636" s="5">
        <v>1334.9349999999999</v>
      </c>
      <c r="K636" s="5">
        <v>1334.9349999999999</v>
      </c>
      <c r="L636" s="5">
        <v>1334.9349999999999</v>
      </c>
      <c r="M636" s="5">
        <v>2534.9349999999999</v>
      </c>
      <c r="N636" s="5">
        <v>2534.9349999999999</v>
      </c>
      <c r="O636" s="5">
        <v>2534.9349999999999</v>
      </c>
      <c r="P636" s="5">
        <v>2436.2350000000001</v>
      </c>
      <c r="Q636" s="5">
        <v>2528.9786740300001</v>
      </c>
      <c r="R636" s="5">
        <v>2774.5387233200004</v>
      </c>
      <c r="S636" s="5">
        <v>2749.9451784300004</v>
      </c>
      <c r="T636" s="5">
        <v>2749.9451784300004</v>
      </c>
      <c r="U636" s="5">
        <v>2749.9451784300004</v>
      </c>
      <c r="V636" s="5">
        <v>2993.31495236</v>
      </c>
      <c r="W636" s="5">
        <v>2993.31495236</v>
      </c>
      <c r="X636" s="5">
        <v>3013.9278236600003</v>
      </c>
      <c r="Y636" s="5">
        <v>3077.1359741700003</v>
      </c>
      <c r="Z636" s="5">
        <v>3011.0795569500001</v>
      </c>
      <c r="AA636" s="5">
        <v>3011.0795569500001</v>
      </c>
      <c r="AB636" s="5">
        <v>3166.20928968</v>
      </c>
      <c r="AC636" s="5">
        <v>3322.82328891</v>
      </c>
      <c r="AD636" s="5">
        <v>3734.0492616900001</v>
      </c>
      <c r="AE636" s="5">
        <v>3734.0492616900001</v>
      </c>
      <c r="AF636" s="5">
        <v>3816.8800023100002</v>
      </c>
      <c r="AG636" s="5">
        <v>3816.8800023100002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90.75</v>
      </c>
      <c r="G637" s="5">
        <v>90.75</v>
      </c>
      <c r="H637" s="5">
        <v>90.75</v>
      </c>
      <c r="I637" s="5">
        <v>90.75</v>
      </c>
      <c r="J637" s="5">
        <v>90.75</v>
      </c>
      <c r="K637" s="5">
        <v>90.75</v>
      </c>
      <c r="L637" s="5">
        <v>0</v>
      </c>
      <c r="M637" s="5">
        <v>0</v>
      </c>
      <c r="N637" s="5">
        <v>0</v>
      </c>
      <c r="O637" s="5">
        <v>109.52815544000001</v>
      </c>
      <c r="P637" s="5">
        <v>113.2284367</v>
      </c>
      <c r="Q637" s="5">
        <v>120.46278998999999</v>
      </c>
      <c r="R637" s="5">
        <v>126.12403596999999</v>
      </c>
      <c r="S637" s="5">
        <v>126.12403596999999</v>
      </c>
      <c r="T637" s="5">
        <v>126.13926843</v>
      </c>
      <c r="U637" s="5">
        <v>127.54590177999999</v>
      </c>
      <c r="V637" s="5">
        <v>135.68323376000001</v>
      </c>
      <c r="W637" s="5">
        <v>135.68323376000001</v>
      </c>
      <c r="X637" s="5">
        <v>135.68323376000001</v>
      </c>
      <c r="Y637" s="5">
        <v>141.50059124999999</v>
      </c>
      <c r="Z637" s="5">
        <v>141.50059124999999</v>
      </c>
      <c r="AA637" s="5">
        <v>150.36364922999999</v>
      </c>
      <c r="AB637" s="5">
        <v>155.35502158999998</v>
      </c>
      <c r="AC637" s="5">
        <v>159.75795581</v>
      </c>
      <c r="AD637" s="5">
        <v>174.28679307000002</v>
      </c>
      <c r="AE637" s="5">
        <v>185.58400948000002</v>
      </c>
      <c r="AF637" s="5">
        <v>198.01593522000002</v>
      </c>
      <c r="AG637" s="5">
        <v>198.01593522000002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136</v>
      </c>
      <c r="L641" s="5">
        <v>136</v>
      </c>
      <c r="M641" s="5">
        <v>70</v>
      </c>
      <c r="N641" s="5">
        <v>159.74822499999999</v>
      </c>
      <c r="O641" s="5">
        <v>168.89125953999999</v>
      </c>
      <c r="P641" s="5">
        <v>329.79924075000002</v>
      </c>
      <c r="Q641" s="5">
        <v>382.80131197999998</v>
      </c>
      <c r="R641" s="5">
        <v>330.97586577999999</v>
      </c>
      <c r="S641" s="5">
        <v>351.80690958999998</v>
      </c>
      <c r="T641" s="5">
        <v>351.80690958999998</v>
      </c>
      <c r="U641" s="5">
        <v>351.80690958999998</v>
      </c>
      <c r="V641" s="5">
        <v>363.75770439000001</v>
      </c>
      <c r="W641" s="5">
        <v>363.75770439000001</v>
      </c>
      <c r="X641" s="5">
        <v>363.75770439000001</v>
      </c>
      <c r="Y641" s="5">
        <v>363.75770439000001</v>
      </c>
      <c r="Z641" s="5">
        <v>363.75770439000001</v>
      </c>
      <c r="AA641" s="5">
        <v>363.75770439000001</v>
      </c>
      <c r="AB641" s="5">
        <v>371.83571382999997</v>
      </c>
      <c r="AC641" s="5">
        <v>371.83571382999997</v>
      </c>
      <c r="AD641" s="5">
        <v>397.73112072999999</v>
      </c>
      <c r="AE641" s="5">
        <v>397.73112072999999</v>
      </c>
      <c r="AF641" s="5">
        <v>410.04781157999997</v>
      </c>
      <c r="AG641" s="5">
        <v>410.04781157999997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168</v>
      </c>
      <c r="G643" s="5">
        <v>168</v>
      </c>
      <c r="H643" s="5">
        <v>168</v>
      </c>
      <c r="I643" s="5">
        <v>168.66260496999999</v>
      </c>
      <c r="J643" s="5">
        <v>296.7442661</v>
      </c>
      <c r="K643" s="5">
        <v>296.7442661</v>
      </c>
      <c r="L643" s="5">
        <v>391.60638987999999</v>
      </c>
      <c r="M643" s="5">
        <v>391.60638987999999</v>
      </c>
      <c r="N643" s="5">
        <v>391.60638987999999</v>
      </c>
      <c r="O643" s="5">
        <v>464.28056714000002</v>
      </c>
      <c r="P643" s="5">
        <v>536.57548571000007</v>
      </c>
      <c r="Q643" s="5">
        <v>536.57548571000007</v>
      </c>
      <c r="R643" s="5">
        <v>666.08433911999998</v>
      </c>
      <c r="S643" s="5">
        <v>699.82857271</v>
      </c>
      <c r="T643" s="5">
        <v>823.19713573000001</v>
      </c>
      <c r="U643" s="5">
        <v>930.36213470000007</v>
      </c>
      <c r="V643" s="5">
        <v>982.06168488000003</v>
      </c>
      <c r="W643" s="5">
        <v>982.06168488000003</v>
      </c>
      <c r="X643" s="5">
        <v>982.06168488000003</v>
      </c>
      <c r="Y643" s="5">
        <v>982.06168488000003</v>
      </c>
      <c r="Z643" s="5">
        <v>982.06168488000003</v>
      </c>
      <c r="AA643" s="5">
        <v>982.06168488000003</v>
      </c>
      <c r="AB643" s="5">
        <v>982.06168488000003</v>
      </c>
      <c r="AC643" s="5">
        <v>982.06168488000003</v>
      </c>
      <c r="AD643" s="5">
        <v>982.06168488000003</v>
      </c>
      <c r="AE643" s="5">
        <v>982.06168488000003</v>
      </c>
      <c r="AF643" s="5">
        <v>982.06168488000003</v>
      </c>
      <c r="AG643" s="5">
        <v>814.06168488000003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377.07090686999999</v>
      </c>
      <c r="N644" s="5">
        <v>506.39856085999998</v>
      </c>
      <c r="O644" s="5">
        <v>506.39856085999998</v>
      </c>
      <c r="P644" s="5">
        <v>507.21208396999998</v>
      </c>
      <c r="Q644" s="5">
        <v>636.56086242000003</v>
      </c>
      <c r="R644" s="5">
        <v>636.56086242000003</v>
      </c>
      <c r="S644" s="5">
        <v>665.28298328999995</v>
      </c>
      <c r="T644" s="5">
        <v>668.86998744000005</v>
      </c>
      <c r="U644" s="5">
        <v>668.86998744000005</v>
      </c>
      <c r="V644" s="5">
        <v>712.46914669</v>
      </c>
      <c r="W644" s="5">
        <v>712.46914669</v>
      </c>
      <c r="X644" s="5">
        <v>712.46914669</v>
      </c>
      <c r="Y644" s="5">
        <v>712.46914669</v>
      </c>
      <c r="Z644" s="5">
        <v>712.46914669</v>
      </c>
      <c r="AA644" s="5">
        <v>712.46914669</v>
      </c>
      <c r="AB644" s="5">
        <v>712.46914669</v>
      </c>
      <c r="AC644" s="5">
        <v>712.46914669</v>
      </c>
      <c r="AD644" s="5">
        <v>760.83803072000001</v>
      </c>
      <c r="AE644" s="5">
        <v>760.83803072000001</v>
      </c>
      <c r="AF644" s="5">
        <v>760.83803072000001</v>
      </c>
      <c r="AG644" s="5">
        <v>755.44864062000011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286</v>
      </c>
      <c r="E645" s="61" t="s">
        <v>92</v>
      </c>
      <c r="F645" s="5">
        <v>144</v>
      </c>
      <c r="G645" s="5">
        <v>272.22426802999996</v>
      </c>
      <c r="H645" s="5">
        <v>400.48344018</v>
      </c>
      <c r="I645" s="5">
        <v>528.40418498999998</v>
      </c>
      <c r="J645" s="5">
        <v>528.40418498999998</v>
      </c>
      <c r="K645" s="5">
        <v>656.94789164999997</v>
      </c>
      <c r="L645" s="5">
        <v>691.23244535000003</v>
      </c>
      <c r="M645" s="5">
        <v>691.23395355000002</v>
      </c>
      <c r="N645" s="5">
        <v>691.23395355000002</v>
      </c>
      <c r="O645" s="5">
        <v>747.76710745000003</v>
      </c>
      <c r="P645" s="5">
        <v>803.97177201</v>
      </c>
      <c r="Q645" s="5">
        <v>803.97177201</v>
      </c>
      <c r="R645" s="5">
        <v>803.97177201</v>
      </c>
      <c r="S645" s="5">
        <v>872.37653832000001</v>
      </c>
      <c r="T645" s="5">
        <v>876.37976810999999</v>
      </c>
      <c r="U645" s="5">
        <v>899.9220320500001</v>
      </c>
      <c r="V645" s="5">
        <v>934.89471154</v>
      </c>
      <c r="W645" s="5">
        <v>934.89471154</v>
      </c>
      <c r="X645" s="5">
        <v>934.89471154</v>
      </c>
      <c r="Y645" s="5">
        <v>934.89471154</v>
      </c>
      <c r="Z645" s="5">
        <v>934.89471154</v>
      </c>
      <c r="AA645" s="5">
        <v>790.89471154</v>
      </c>
      <c r="AB645" s="5">
        <v>790.89471154</v>
      </c>
      <c r="AC645" s="5">
        <v>790.89471154</v>
      </c>
      <c r="AD645" s="5">
        <v>790.89471154</v>
      </c>
      <c r="AE645" s="5">
        <v>790.89471154</v>
      </c>
      <c r="AF645" s="5">
        <v>790.89471154</v>
      </c>
      <c r="AG645" s="5">
        <v>790.89471154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1546.0742100099999</v>
      </c>
      <c r="AA647" s="5">
        <v>1546.0742100099999</v>
      </c>
      <c r="AB647" s="5">
        <v>1546.0742100099999</v>
      </c>
      <c r="AC647" s="5">
        <v>1546.0742100099999</v>
      </c>
      <c r="AD647" s="5">
        <v>3034.77545895</v>
      </c>
      <c r="AE647" s="5">
        <v>7181.7001498500003</v>
      </c>
      <c r="AF647" s="5">
        <v>10000.000000010001</v>
      </c>
      <c r="AG647" s="5">
        <v>10000.000000010001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640.47752561000004</v>
      </c>
      <c r="Z648" s="5">
        <v>1045.29234301</v>
      </c>
      <c r="AA648" s="5">
        <v>1045.29234301</v>
      </c>
      <c r="AB648" s="5">
        <v>1045.29234301</v>
      </c>
      <c r="AC648" s="5">
        <v>1074.4150615799999</v>
      </c>
      <c r="AD648" s="5">
        <v>1075.2101431000001</v>
      </c>
      <c r="AE648" s="5">
        <v>1090.7064178200001</v>
      </c>
      <c r="AF648" s="5">
        <v>1093.4943102699999</v>
      </c>
      <c r="AG648" s="5">
        <v>1093.4943102699999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108.94450646</v>
      </c>
      <c r="AD649" s="5">
        <v>108.94450646</v>
      </c>
      <c r="AE649" s="5">
        <v>285.56981406</v>
      </c>
      <c r="AF649" s="5">
        <v>476.75792038999998</v>
      </c>
      <c r="AG649" s="5">
        <v>476.75792038999998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143.09866879366515</v>
      </c>
      <c r="AF4" s="5">
        <v>249.32263338167996</v>
      </c>
      <c r="AG4" s="5">
        <v>251.68109517032491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177.96015244752505</v>
      </c>
      <c r="G5" s="5">
        <v>163.34687353108995</v>
      </c>
      <c r="H5" s="5">
        <v>188.04291609609999</v>
      </c>
      <c r="I5" s="5">
        <v>183.40746089099994</v>
      </c>
      <c r="J5" s="5">
        <v>158.68346284543497</v>
      </c>
      <c r="K5" s="5">
        <v>157.15435582224995</v>
      </c>
      <c r="L5" s="5">
        <v>157.58502348227498</v>
      </c>
      <c r="M5" s="5">
        <v>179.75901190200011</v>
      </c>
      <c r="N5" s="5">
        <v>182.68140212449993</v>
      </c>
      <c r="O5" s="5">
        <v>170.21353937675008</v>
      </c>
      <c r="P5" s="5">
        <v>184.82920999074997</v>
      </c>
      <c r="Q5" s="5">
        <v>187.64070115900006</v>
      </c>
      <c r="R5" s="5">
        <v>191.84897089424993</v>
      </c>
      <c r="S5" s="5">
        <v>206.48208527399996</v>
      </c>
      <c r="T5" s="5">
        <v>76.198478617500001</v>
      </c>
      <c r="U5" s="5">
        <v>74.778265519500025</v>
      </c>
      <c r="V5" s="5">
        <v>78.107317966500048</v>
      </c>
      <c r="W5" s="5">
        <v>78.554924380499983</v>
      </c>
      <c r="X5" s="5">
        <v>72.670335979500038</v>
      </c>
      <c r="Y5" s="5">
        <v>72.228785656500008</v>
      </c>
      <c r="Z5" s="5">
        <v>664.0674881492746</v>
      </c>
      <c r="AA5" s="5">
        <v>725.1665209430796</v>
      </c>
      <c r="AB5" s="5">
        <v>924.40699870452033</v>
      </c>
      <c r="AC5" s="5">
        <v>989.07227372068007</v>
      </c>
      <c r="AD5" s="5">
        <v>1016.1081750574052</v>
      </c>
      <c r="AE5" s="5">
        <v>1643.4521968967647</v>
      </c>
      <c r="AF5" s="5">
        <v>2117.8401688683343</v>
      </c>
      <c r="AG5" s="5">
        <v>2141.9371855673453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889.2090405504498</v>
      </c>
      <c r="G6" s="5">
        <v>845.00416972071548</v>
      </c>
      <c r="H6" s="5">
        <v>993.882054532035</v>
      </c>
      <c r="I6" s="5">
        <v>980.95284745241497</v>
      </c>
      <c r="J6" s="5">
        <v>872.17541455201479</v>
      </c>
      <c r="K6" s="5">
        <v>842.88887943529028</v>
      </c>
      <c r="L6" s="5">
        <v>810.64731591746477</v>
      </c>
      <c r="M6" s="5">
        <v>970.85213721421997</v>
      </c>
      <c r="N6" s="5">
        <v>993.51599236246011</v>
      </c>
      <c r="O6" s="5">
        <v>824.50499156275509</v>
      </c>
      <c r="P6" s="5">
        <v>937.89175100824991</v>
      </c>
      <c r="Q6" s="5">
        <v>981.61148920855987</v>
      </c>
      <c r="R6" s="5">
        <v>1004.1688765945908</v>
      </c>
      <c r="S6" s="5">
        <v>1071.2493091530102</v>
      </c>
      <c r="T6" s="5">
        <v>1053.7915636841399</v>
      </c>
      <c r="U6" s="5">
        <v>1000.2760749159199</v>
      </c>
      <c r="V6" s="5">
        <v>1030.7247917370551</v>
      </c>
      <c r="W6" s="5">
        <v>1011.1817842203949</v>
      </c>
      <c r="X6" s="5">
        <v>1033.6640294005451</v>
      </c>
      <c r="Y6" s="5">
        <v>772.79295810689518</v>
      </c>
      <c r="Z6" s="5">
        <v>382.16055935305985</v>
      </c>
      <c r="AA6" s="5">
        <v>451.19834618429991</v>
      </c>
      <c r="AB6" s="5">
        <v>478.40655001776975</v>
      </c>
      <c r="AC6" s="5">
        <v>461.32395539128504</v>
      </c>
      <c r="AD6" s="5">
        <v>247.22076529403503</v>
      </c>
      <c r="AE6" s="5">
        <v>1064.5192528647751</v>
      </c>
      <c r="AF6" s="5">
        <v>795.12947701447047</v>
      </c>
      <c r="AG6" s="5">
        <v>762.55281825625445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1240.2792605413704</v>
      </c>
      <c r="G7" s="5">
        <v>1243.6628508742799</v>
      </c>
      <c r="H7" s="5">
        <v>1427.7080570053099</v>
      </c>
      <c r="I7" s="5">
        <v>1373.1759025385604</v>
      </c>
      <c r="J7" s="5">
        <v>1220.1463667073554</v>
      </c>
      <c r="K7" s="5">
        <v>1206.5271930756799</v>
      </c>
      <c r="L7" s="5">
        <v>1245.3825185470903</v>
      </c>
      <c r="M7" s="5">
        <v>1302.1394252606456</v>
      </c>
      <c r="N7" s="5">
        <v>1304.4707157555347</v>
      </c>
      <c r="O7" s="5">
        <v>1159.9935058055553</v>
      </c>
      <c r="P7" s="5">
        <v>1298.7992427485249</v>
      </c>
      <c r="Q7" s="5">
        <v>1324.22268513022</v>
      </c>
      <c r="R7" s="5">
        <v>1400.043837947675</v>
      </c>
      <c r="S7" s="5">
        <v>1498.263358410195</v>
      </c>
      <c r="T7" s="5">
        <v>1457.2840737850056</v>
      </c>
      <c r="U7" s="5">
        <v>1403.4995611541301</v>
      </c>
      <c r="V7" s="5">
        <v>1492.5097657737151</v>
      </c>
      <c r="W7" s="5">
        <v>1463.366792574735</v>
      </c>
      <c r="X7" s="5">
        <v>1479.8080741911804</v>
      </c>
      <c r="Y7" s="5">
        <v>1486.458056970595</v>
      </c>
      <c r="Z7" s="5">
        <v>1168.1737744001252</v>
      </c>
      <c r="AA7" s="5">
        <v>1253.886867656465</v>
      </c>
      <c r="AB7" s="5">
        <v>1297.9851413182348</v>
      </c>
      <c r="AC7" s="5">
        <v>1316.5862028902402</v>
      </c>
      <c r="AD7" s="5">
        <v>1375.8031628551903</v>
      </c>
      <c r="AE7" s="5">
        <v>403.5677947874351</v>
      </c>
      <c r="AF7" s="5">
        <v>64.665581993999965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31.244360399000016</v>
      </c>
      <c r="G8" s="5">
        <v>24.563676423999997</v>
      </c>
      <c r="H8" s="5">
        <v>27.158972442000003</v>
      </c>
      <c r="I8" s="5">
        <v>26.596664262000004</v>
      </c>
      <c r="J8" s="5">
        <v>23.418640966000005</v>
      </c>
      <c r="K8" s="5">
        <v>23.803510632999998</v>
      </c>
      <c r="L8" s="5">
        <v>25.315126830000004</v>
      </c>
      <c r="M8" s="5">
        <v>23.263744287000012</v>
      </c>
      <c r="N8" s="5">
        <v>23.355696895999973</v>
      </c>
      <c r="O8" s="5">
        <v>25.520861408000016</v>
      </c>
      <c r="P8" s="5">
        <v>26.44809832000001</v>
      </c>
      <c r="Q8" s="5">
        <v>27.545441399000033</v>
      </c>
      <c r="R8" s="5">
        <v>29.474870473999992</v>
      </c>
      <c r="S8" s="5">
        <v>29.808552249000002</v>
      </c>
      <c r="T8" s="5">
        <v>27.732257838270002</v>
      </c>
      <c r="U8" s="5">
        <v>28.102566718520006</v>
      </c>
      <c r="V8" s="5">
        <v>30.299401104744998</v>
      </c>
      <c r="W8" s="5">
        <v>96.201113261840035</v>
      </c>
      <c r="X8" s="5">
        <v>89.136098363145024</v>
      </c>
      <c r="Y8" s="5">
        <v>121.08602258684499</v>
      </c>
      <c r="Z8" s="5">
        <v>109.45512511852505</v>
      </c>
      <c r="AA8" s="5">
        <v>111.75294278996505</v>
      </c>
      <c r="AB8" s="5">
        <v>101.8921001490301</v>
      </c>
      <c r="AC8" s="5">
        <v>82.174251413835023</v>
      </c>
      <c r="AD8" s="5">
        <v>88.14890626911999</v>
      </c>
      <c r="AE8" s="5">
        <v>77.270756219869966</v>
      </c>
      <c r="AF8" s="5">
        <v>66.420039335615002</v>
      </c>
      <c r="AG8" s="5">
        <v>67.486170952690031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656.62196953027512</v>
      </c>
      <c r="G9" s="5">
        <v>697.36568695091535</v>
      </c>
      <c r="H9" s="5">
        <v>760.28713700496974</v>
      </c>
      <c r="I9" s="5">
        <v>735.52421539354953</v>
      </c>
      <c r="J9" s="5">
        <v>692.03642052623513</v>
      </c>
      <c r="K9" s="5">
        <v>677.62456181696507</v>
      </c>
      <c r="L9" s="5">
        <v>691.22135538838029</v>
      </c>
      <c r="M9" s="5">
        <v>653.86734418335027</v>
      </c>
      <c r="N9" s="5">
        <v>607.93544028725967</v>
      </c>
      <c r="O9" s="5">
        <v>515.72966161329964</v>
      </c>
      <c r="P9" s="5">
        <v>569.1646538571797</v>
      </c>
      <c r="Q9" s="5">
        <v>557.38213369394487</v>
      </c>
      <c r="R9" s="5">
        <v>1768.7492538442843</v>
      </c>
      <c r="S9" s="5">
        <v>2197.621219235707</v>
      </c>
      <c r="T9" s="5">
        <v>5521.2682584942577</v>
      </c>
      <c r="U9" s="5">
        <v>5389.0398409285135</v>
      </c>
      <c r="V9" s="5">
        <v>5522.9470252429264</v>
      </c>
      <c r="W9" s="5">
        <v>6619.6876563277156</v>
      </c>
      <c r="X9" s="5">
        <v>8968.5690159511596</v>
      </c>
      <c r="Y9" s="5">
        <v>8743.5061779252574</v>
      </c>
      <c r="Z9" s="5">
        <v>7175.6113684778284</v>
      </c>
      <c r="AA9" s="5">
        <v>8273.6991078827614</v>
      </c>
      <c r="AB9" s="5">
        <v>10313.815401162814</v>
      </c>
      <c r="AC9" s="5">
        <v>14748.582327985387</v>
      </c>
      <c r="AD9" s="5">
        <v>18016.671960076546</v>
      </c>
      <c r="AE9" s="5">
        <v>20089.077496213198</v>
      </c>
      <c r="AF9" s="5">
        <v>19442.218532072267</v>
      </c>
      <c r="AG9" s="5">
        <v>19740.479930944573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992.07664843342491</v>
      </c>
      <c r="G10" s="5">
        <v>938.98422829205026</v>
      </c>
      <c r="H10" s="5">
        <v>1019.0947354243901</v>
      </c>
      <c r="I10" s="5">
        <v>1043.8520091706901</v>
      </c>
      <c r="J10" s="5">
        <v>943.57602033302987</v>
      </c>
      <c r="K10" s="5">
        <v>954.30719784066991</v>
      </c>
      <c r="L10" s="5">
        <v>934.10831243981534</v>
      </c>
      <c r="M10" s="5">
        <v>970.3352488905</v>
      </c>
      <c r="N10" s="5">
        <v>965.31543806793468</v>
      </c>
      <c r="O10" s="5">
        <v>923.81698133942996</v>
      </c>
      <c r="P10" s="5">
        <v>1014.7502382796048</v>
      </c>
      <c r="Q10" s="5">
        <v>1006.306707812335</v>
      </c>
      <c r="R10" s="5">
        <v>1115.4707411640293</v>
      </c>
      <c r="S10" s="5">
        <v>1190.2790561514448</v>
      </c>
      <c r="T10" s="5">
        <v>1131.4257707806751</v>
      </c>
      <c r="U10" s="5">
        <v>1074.2218653432997</v>
      </c>
      <c r="V10" s="5">
        <v>1145.1762226030896</v>
      </c>
      <c r="W10" s="5">
        <v>1098.9249739106401</v>
      </c>
      <c r="X10" s="5">
        <v>1042.8239444452049</v>
      </c>
      <c r="Y10" s="5">
        <v>1024.7199867684947</v>
      </c>
      <c r="Z10" s="5">
        <v>1257.0507569810052</v>
      </c>
      <c r="AA10" s="5">
        <v>1314.2643511292044</v>
      </c>
      <c r="AB10" s="5">
        <v>1274.8830141941148</v>
      </c>
      <c r="AC10" s="5">
        <v>1358.0973515088801</v>
      </c>
      <c r="AD10" s="5">
        <v>1188.9583936054646</v>
      </c>
      <c r="AE10" s="5">
        <v>2918.1090670849994</v>
      </c>
      <c r="AF10" s="5">
        <v>3523.0650052788706</v>
      </c>
      <c r="AG10" s="5">
        <v>3443.9964646384533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2432.9576063351592</v>
      </c>
      <c r="G11" s="5">
        <v>2764.6807528318745</v>
      </c>
      <c r="H11" s="5">
        <v>2756.6301877986807</v>
      </c>
      <c r="I11" s="5">
        <v>2807.2989467309808</v>
      </c>
      <c r="J11" s="5">
        <v>2798.9680155110004</v>
      </c>
      <c r="K11" s="5">
        <v>2822.0159445305653</v>
      </c>
      <c r="L11" s="5">
        <v>2812.8065977804799</v>
      </c>
      <c r="M11" s="5">
        <v>2821.039571320975</v>
      </c>
      <c r="N11" s="5">
        <v>2800.0243552007905</v>
      </c>
      <c r="O11" s="5">
        <v>2558.899366215499</v>
      </c>
      <c r="P11" s="5">
        <v>2768.6630478314751</v>
      </c>
      <c r="Q11" s="5">
        <v>2926.0767782083153</v>
      </c>
      <c r="R11" s="5">
        <v>3182.2000226397749</v>
      </c>
      <c r="S11" s="5">
        <v>3102.2505572019204</v>
      </c>
      <c r="T11" s="5">
        <v>5261.9958088302355</v>
      </c>
      <c r="U11" s="5">
        <v>5248.2887299080676</v>
      </c>
      <c r="V11" s="5">
        <v>5477.7231744602204</v>
      </c>
      <c r="W11" s="5">
        <v>6004.643330898466</v>
      </c>
      <c r="X11" s="5">
        <v>7811.0887889879559</v>
      </c>
      <c r="Y11" s="5">
        <v>8143.7801898639309</v>
      </c>
      <c r="Z11" s="5">
        <v>7689.6428833599493</v>
      </c>
      <c r="AA11" s="5">
        <v>8439.6555806201577</v>
      </c>
      <c r="AB11" s="5">
        <v>10115.045244600382</v>
      </c>
      <c r="AC11" s="5">
        <v>12968.105406691262</v>
      </c>
      <c r="AD11" s="5">
        <v>13256.561472988167</v>
      </c>
      <c r="AE11" s="5">
        <v>18445.961599693572</v>
      </c>
      <c r="AF11" s="5">
        <v>23505.681762883243</v>
      </c>
      <c r="AG11" s="5">
        <v>24204.22099479055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60.987962479265036</v>
      </c>
      <c r="S12" s="5">
        <v>293.69651870921513</v>
      </c>
      <c r="T12" s="5">
        <v>268.81248699913004</v>
      </c>
      <c r="U12" s="5">
        <v>266.92954157737012</v>
      </c>
      <c r="V12" s="5">
        <v>274.2913662751298</v>
      </c>
      <c r="W12" s="5">
        <v>275.29329970213485</v>
      </c>
      <c r="X12" s="5">
        <v>239.90411173548006</v>
      </c>
      <c r="Y12" s="5">
        <v>227.84118453752004</v>
      </c>
      <c r="Z12" s="5">
        <v>411.24945363018469</v>
      </c>
      <c r="AA12" s="5">
        <v>769.01158069494522</v>
      </c>
      <c r="AB12" s="5">
        <v>1176.3566710072662</v>
      </c>
      <c r="AC12" s="5">
        <v>4438.2601489612262</v>
      </c>
      <c r="AD12" s="5">
        <v>6843.2439767821479</v>
      </c>
      <c r="AE12" s="5">
        <v>13700.620326836113</v>
      </c>
      <c r="AF12" s="5">
        <v>13636.804617284099</v>
      </c>
      <c r="AG12" s="5">
        <v>14369.150685117056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1.1010184200000008E-3</v>
      </c>
      <c r="Y13" s="5">
        <v>9.9379512000000018E-4</v>
      </c>
      <c r="Z13" s="5">
        <v>1.0491580100000003E-3</v>
      </c>
      <c r="AA13" s="5">
        <v>1.04293339E-3</v>
      </c>
      <c r="AB13" s="5">
        <v>9.6870468000000002E-4</v>
      </c>
      <c r="AC13" s="5">
        <v>8.3535535999999984E-4</v>
      </c>
      <c r="AD13" s="5">
        <v>188.6763485145801</v>
      </c>
      <c r="AE13" s="5">
        <v>2110.39111381971</v>
      </c>
      <c r="AF13" s="5">
        <v>2150.8922496809701</v>
      </c>
      <c r="AG13" s="5">
        <v>2593.5525320300089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236.74666399049508</v>
      </c>
      <c r="G14" s="5">
        <v>189.91891956665</v>
      </c>
      <c r="H14" s="5">
        <v>252.3967684527401</v>
      </c>
      <c r="I14" s="5">
        <v>235.23308022726496</v>
      </c>
      <c r="J14" s="5">
        <v>367.38605170274514</v>
      </c>
      <c r="K14" s="5">
        <v>381.6923807942398</v>
      </c>
      <c r="L14" s="5">
        <v>329.8058949548348</v>
      </c>
      <c r="M14" s="5">
        <v>365.34715547621005</v>
      </c>
      <c r="N14" s="5">
        <v>391.80510283880517</v>
      </c>
      <c r="O14" s="5">
        <v>412.52415414530515</v>
      </c>
      <c r="P14" s="5">
        <v>409.71352994181029</v>
      </c>
      <c r="Q14" s="5">
        <v>424.26032789446003</v>
      </c>
      <c r="R14" s="5">
        <v>457.29676140993985</v>
      </c>
      <c r="S14" s="5">
        <v>427.31712283523012</v>
      </c>
      <c r="T14" s="5">
        <v>408.66355741647521</v>
      </c>
      <c r="U14" s="5">
        <v>390.01875156691005</v>
      </c>
      <c r="V14" s="5">
        <v>432.42848781811978</v>
      </c>
      <c r="W14" s="5">
        <v>444.61417999683511</v>
      </c>
      <c r="X14" s="5">
        <v>406.13059904474983</v>
      </c>
      <c r="Y14" s="5">
        <v>395.03855257226013</v>
      </c>
      <c r="Z14" s="5">
        <v>404.57331935408001</v>
      </c>
      <c r="AA14" s="5">
        <v>399.66719152641019</v>
      </c>
      <c r="AB14" s="5">
        <v>402.07164870092504</v>
      </c>
      <c r="AC14" s="5">
        <v>349.2652383677148</v>
      </c>
      <c r="AD14" s="5">
        <v>335.84028240164014</v>
      </c>
      <c r="AE14" s="5">
        <v>293.78018963223496</v>
      </c>
      <c r="AF14" s="5">
        <v>314.16738611029518</v>
      </c>
      <c r="AG14" s="5">
        <v>345.58616708340992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892.80131397166576</v>
      </c>
      <c r="G15" s="5">
        <v>617.63304512975014</v>
      </c>
      <c r="H15" s="5">
        <v>798.26838227411486</v>
      </c>
      <c r="I15" s="5">
        <v>758.5257479983452</v>
      </c>
      <c r="J15" s="5">
        <v>1144.8522569897289</v>
      </c>
      <c r="K15" s="5">
        <v>2182.3923128851011</v>
      </c>
      <c r="L15" s="5">
        <v>5726.8097213361407</v>
      </c>
      <c r="M15" s="5">
        <v>5648.9139420584888</v>
      </c>
      <c r="N15" s="5">
        <v>5602.1900350121605</v>
      </c>
      <c r="O15" s="5">
        <v>4741.2054810926484</v>
      </c>
      <c r="P15" s="5">
        <v>5166.6854211246155</v>
      </c>
      <c r="Q15" s="5">
        <v>5621.0414835557267</v>
      </c>
      <c r="R15" s="5">
        <v>5943.7768813258435</v>
      </c>
      <c r="S15" s="5">
        <v>5668.5131643295008</v>
      </c>
      <c r="T15" s="5">
        <v>5891.1599506355442</v>
      </c>
      <c r="U15" s="5">
        <v>5404.1663695707311</v>
      </c>
      <c r="V15" s="5">
        <v>7723.1386776779873</v>
      </c>
      <c r="W15" s="5">
        <v>7814.6729217752027</v>
      </c>
      <c r="X15" s="5">
        <v>7590.9883940905147</v>
      </c>
      <c r="Y15" s="5">
        <v>7423.0935323540607</v>
      </c>
      <c r="Z15" s="5">
        <v>6331.7783880512907</v>
      </c>
      <c r="AA15" s="5">
        <v>6717.0886734932474</v>
      </c>
      <c r="AB15" s="5">
        <v>8902.8245801926878</v>
      </c>
      <c r="AC15" s="5">
        <v>11750.619740896906</v>
      </c>
      <c r="AD15" s="5">
        <v>11541.785642878691</v>
      </c>
      <c r="AE15" s="5">
        <v>14477.487447909301</v>
      </c>
      <c r="AF15" s="5">
        <v>14372.449747905592</v>
      </c>
      <c r="AG15" s="5">
        <v>14954.547082752924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1669.3085781887801</v>
      </c>
      <c r="G16" s="5">
        <v>1570.0661594391797</v>
      </c>
      <c r="H16" s="5">
        <v>1539.7340730812202</v>
      </c>
      <c r="I16" s="5">
        <v>2971.2046818826489</v>
      </c>
      <c r="J16" s="5">
        <v>3016.02896366705</v>
      </c>
      <c r="K16" s="5">
        <v>3295.4308913598784</v>
      </c>
      <c r="L16" s="5">
        <v>3496.6606447405884</v>
      </c>
      <c r="M16" s="5">
        <v>3815.3787977789589</v>
      </c>
      <c r="N16" s="5">
        <v>3742.4072556280557</v>
      </c>
      <c r="O16" s="5">
        <v>3427.5229755005648</v>
      </c>
      <c r="P16" s="5">
        <v>3625.9689635754962</v>
      </c>
      <c r="Q16" s="5">
        <v>4065.4005609482901</v>
      </c>
      <c r="R16" s="5">
        <v>6992.1546484710561</v>
      </c>
      <c r="S16" s="5">
        <v>6881.5853551505725</v>
      </c>
      <c r="T16" s="5">
        <v>6668.8156387301569</v>
      </c>
      <c r="U16" s="5">
        <v>6373.2698092231731</v>
      </c>
      <c r="V16" s="5">
        <v>6973.9329831430523</v>
      </c>
      <c r="W16" s="5">
        <v>7414.3084732632342</v>
      </c>
      <c r="X16" s="5">
        <v>8221.5608466703343</v>
      </c>
      <c r="Y16" s="5">
        <v>10010.664744451808</v>
      </c>
      <c r="Z16" s="5">
        <v>11465.957552275298</v>
      </c>
      <c r="AA16" s="5">
        <v>12050.358020159076</v>
      </c>
      <c r="AB16" s="5">
        <v>13447.684277742681</v>
      </c>
      <c r="AC16" s="5">
        <v>12920.310747390677</v>
      </c>
      <c r="AD16" s="5">
        <v>14250.233420240316</v>
      </c>
      <c r="AE16" s="5">
        <v>15989.645431574785</v>
      </c>
      <c r="AF16" s="5">
        <v>19389.22021043074</v>
      </c>
      <c r="AG16" s="5">
        <v>21570.319480462513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111.16581279799989</v>
      </c>
      <c r="G17" s="5">
        <v>95.291767957999994</v>
      </c>
      <c r="H17" s="5">
        <v>98.567824124499992</v>
      </c>
      <c r="I17" s="5">
        <v>99.038735087000006</v>
      </c>
      <c r="J17" s="5">
        <v>103.51245954850003</v>
      </c>
      <c r="K17" s="5">
        <v>104.76383314100002</v>
      </c>
      <c r="L17" s="5">
        <v>414.94510930220036</v>
      </c>
      <c r="M17" s="5">
        <v>478.6111778464799</v>
      </c>
      <c r="N17" s="5">
        <v>463.48492655239994</v>
      </c>
      <c r="O17" s="5">
        <v>473.32735931022529</v>
      </c>
      <c r="P17" s="5">
        <v>480.4216319818799</v>
      </c>
      <c r="Q17" s="5">
        <v>495.98613874620469</v>
      </c>
      <c r="R17" s="5">
        <v>511.45831454588512</v>
      </c>
      <c r="S17" s="5">
        <v>511.85208951843009</v>
      </c>
      <c r="T17" s="5">
        <v>474.14725164127026</v>
      </c>
      <c r="U17" s="5">
        <v>456.43538866147969</v>
      </c>
      <c r="V17" s="5">
        <v>486.45242018814525</v>
      </c>
      <c r="W17" s="5">
        <v>516.65026033540471</v>
      </c>
      <c r="X17" s="5">
        <v>509.72866880303997</v>
      </c>
      <c r="Y17" s="5">
        <v>466.67814912567491</v>
      </c>
      <c r="Z17" s="5">
        <v>491.39602870674992</v>
      </c>
      <c r="AA17" s="5">
        <v>507.41347008184027</v>
      </c>
      <c r="AB17" s="5">
        <v>510.26629375062021</v>
      </c>
      <c r="AC17" s="5">
        <v>453.53144298806035</v>
      </c>
      <c r="AD17" s="5">
        <v>446.35134536625003</v>
      </c>
      <c r="AE17" s="5">
        <v>338.12800533673476</v>
      </c>
      <c r="AF17" s="5">
        <v>368.23026074268529</v>
      </c>
      <c r="AG17" s="5">
        <v>397.8731946401802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1840.6827891340254</v>
      </c>
      <c r="G18" s="5">
        <v>1605.8410423479752</v>
      </c>
      <c r="H18" s="5">
        <v>2319.9716907340053</v>
      </c>
      <c r="I18" s="5">
        <v>2411.5150201188494</v>
      </c>
      <c r="J18" s="5">
        <v>2433.2046866315554</v>
      </c>
      <c r="K18" s="5">
        <v>2529.0571724242</v>
      </c>
      <c r="L18" s="5">
        <v>2294.3156825478409</v>
      </c>
      <c r="M18" s="5">
        <v>2607.4373126079704</v>
      </c>
      <c r="N18" s="5">
        <v>2600.0935081939301</v>
      </c>
      <c r="O18" s="5">
        <v>2349.9386711220491</v>
      </c>
      <c r="P18" s="5">
        <v>2495.5655135082352</v>
      </c>
      <c r="Q18" s="5">
        <v>2609.8740052700455</v>
      </c>
      <c r="R18" s="5">
        <v>2510.4080251907608</v>
      </c>
      <c r="S18" s="5">
        <v>2701.279108026105</v>
      </c>
      <c r="T18" s="5">
        <v>2525.8107200944146</v>
      </c>
      <c r="U18" s="5">
        <v>2166.6132973926556</v>
      </c>
      <c r="V18" s="5">
        <v>2318.1530790897455</v>
      </c>
      <c r="W18" s="5">
        <v>2650.8419702493711</v>
      </c>
      <c r="X18" s="5">
        <v>2719.0836603147054</v>
      </c>
      <c r="Y18" s="5">
        <v>2759.6058794683299</v>
      </c>
      <c r="Z18" s="5">
        <v>2703.5023408286988</v>
      </c>
      <c r="AA18" s="5">
        <v>2669.7154590283803</v>
      </c>
      <c r="AB18" s="5">
        <v>2620.4231401486413</v>
      </c>
      <c r="AC18" s="5">
        <v>2246.8601372931648</v>
      </c>
      <c r="AD18" s="5">
        <v>2319.1386264063399</v>
      </c>
      <c r="AE18" s="5">
        <v>1987.7733241937096</v>
      </c>
      <c r="AF18" s="5">
        <v>2160.6462793219198</v>
      </c>
      <c r="AG18" s="5">
        <v>2378.9318793730054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544.5512403994901</v>
      </c>
      <c r="G19" s="5">
        <v>459.62806703819501</v>
      </c>
      <c r="H19" s="5">
        <v>498.58329007717487</v>
      </c>
      <c r="I19" s="5">
        <v>523.34041437594021</v>
      </c>
      <c r="J19" s="5">
        <v>528.80862992254515</v>
      </c>
      <c r="K19" s="5">
        <v>541.91903672707531</v>
      </c>
      <c r="L19" s="5">
        <v>495.14729370242003</v>
      </c>
      <c r="M19" s="5">
        <v>523.9554842173352</v>
      </c>
      <c r="N19" s="5">
        <v>532.40300952846496</v>
      </c>
      <c r="O19" s="5">
        <v>486.63293171574514</v>
      </c>
      <c r="P19" s="5">
        <v>505.86566884794519</v>
      </c>
      <c r="Q19" s="5">
        <v>542.84619827245501</v>
      </c>
      <c r="R19" s="5">
        <v>519.55143245529996</v>
      </c>
      <c r="S19" s="5">
        <v>2842.8098436055734</v>
      </c>
      <c r="T19" s="5">
        <v>2902.2920381761355</v>
      </c>
      <c r="U19" s="5">
        <v>2786.8541156842803</v>
      </c>
      <c r="V19" s="5">
        <v>2918.8655237641901</v>
      </c>
      <c r="W19" s="5">
        <v>2972.8054929703094</v>
      </c>
      <c r="X19" s="5">
        <v>2840.6395063667637</v>
      </c>
      <c r="Y19" s="5">
        <v>2825.5417934806096</v>
      </c>
      <c r="Z19" s="5">
        <v>2271.1550988104564</v>
      </c>
      <c r="AA19" s="5">
        <v>2793.4159484553347</v>
      </c>
      <c r="AB19" s="5">
        <v>2989.8342673001102</v>
      </c>
      <c r="AC19" s="5">
        <v>2843.0097212762739</v>
      </c>
      <c r="AD19" s="5">
        <v>2976.1930827157294</v>
      </c>
      <c r="AE19" s="5">
        <v>2805.0943544172551</v>
      </c>
      <c r="AF19" s="5">
        <v>2743.7865209279348</v>
      </c>
      <c r="AG19" s="5">
        <v>2243.9978970224834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6.1164177500000016E-4</v>
      </c>
      <c r="AF22" s="5">
        <v>5.9885018499999986E-4</v>
      </c>
      <c r="AG22" s="5">
        <v>6.7260361499999963E-4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718.61605482591972</v>
      </c>
      <c r="AE23" s="5">
        <v>763.03827923397989</v>
      </c>
      <c r="AF23" s="5">
        <v>723.14569923994986</v>
      </c>
      <c r="AG23" s="5">
        <v>861.60649119097934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1013.3962631051752</v>
      </c>
      <c r="G24" s="5">
        <v>894.67383408955016</v>
      </c>
      <c r="H24" s="5">
        <v>976.26691212344531</v>
      </c>
      <c r="I24" s="5">
        <v>945.26758229368454</v>
      </c>
      <c r="J24" s="5">
        <v>951.95576625122999</v>
      </c>
      <c r="K24" s="5">
        <v>1016.6927381567501</v>
      </c>
      <c r="L24" s="5">
        <v>1018.6820647238152</v>
      </c>
      <c r="M24" s="5">
        <v>1095.8113777033143</v>
      </c>
      <c r="N24" s="5">
        <v>1069.1914825554654</v>
      </c>
      <c r="O24" s="5">
        <v>1039.5359270509002</v>
      </c>
      <c r="P24" s="5">
        <v>1085.5042501063097</v>
      </c>
      <c r="Q24" s="5">
        <v>1163.4474084652004</v>
      </c>
      <c r="R24" s="5">
        <v>1112.7670004856404</v>
      </c>
      <c r="S24" s="5">
        <v>1171.5906789520652</v>
      </c>
      <c r="T24" s="5">
        <v>1164.0632925693506</v>
      </c>
      <c r="U24" s="5">
        <v>1318.04967283734</v>
      </c>
      <c r="V24" s="5">
        <v>1366.9877898545351</v>
      </c>
      <c r="W24" s="5">
        <v>1409.2786073047253</v>
      </c>
      <c r="X24" s="5">
        <v>1718.8034623246544</v>
      </c>
      <c r="Y24" s="5">
        <v>4845.0795202017789</v>
      </c>
      <c r="Z24" s="5">
        <v>4874.8847926358867</v>
      </c>
      <c r="AA24" s="5">
        <v>5368.7312637415198</v>
      </c>
      <c r="AB24" s="5">
        <v>5765.8317246183615</v>
      </c>
      <c r="AC24" s="5">
        <v>5325.4615524985966</v>
      </c>
      <c r="AD24" s="5">
        <v>6003.3763359967716</v>
      </c>
      <c r="AE24" s="5">
        <v>6083.9165283061184</v>
      </c>
      <c r="AF24" s="5">
        <v>5810.7885212850433</v>
      </c>
      <c r="AG24" s="5">
        <v>6313.7043722983781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434.80762992470511</v>
      </c>
      <c r="AE25" s="5">
        <v>491.56207681826504</v>
      </c>
      <c r="AF25" s="5">
        <v>4299.2768068807918</v>
      </c>
      <c r="AG25" s="5">
        <v>4678.0779232441437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612.76613574999988</v>
      </c>
      <c r="AE27" s="5">
        <v>614.41579150000041</v>
      </c>
      <c r="AF27" s="5">
        <v>507.4032200000002</v>
      </c>
      <c r="AG27" s="5">
        <v>620.68362490321999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512.87648947394007</v>
      </c>
      <c r="G28" s="5">
        <v>469.45002926413503</v>
      </c>
      <c r="H28" s="5">
        <v>511.26854255060505</v>
      </c>
      <c r="I28" s="5">
        <v>502.15731199813985</v>
      </c>
      <c r="J28" s="5">
        <v>467.77224456331015</v>
      </c>
      <c r="K28" s="5">
        <v>524.52635640258484</v>
      </c>
      <c r="L28" s="5">
        <v>504.60769160097004</v>
      </c>
      <c r="M28" s="5">
        <v>546.75436033704989</v>
      </c>
      <c r="N28" s="5">
        <v>539.78323716682507</v>
      </c>
      <c r="O28" s="5">
        <v>513.49655493043497</v>
      </c>
      <c r="P28" s="5">
        <v>566.57017554377489</v>
      </c>
      <c r="Q28" s="5">
        <v>599.71590567614498</v>
      </c>
      <c r="R28" s="5">
        <v>553.14111642994521</v>
      </c>
      <c r="S28" s="5">
        <v>599.73071017666496</v>
      </c>
      <c r="T28" s="5">
        <v>604.80402488997981</v>
      </c>
      <c r="U28" s="5">
        <v>584.59673479095045</v>
      </c>
      <c r="V28" s="5">
        <v>632.69571704108989</v>
      </c>
      <c r="W28" s="5">
        <v>612.92739827185494</v>
      </c>
      <c r="X28" s="5">
        <v>611.29960305919508</v>
      </c>
      <c r="Y28" s="5">
        <v>577.83230730039497</v>
      </c>
      <c r="Z28" s="5">
        <v>830.78739875791518</v>
      </c>
      <c r="AA28" s="5">
        <v>615.84675350649991</v>
      </c>
      <c r="AB28" s="5">
        <v>611.61606701526978</v>
      </c>
      <c r="AC28" s="5">
        <v>536.32899140059499</v>
      </c>
      <c r="AD28" s="5">
        <v>3123.7602881175048</v>
      </c>
      <c r="AE28" s="5">
        <v>3108.6082608705478</v>
      </c>
      <c r="AF28" s="5">
        <v>3104.7124124444108</v>
      </c>
      <c r="AG28" s="5">
        <v>3515.8734958026375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281.16774839243499</v>
      </c>
      <c r="G29" s="5">
        <v>194.14343273943012</v>
      </c>
      <c r="H29" s="5">
        <v>208.65292303400508</v>
      </c>
      <c r="I29" s="5">
        <v>211.59930980631</v>
      </c>
      <c r="J29" s="5">
        <v>197.59652780479504</v>
      </c>
      <c r="K29" s="5">
        <v>210.64328007954501</v>
      </c>
      <c r="L29" s="5">
        <v>209.92288164621505</v>
      </c>
      <c r="M29" s="5">
        <v>224.36624234236032</v>
      </c>
      <c r="N29" s="5">
        <v>245.12540989402493</v>
      </c>
      <c r="O29" s="5">
        <v>231.2133418000501</v>
      </c>
      <c r="P29" s="5">
        <v>245.96083748063009</v>
      </c>
      <c r="Q29" s="5">
        <v>265.09830159382</v>
      </c>
      <c r="R29" s="5">
        <v>261.45052945683994</v>
      </c>
      <c r="S29" s="5">
        <v>265.44920262922494</v>
      </c>
      <c r="T29" s="5">
        <v>235.63770161152502</v>
      </c>
      <c r="U29" s="5">
        <v>236.64020580472504</v>
      </c>
      <c r="V29" s="5">
        <v>242.41226659349005</v>
      </c>
      <c r="W29" s="5">
        <v>249.62828506980017</v>
      </c>
      <c r="X29" s="5">
        <v>247.0854079193152</v>
      </c>
      <c r="Y29" s="5">
        <v>222.79779252885507</v>
      </c>
      <c r="Z29" s="5">
        <v>196.07550827319503</v>
      </c>
      <c r="AA29" s="5">
        <v>258.48749572029504</v>
      </c>
      <c r="AB29" s="5">
        <v>275.02140570142501</v>
      </c>
      <c r="AC29" s="5">
        <v>257.53513348354005</v>
      </c>
      <c r="AD29" s="5">
        <v>264.89399341895989</v>
      </c>
      <c r="AE29" s="5">
        <v>265.41096997652994</v>
      </c>
      <c r="AF29" s="5">
        <v>84.915994841259987</v>
      </c>
      <c r="AG29" s="5">
        <v>87.442302068369997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41.678224933215006</v>
      </c>
      <c r="G30" s="5">
        <v>24.773336710484998</v>
      </c>
      <c r="H30" s="5">
        <v>31.516169814969992</v>
      </c>
      <c r="I30" s="5">
        <v>32.255884098564998</v>
      </c>
      <c r="J30" s="5">
        <v>30.153805227335006</v>
      </c>
      <c r="K30" s="5">
        <v>32.206879668809997</v>
      </c>
      <c r="L30" s="5">
        <v>30.928790204600013</v>
      </c>
      <c r="M30" s="5">
        <v>34.752425593319984</v>
      </c>
      <c r="N30" s="5">
        <v>24.466390560989982</v>
      </c>
      <c r="O30" s="5">
        <v>24.832433622225011</v>
      </c>
      <c r="P30" s="5">
        <v>25.857351735944999</v>
      </c>
      <c r="Q30" s="5">
        <v>27.387361843500003</v>
      </c>
      <c r="R30" s="5">
        <v>27.060595123239999</v>
      </c>
      <c r="S30" s="5">
        <v>27.790656915409979</v>
      </c>
      <c r="T30" s="5">
        <v>28.285018611860021</v>
      </c>
      <c r="U30" s="5">
        <v>26.842760605815013</v>
      </c>
      <c r="V30" s="5">
        <v>28.573640687934997</v>
      </c>
      <c r="W30" s="5">
        <v>30.697634031595008</v>
      </c>
      <c r="X30" s="5">
        <v>30.489152190149994</v>
      </c>
      <c r="Y30" s="5">
        <v>27.39809464511498</v>
      </c>
      <c r="Z30" s="5">
        <v>1764.16004846019</v>
      </c>
      <c r="AA30" s="5">
        <v>1875.4275156387894</v>
      </c>
      <c r="AB30" s="5">
        <v>1791.6920584138365</v>
      </c>
      <c r="AC30" s="5">
        <v>1611.5392684405256</v>
      </c>
      <c r="AD30" s="5">
        <v>1482.8746526811058</v>
      </c>
      <c r="AE30" s="5">
        <v>1698.0439416992408</v>
      </c>
      <c r="AF30" s="5">
        <v>2297.5460240963143</v>
      </c>
      <c r="AG30" s="5">
        <v>2480.1670969096604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756.67304120260496</v>
      </c>
      <c r="G33" s="5">
        <v>600.32053498243022</v>
      </c>
      <c r="H33" s="5">
        <v>643.72720071709023</v>
      </c>
      <c r="I33" s="5">
        <v>611.01960225489972</v>
      </c>
      <c r="J33" s="5">
        <v>608.37270177406003</v>
      </c>
      <c r="K33" s="5">
        <v>645.00670037434475</v>
      </c>
      <c r="L33" s="5">
        <v>601.27761192484513</v>
      </c>
      <c r="M33" s="5">
        <v>673.39100206792978</v>
      </c>
      <c r="N33" s="5">
        <v>645.85272171228019</v>
      </c>
      <c r="O33" s="5">
        <v>634.02100857854987</v>
      </c>
      <c r="P33" s="5">
        <v>659.95856500400532</v>
      </c>
      <c r="Q33" s="5">
        <v>684.56511351076506</v>
      </c>
      <c r="R33" s="5">
        <v>681.55800194362519</v>
      </c>
      <c r="S33" s="5">
        <v>697.36018750870039</v>
      </c>
      <c r="T33" s="5">
        <v>684.4742035377551</v>
      </c>
      <c r="U33" s="5">
        <v>675.1236400421551</v>
      </c>
      <c r="V33" s="5">
        <v>705.68954454257982</v>
      </c>
      <c r="W33" s="5">
        <v>739.15175524893493</v>
      </c>
      <c r="X33" s="5">
        <v>748.01174382145007</v>
      </c>
      <c r="Y33" s="5">
        <v>680.40419033967498</v>
      </c>
      <c r="Z33" s="5">
        <v>681.79421467343013</v>
      </c>
      <c r="AA33" s="5">
        <v>237.93872372577999</v>
      </c>
      <c r="AB33" s="5">
        <v>234.859918982285</v>
      </c>
      <c r="AC33" s="5">
        <v>209.88934078859512</v>
      </c>
      <c r="AD33" s="5">
        <v>60.744793793695024</v>
      </c>
      <c r="AE33" s="5">
        <v>1411.6425657623147</v>
      </c>
      <c r="AF33" s="5">
        <v>3470.5099868750644</v>
      </c>
      <c r="AG33" s="5">
        <v>3851.4794057277586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192.12135510697507</v>
      </c>
      <c r="AA34" s="5">
        <v>174.34625337613494</v>
      </c>
      <c r="AB34" s="5">
        <v>158.74731011686515</v>
      </c>
      <c r="AC34" s="5">
        <v>143.69595128956999</v>
      </c>
      <c r="AD34" s="5">
        <v>1677.7869876698558</v>
      </c>
      <c r="AE34" s="5">
        <v>2976.2241274572939</v>
      </c>
      <c r="AF34" s="5">
        <v>2995.9642653956671</v>
      </c>
      <c r="AG34" s="5">
        <v>3015.5733562046566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175.7003647665851</v>
      </c>
      <c r="X35" s="5">
        <v>1136.5124712466152</v>
      </c>
      <c r="Y35" s="5">
        <v>1016.347483071756</v>
      </c>
      <c r="Z35" s="5">
        <v>970.59123461194952</v>
      </c>
      <c r="AA35" s="5">
        <v>1139.8941850218107</v>
      </c>
      <c r="AB35" s="5">
        <v>1070.4739554569696</v>
      </c>
      <c r="AC35" s="5">
        <v>998.96273569946993</v>
      </c>
      <c r="AD35" s="5">
        <v>1047.8598812335208</v>
      </c>
      <c r="AE35" s="5">
        <v>1068.6839747536151</v>
      </c>
      <c r="AF35" s="5">
        <v>967.10806270749515</v>
      </c>
      <c r="AG35" s="5">
        <v>879.60589280529041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1353.0037352920704</v>
      </c>
      <c r="G42" s="5">
        <v>3495.7419791825719</v>
      </c>
      <c r="H42" s="5">
        <v>4015.5547792525554</v>
      </c>
      <c r="I42" s="5">
        <v>3593.8900395956807</v>
      </c>
      <c r="J42" s="5">
        <v>3631.9394763235496</v>
      </c>
      <c r="K42" s="5">
        <v>3861.1944080767116</v>
      </c>
      <c r="L42" s="5">
        <v>4020.6166298884705</v>
      </c>
      <c r="M42" s="5">
        <v>3209.8193696956741</v>
      </c>
      <c r="N42" s="5">
        <v>3627.9350051202241</v>
      </c>
      <c r="O42" s="5">
        <v>3462.1047714052311</v>
      </c>
      <c r="P42" s="5">
        <v>3571.0268370736899</v>
      </c>
      <c r="Q42" s="5">
        <v>3787.8613428183626</v>
      </c>
      <c r="R42" s="5">
        <v>4527.0124206255696</v>
      </c>
      <c r="S42" s="5">
        <v>5187.3021592588866</v>
      </c>
      <c r="T42" s="5">
        <v>4812.2473587394052</v>
      </c>
      <c r="U42" s="5">
        <v>5771.0147758880421</v>
      </c>
      <c r="V42" s="5">
        <v>7514.2840593360197</v>
      </c>
      <c r="W42" s="5">
        <v>8097.5877818118188</v>
      </c>
      <c r="X42" s="5">
        <v>7221.5400376773914</v>
      </c>
      <c r="Y42" s="5">
        <v>8248.0823054931134</v>
      </c>
      <c r="Z42" s="5">
        <v>7631.4335590118117</v>
      </c>
      <c r="AA42" s="5">
        <v>8362.1301331230734</v>
      </c>
      <c r="AB42" s="5">
        <v>9177.4100949927379</v>
      </c>
      <c r="AC42" s="5">
        <v>8600.3907424170447</v>
      </c>
      <c r="AD42" s="5">
        <v>8631.9437643582951</v>
      </c>
      <c r="AE42" s="5">
        <v>7497.8214781769502</v>
      </c>
      <c r="AF42" s="5">
        <v>7003.1034973141286</v>
      </c>
      <c r="AG42" s="5">
        <v>7943.8629416004133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104.51926406880003</v>
      </c>
      <c r="G43" s="5">
        <v>110.04047521199996</v>
      </c>
      <c r="H43" s="5">
        <v>112.66036243200003</v>
      </c>
      <c r="I43" s="5">
        <v>100.02861134639994</v>
      </c>
      <c r="J43" s="5">
        <v>1867.5070460706283</v>
      </c>
      <c r="K43" s="5">
        <v>2518.0870637999633</v>
      </c>
      <c r="L43" s="5">
        <v>2858.1873389301113</v>
      </c>
      <c r="M43" s="5">
        <v>2410.5575831798601</v>
      </c>
      <c r="N43" s="5">
        <v>2573.3798576844583</v>
      </c>
      <c r="O43" s="5">
        <v>2872.9068541289612</v>
      </c>
      <c r="P43" s="5">
        <v>2771.2520006490504</v>
      </c>
      <c r="Q43" s="5">
        <v>2785.5739105558887</v>
      </c>
      <c r="R43" s="5">
        <v>2978.6609780158583</v>
      </c>
      <c r="S43" s="5">
        <v>2788.1779475809453</v>
      </c>
      <c r="T43" s="5">
        <v>2438.1194969298072</v>
      </c>
      <c r="U43" s="5">
        <v>2746.252325282222</v>
      </c>
      <c r="V43" s="5">
        <v>2807.8197032605431</v>
      </c>
      <c r="W43" s="5">
        <v>2899.5990940340407</v>
      </c>
      <c r="X43" s="5">
        <v>2609.6753565458644</v>
      </c>
      <c r="Y43" s="5">
        <v>2717.0217396452404</v>
      </c>
      <c r="Z43" s="5">
        <v>2991.0960404260659</v>
      </c>
      <c r="AA43" s="5">
        <v>2698.4983643383016</v>
      </c>
      <c r="AB43" s="5">
        <v>2613.0163479706089</v>
      </c>
      <c r="AC43" s="5">
        <v>4324.8728009340612</v>
      </c>
      <c r="AD43" s="5">
        <v>4081.3655693291448</v>
      </c>
      <c r="AE43" s="5">
        <v>3875.8211251514149</v>
      </c>
      <c r="AF43" s="5">
        <v>7910.685582104722</v>
      </c>
      <c r="AG43" s="5">
        <v>8162.0683615480921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1598.3577493624646</v>
      </c>
      <c r="R45" s="5">
        <v>3321.1052400346748</v>
      </c>
      <c r="S45" s="5">
        <v>3146.1346003039898</v>
      </c>
      <c r="T45" s="5">
        <v>2939.0312130000002</v>
      </c>
      <c r="U45" s="5">
        <v>3072.866447500001</v>
      </c>
      <c r="V45" s="5">
        <v>2950.5957020256451</v>
      </c>
      <c r="W45" s="5">
        <v>3373.0487615114876</v>
      </c>
      <c r="X45" s="5">
        <v>2852.2914170971412</v>
      </c>
      <c r="Y45" s="5">
        <v>3143.8582399049392</v>
      </c>
      <c r="Z45" s="5">
        <v>3139.8714316244732</v>
      </c>
      <c r="AA45" s="5">
        <v>3105.858849883849</v>
      </c>
      <c r="AB45" s="5">
        <v>3305.9526426960856</v>
      </c>
      <c r="AC45" s="5">
        <v>3338.8241210431283</v>
      </c>
      <c r="AD45" s="5">
        <v>3163.8347926575698</v>
      </c>
      <c r="AE45" s="5">
        <v>2935.4164033931456</v>
      </c>
      <c r="AF45" s="5">
        <v>3093.5404143765363</v>
      </c>
      <c r="AG45" s="5">
        <v>2943.2078278451554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236.3740024667101</v>
      </c>
      <c r="U46" s="5">
        <v>249.95108889393504</v>
      </c>
      <c r="V46" s="5">
        <v>246.28269688264029</v>
      </c>
      <c r="W46" s="5">
        <v>258.79861687841969</v>
      </c>
      <c r="X46" s="5">
        <v>220.60984480588974</v>
      </c>
      <c r="Y46" s="5">
        <v>237.61419039356022</v>
      </c>
      <c r="Z46" s="5">
        <v>213.20884405743521</v>
      </c>
      <c r="AA46" s="5">
        <v>209.85562971060506</v>
      </c>
      <c r="AB46" s="5">
        <v>209.50977608195996</v>
      </c>
      <c r="AC46" s="5">
        <v>193.61096831910007</v>
      </c>
      <c r="AD46" s="5">
        <v>207.9728949494698</v>
      </c>
      <c r="AE46" s="5">
        <v>207.25594497988996</v>
      </c>
      <c r="AF46" s="5">
        <v>179.23456370625502</v>
      </c>
      <c r="AG46" s="5">
        <v>180.11108385576014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25.200260298950028</v>
      </c>
      <c r="N47" s="5">
        <v>26.721737060520027</v>
      </c>
      <c r="O47" s="5">
        <v>1307.3808109151646</v>
      </c>
      <c r="P47" s="5">
        <v>3047.1988981500003</v>
      </c>
      <c r="Q47" s="5">
        <v>3032.8536276000004</v>
      </c>
      <c r="R47" s="5">
        <v>4952.5384085265559</v>
      </c>
      <c r="S47" s="5">
        <v>4840.7564454836211</v>
      </c>
      <c r="T47" s="5">
        <v>4894.1024022446909</v>
      </c>
      <c r="U47" s="5">
        <v>4971.714856047578</v>
      </c>
      <c r="V47" s="5">
        <v>4854.8128739207532</v>
      </c>
      <c r="W47" s="5">
        <v>5460.2326140758432</v>
      </c>
      <c r="X47" s="5">
        <v>4978.4385020711607</v>
      </c>
      <c r="Y47" s="5">
        <v>8802.3935439509678</v>
      </c>
      <c r="Z47" s="5">
        <v>9376.586360803336</v>
      </c>
      <c r="AA47" s="5">
        <v>10051.899145330581</v>
      </c>
      <c r="AB47" s="5">
        <v>10046.686052164729</v>
      </c>
      <c r="AC47" s="5">
        <v>9304.7203944926769</v>
      </c>
      <c r="AD47" s="5">
        <v>9177.3436639739812</v>
      </c>
      <c r="AE47" s="5">
        <v>8553.5837232616941</v>
      </c>
      <c r="AF47" s="5">
        <v>8739.5163112148039</v>
      </c>
      <c r="AG47" s="5">
        <v>8370.9091404875871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1139.4442665801107</v>
      </c>
      <c r="S48" s="5">
        <v>1218.8187170690251</v>
      </c>
      <c r="T48" s="5">
        <v>1132.598217836565</v>
      </c>
      <c r="U48" s="5">
        <v>1081.9558188017602</v>
      </c>
      <c r="V48" s="5">
        <v>1125.0123969704603</v>
      </c>
      <c r="W48" s="5">
        <v>1220.353140468839</v>
      </c>
      <c r="X48" s="5">
        <v>1106.2177008517453</v>
      </c>
      <c r="Y48" s="5">
        <v>1297.5481100960101</v>
      </c>
      <c r="Z48" s="5">
        <v>2508.3264393586182</v>
      </c>
      <c r="AA48" s="5">
        <v>2554.734252957935</v>
      </c>
      <c r="AB48" s="5">
        <v>2482.5899308937387</v>
      </c>
      <c r="AC48" s="5">
        <v>2075.5244748380296</v>
      </c>
      <c r="AD48" s="5">
        <v>2151.3831018012697</v>
      </c>
      <c r="AE48" s="5">
        <v>4165.2937552606145</v>
      </c>
      <c r="AF48" s="5">
        <v>5345.6984401782065</v>
      </c>
      <c r="AG48" s="5">
        <v>5255.9578788542212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1457.1025740420707</v>
      </c>
      <c r="G49" s="5">
        <v>1435.5695316843864</v>
      </c>
      <c r="H49" s="5">
        <v>1478.5502895390448</v>
      </c>
      <c r="I49" s="5">
        <v>3185.4517358191047</v>
      </c>
      <c r="J49" s="5">
        <v>3040.1166472858658</v>
      </c>
      <c r="K49" s="5">
        <v>3552.2377868470744</v>
      </c>
      <c r="L49" s="5">
        <v>4353.6118496578783</v>
      </c>
      <c r="M49" s="5">
        <v>5667.823695398386</v>
      </c>
      <c r="N49" s="5">
        <v>5997.1891225607924</v>
      </c>
      <c r="O49" s="5">
        <v>6034.5939039470431</v>
      </c>
      <c r="P49" s="5">
        <v>8084.3354515323063</v>
      </c>
      <c r="Q49" s="5">
        <v>10152.948543650131</v>
      </c>
      <c r="R49" s="5">
        <v>13835.570532693349</v>
      </c>
      <c r="S49" s="5">
        <v>14219.874311354115</v>
      </c>
      <c r="T49" s="5">
        <v>14097.019958582932</v>
      </c>
      <c r="U49" s="5">
        <v>13554.061190509339</v>
      </c>
      <c r="V49" s="5">
        <v>13832.028150516519</v>
      </c>
      <c r="W49" s="5">
        <v>14525.425685629009</v>
      </c>
      <c r="X49" s="5">
        <v>13318.83116969183</v>
      </c>
      <c r="Y49" s="5">
        <v>17374.930008623705</v>
      </c>
      <c r="Z49" s="5">
        <v>17390.431403927283</v>
      </c>
      <c r="AA49" s="5">
        <v>16208.381416078053</v>
      </c>
      <c r="AB49" s="5">
        <v>17458.335592825799</v>
      </c>
      <c r="AC49" s="5">
        <v>16090.959259533269</v>
      </c>
      <c r="AD49" s="5">
        <v>19154.757793055323</v>
      </c>
      <c r="AE49" s="5">
        <v>27112.522706625481</v>
      </c>
      <c r="AF49" s="5">
        <v>24749.784010172538</v>
      </c>
      <c r="AG49" s="5">
        <v>24964.224876854591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18.467585192964993</v>
      </c>
      <c r="U50" s="5">
        <v>17.010620006780009</v>
      </c>
      <c r="V50" s="5">
        <v>16.642621729505006</v>
      </c>
      <c r="W50" s="5">
        <v>304.91809359450002</v>
      </c>
      <c r="X50" s="5">
        <v>274.79572306496999</v>
      </c>
      <c r="Y50" s="5">
        <v>343.1683932543051</v>
      </c>
      <c r="Z50" s="5">
        <v>1221.3457575857105</v>
      </c>
      <c r="AA50" s="5">
        <v>1276.5587919578909</v>
      </c>
      <c r="AB50" s="5">
        <v>2309.931432127848</v>
      </c>
      <c r="AC50" s="5">
        <v>4724.9583568959915</v>
      </c>
      <c r="AD50" s="5">
        <v>8018.57717504639</v>
      </c>
      <c r="AE50" s="5">
        <v>7071.3118968693334</v>
      </c>
      <c r="AF50" s="5">
        <v>7324.6575569875022</v>
      </c>
      <c r="AG50" s="5">
        <v>7085.5795975437532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0</v>
      </c>
      <c r="G51" s="5">
        <v>183.02943862592491</v>
      </c>
      <c r="H51" s="5">
        <v>1179.9675441326062</v>
      </c>
      <c r="I51" s="5">
        <v>1230.9013033306014</v>
      </c>
      <c r="J51" s="5">
        <v>1152.1172620924797</v>
      </c>
      <c r="K51" s="5">
        <v>1170.5957896157254</v>
      </c>
      <c r="L51" s="5">
        <v>1089.9147320382658</v>
      </c>
      <c r="M51" s="5">
        <v>1404.1161598499916</v>
      </c>
      <c r="N51" s="5">
        <v>1331.3486329964455</v>
      </c>
      <c r="O51" s="5">
        <v>4369.7265529947117</v>
      </c>
      <c r="P51" s="5">
        <v>4099.95670901209</v>
      </c>
      <c r="Q51" s="5">
        <v>5028.3601513303165</v>
      </c>
      <c r="R51" s="5">
        <v>4972.8558570512914</v>
      </c>
      <c r="S51" s="5">
        <v>4925.7986586275738</v>
      </c>
      <c r="T51" s="5">
        <v>5287.9567173021551</v>
      </c>
      <c r="U51" s="5">
        <v>4943.0661128812499</v>
      </c>
      <c r="V51" s="5">
        <v>5333.1254882837284</v>
      </c>
      <c r="W51" s="5">
        <v>5238.8985545840815</v>
      </c>
      <c r="X51" s="5">
        <v>5434.8136933120604</v>
      </c>
      <c r="Y51" s="5">
        <v>5171.1609161996385</v>
      </c>
      <c r="Z51" s="5">
        <v>5596.7033227520542</v>
      </c>
      <c r="AA51" s="5">
        <v>5275.6254310469112</v>
      </c>
      <c r="AB51" s="5">
        <v>5280.9812238872537</v>
      </c>
      <c r="AC51" s="5">
        <v>5183.8811052536876</v>
      </c>
      <c r="AD51" s="5">
        <v>5187.2643972877095</v>
      </c>
      <c r="AE51" s="5">
        <v>5427.2775870907353</v>
      </c>
      <c r="AF51" s="5">
        <v>4946.5006244758788</v>
      </c>
      <c r="AG51" s="5">
        <v>5345.3256208629027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1794.2685834159811</v>
      </c>
      <c r="G53" s="5">
        <v>1880.8293068841097</v>
      </c>
      <c r="H53" s="5">
        <v>2318.8391264290708</v>
      </c>
      <c r="I53" s="5">
        <v>3426.3198869600442</v>
      </c>
      <c r="J53" s="5">
        <v>9022.1052206351742</v>
      </c>
      <c r="K53" s="5">
        <v>13656.973056818577</v>
      </c>
      <c r="L53" s="5">
        <v>12645.075460670718</v>
      </c>
      <c r="M53" s="5">
        <v>12808.932093060563</v>
      </c>
      <c r="N53" s="5">
        <v>13243.403014937392</v>
      </c>
      <c r="O53" s="5">
        <v>14403.307486035601</v>
      </c>
      <c r="P53" s="5">
        <v>13568.591841214957</v>
      </c>
      <c r="Q53" s="5">
        <v>13554.865494697988</v>
      </c>
      <c r="R53" s="5">
        <v>12857.203575114016</v>
      </c>
      <c r="S53" s="5">
        <v>13599.865030828347</v>
      </c>
      <c r="T53" s="5">
        <v>12781.624719277936</v>
      </c>
      <c r="U53" s="5">
        <v>21858.873265011534</v>
      </c>
      <c r="V53" s="5">
        <v>24434.475274941433</v>
      </c>
      <c r="W53" s="5">
        <v>24605.416971888084</v>
      </c>
      <c r="X53" s="5">
        <v>23568.778026675907</v>
      </c>
      <c r="Y53" s="5">
        <v>24285.932418007353</v>
      </c>
      <c r="Z53" s="5">
        <v>25711.742035427153</v>
      </c>
      <c r="AA53" s="5">
        <v>24298.790955635472</v>
      </c>
      <c r="AB53" s="5">
        <v>24545.484480388521</v>
      </c>
      <c r="AC53" s="5">
        <v>22748.849002943083</v>
      </c>
      <c r="AD53" s="5">
        <v>23719.768427048723</v>
      </c>
      <c r="AE53" s="5">
        <v>22459.757634228299</v>
      </c>
      <c r="AF53" s="5">
        <v>22626.85357303395</v>
      </c>
      <c r="AG53" s="5">
        <v>24308.111349088613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349.67054162617478</v>
      </c>
      <c r="G54" s="5">
        <v>2656.6385641161328</v>
      </c>
      <c r="H54" s="5">
        <v>3819.0136533254217</v>
      </c>
      <c r="I54" s="5">
        <v>3937.1379446670126</v>
      </c>
      <c r="J54" s="5">
        <v>3703.1550933859794</v>
      </c>
      <c r="K54" s="5">
        <v>3956.9066301829753</v>
      </c>
      <c r="L54" s="5">
        <v>3859.5618127512289</v>
      </c>
      <c r="M54" s="5">
        <v>3917.7942898363108</v>
      </c>
      <c r="N54" s="5">
        <v>3906.7623724804844</v>
      </c>
      <c r="O54" s="5">
        <v>4125.9119559565197</v>
      </c>
      <c r="P54" s="5">
        <v>4558.8990839042081</v>
      </c>
      <c r="Q54" s="5">
        <v>6041.0930053491466</v>
      </c>
      <c r="R54" s="5">
        <v>9077.6342922017775</v>
      </c>
      <c r="S54" s="5">
        <v>11577.006730190667</v>
      </c>
      <c r="T54" s="5">
        <v>11461.17806723739</v>
      </c>
      <c r="U54" s="5">
        <v>10828.014723410752</v>
      </c>
      <c r="V54" s="5">
        <v>11521.198843880898</v>
      </c>
      <c r="W54" s="5">
        <v>12700.867578220208</v>
      </c>
      <c r="X54" s="5">
        <v>12290.468993519196</v>
      </c>
      <c r="Y54" s="5">
        <v>13541.116035066909</v>
      </c>
      <c r="Z54" s="5">
        <v>16816.155939638305</v>
      </c>
      <c r="AA54" s="5">
        <v>16776.792020667715</v>
      </c>
      <c r="AB54" s="5">
        <v>17111.323135621842</v>
      </c>
      <c r="AC54" s="5">
        <v>16194.762275610694</v>
      </c>
      <c r="AD54" s="5">
        <v>19431.41378193715</v>
      </c>
      <c r="AE54" s="5">
        <v>22239.199521477483</v>
      </c>
      <c r="AF54" s="5">
        <v>25652.970302914622</v>
      </c>
      <c r="AG54" s="5">
        <v>27153.520859876691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650.90013995963966</v>
      </c>
      <c r="G55" s="5">
        <v>650.0483103102647</v>
      </c>
      <c r="H55" s="5">
        <v>669.84227050088532</v>
      </c>
      <c r="I55" s="5">
        <v>660.53743568080438</v>
      </c>
      <c r="J55" s="5">
        <v>618.60349259675502</v>
      </c>
      <c r="K55" s="5">
        <v>660.69595174152096</v>
      </c>
      <c r="L55" s="5">
        <v>597.6872406090805</v>
      </c>
      <c r="M55" s="5">
        <v>579.76300394544467</v>
      </c>
      <c r="N55" s="5">
        <v>648.77168361291547</v>
      </c>
      <c r="O55" s="5">
        <v>663.30952472971944</v>
      </c>
      <c r="P55" s="5">
        <v>659.69496082377998</v>
      </c>
      <c r="Q55" s="5">
        <v>624.8319260253495</v>
      </c>
      <c r="R55" s="5">
        <v>642.74486819536492</v>
      </c>
      <c r="S55" s="5">
        <v>838.79235452895546</v>
      </c>
      <c r="T55" s="5">
        <v>827.45661628056428</v>
      </c>
      <c r="U55" s="5">
        <v>768.28055004720977</v>
      </c>
      <c r="V55" s="5">
        <v>837.35345309618583</v>
      </c>
      <c r="W55" s="5">
        <v>797.1694992762508</v>
      </c>
      <c r="X55" s="5">
        <v>813.70939327755002</v>
      </c>
      <c r="Y55" s="5">
        <v>863.92919612659534</v>
      </c>
      <c r="Z55" s="5">
        <v>759.37718504691986</v>
      </c>
      <c r="AA55" s="5">
        <v>750.35054645369542</v>
      </c>
      <c r="AB55" s="5">
        <v>726.60434635869592</v>
      </c>
      <c r="AC55" s="5">
        <v>738.30861982044564</v>
      </c>
      <c r="AD55" s="5">
        <v>742.56801171297013</v>
      </c>
      <c r="AE55" s="5">
        <v>752.60412197640994</v>
      </c>
      <c r="AF55" s="5">
        <v>628.67928796587569</v>
      </c>
      <c r="AG55" s="5">
        <v>728.82872121971536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3053.7251971190262</v>
      </c>
      <c r="AD56" s="5">
        <v>3124.450675416037</v>
      </c>
      <c r="AE56" s="5">
        <v>3247.0011740349614</v>
      </c>
      <c r="AF56" s="5">
        <v>2825.3735367391114</v>
      </c>
      <c r="AG56" s="5">
        <v>3213.6300582783397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923.55331617160505</v>
      </c>
      <c r="AD57" s="5">
        <v>855.57879459028516</v>
      </c>
      <c r="AE57" s="5">
        <v>2071.9785526433952</v>
      </c>
      <c r="AF57" s="5">
        <v>1724.4258352499996</v>
      </c>
      <c r="AG57" s="5">
        <v>1962.1538972500016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1357.5547627114702</v>
      </c>
      <c r="G59" s="5">
        <v>1380.2420039289955</v>
      </c>
      <c r="H59" s="5">
        <v>1296.8137558255103</v>
      </c>
      <c r="I59" s="5">
        <v>1356.2836599843299</v>
      </c>
      <c r="J59" s="5">
        <v>1361.6981656012297</v>
      </c>
      <c r="K59" s="5">
        <v>1373.5965861268742</v>
      </c>
      <c r="L59" s="5">
        <v>1337.9685562480299</v>
      </c>
      <c r="M59" s="5">
        <v>1388.0139741020994</v>
      </c>
      <c r="N59" s="5">
        <v>1328.4239636645198</v>
      </c>
      <c r="O59" s="5">
        <v>1361.0266695244593</v>
      </c>
      <c r="P59" s="5">
        <v>1366.1445959069797</v>
      </c>
      <c r="Q59" s="5">
        <v>1429.3583096666403</v>
      </c>
      <c r="R59" s="5">
        <v>1701.2826005738248</v>
      </c>
      <c r="S59" s="5">
        <v>1602.6748219234498</v>
      </c>
      <c r="T59" s="5">
        <v>2997.2887246858363</v>
      </c>
      <c r="U59" s="5">
        <v>2900.5769047637841</v>
      </c>
      <c r="V59" s="5">
        <v>3009.3768644094353</v>
      </c>
      <c r="W59" s="5">
        <v>2838.9617746123722</v>
      </c>
      <c r="X59" s="5">
        <v>2895.5594843870822</v>
      </c>
      <c r="Y59" s="5">
        <v>2759.1202075663869</v>
      </c>
      <c r="Z59" s="5">
        <v>2778.6788671072195</v>
      </c>
      <c r="AA59" s="5">
        <v>2721.7661287769743</v>
      </c>
      <c r="AB59" s="5">
        <v>2852.0424669058548</v>
      </c>
      <c r="AC59" s="5">
        <v>2869.1911795220772</v>
      </c>
      <c r="AD59" s="5">
        <v>2696.809510291931</v>
      </c>
      <c r="AE59" s="5">
        <v>2818.8070200964635</v>
      </c>
      <c r="AF59" s="5">
        <v>2745.5844000432353</v>
      </c>
      <c r="AG59" s="5">
        <v>2811.2198446619441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2.7993107500000006E-3</v>
      </c>
      <c r="Q60" s="5">
        <v>2.5061312849999988E-3</v>
      </c>
      <c r="R60" s="5">
        <v>2.8692630899999996E-3</v>
      </c>
      <c r="S60" s="5">
        <v>2.3312640050000004E-3</v>
      </c>
      <c r="T60" s="5">
        <v>337.25800695221005</v>
      </c>
      <c r="U60" s="5">
        <v>326.70370398090995</v>
      </c>
      <c r="V60" s="5">
        <v>337.11119909480482</v>
      </c>
      <c r="W60" s="5">
        <v>1376.91087365917</v>
      </c>
      <c r="X60" s="5">
        <v>1407.9094065139998</v>
      </c>
      <c r="Y60" s="5">
        <v>1254.310468480875</v>
      </c>
      <c r="Z60" s="5">
        <v>1267.5874538898152</v>
      </c>
      <c r="AA60" s="5">
        <v>1394.7892387277545</v>
      </c>
      <c r="AB60" s="5">
        <v>1278.1129774904593</v>
      </c>
      <c r="AC60" s="5">
        <v>1469.2886246165506</v>
      </c>
      <c r="AD60" s="5">
        <v>1247.6391565259696</v>
      </c>
      <c r="AE60" s="5">
        <v>1360.891468015715</v>
      </c>
      <c r="AF60" s="5">
        <v>1291.7167251580001</v>
      </c>
      <c r="AG60" s="5">
        <v>1322.4615921264551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5152.8397270912765</v>
      </c>
      <c r="G63" s="5">
        <v>5536.8372258896143</v>
      </c>
      <c r="H63" s="5">
        <v>5244.9494897128397</v>
      </c>
      <c r="I63" s="5">
        <v>5316.3077482524895</v>
      </c>
      <c r="J63" s="5">
        <v>5045.2327188147256</v>
      </c>
      <c r="K63" s="5">
        <v>5487.6219420992948</v>
      </c>
      <c r="L63" s="5">
        <v>5440.0321676965505</v>
      </c>
      <c r="M63" s="5">
        <v>5838.9595729518123</v>
      </c>
      <c r="N63" s="5">
        <v>5399.8067780524052</v>
      </c>
      <c r="O63" s="5">
        <v>5319.6404108420365</v>
      </c>
      <c r="P63" s="5">
        <v>5655.704114455265</v>
      </c>
      <c r="Q63" s="5">
        <v>5019.3215232685798</v>
      </c>
      <c r="R63" s="5">
        <v>5744.8526547532674</v>
      </c>
      <c r="S63" s="5">
        <v>5213.8636575442169</v>
      </c>
      <c r="T63" s="5">
        <v>6376.124473388254</v>
      </c>
      <c r="U63" s="5">
        <v>6591.94513612226</v>
      </c>
      <c r="V63" s="5">
        <v>7079.4009872342058</v>
      </c>
      <c r="W63" s="5">
        <v>7583.7835324394018</v>
      </c>
      <c r="X63" s="5">
        <v>7853.6823897391805</v>
      </c>
      <c r="Y63" s="5">
        <v>7220.2321269724862</v>
      </c>
      <c r="Z63" s="5">
        <v>7289.9003823093526</v>
      </c>
      <c r="AA63" s="5">
        <v>7462.2133303341852</v>
      </c>
      <c r="AB63" s="5">
        <v>7528.8039140313876</v>
      </c>
      <c r="AC63" s="5">
        <v>12681.727833617575</v>
      </c>
      <c r="AD63" s="5">
        <v>11463.756979011745</v>
      </c>
      <c r="AE63" s="5">
        <v>16146.521116482909</v>
      </c>
      <c r="AF63" s="5">
        <v>13371.481061342123</v>
      </c>
      <c r="AG63" s="5">
        <v>14567.198346825597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5397.1794736308284</v>
      </c>
      <c r="G64" s="5">
        <v>6181.1310742989954</v>
      </c>
      <c r="H64" s="5">
        <v>5630.1546290955494</v>
      </c>
      <c r="I64" s="5">
        <v>5944.6469616979211</v>
      </c>
      <c r="J64" s="5">
        <v>5669.6839964570163</v>
      </c>
      <c r="K64" s="5">
        <v>6020.8676974656728</v>
      </c>
      <c r="L64" s="5">
        <v>6064.8945049572203</v>
      </c>
      <c r="M64" s="5">
        <v>6301.2263297971158</v>
      </c>
      <c r="N64" s="5">
        <v>5759.0348364362699</v>
      </c>
      <c r="O64" s="5">
        <v>5722.7868184937888</v>
      </c>
      <c r="P64" s="5">
        <v>8810.989920474085</v>
      </c>
      <c r="Q64" s="5">
        <v>8439.425609647571</v>
      </c>
      <c r="R64" s="5">
        <v>9676.7029008288955</v>
      </c>
      <c r="S64" s="5">
        <v>8403.8218434412502</v>
      </c>
      <c r="T64" s="5">
        <v>9577.5609773089163</v>
      </c>
      <c r="U64" s="5">
        <v>8314.1207838319151</v>
      </c>
      <c r="V64" s="5">
        <v>8763.9338584392917</v>
      </c>
      <c r="W64" s="5">
        <v>9801.9266169802831</v>
      </c>
      <c r="X64" s="5">
        <v>9772.9170686834186</v>
      </c>
      <c r="Y64" s="5">
        <v>9208.5459738255249</v>
      </c>
      <c r="Z64" s="5">
        <v>13638.872594416649</v>
      </c>
      <c r="AA64" s="5">
        <v>14758.497246159866</v>
      </c>
      <c r="AB64" s="5">
        <v>11747.194681261086</v>
      </c>
      <c r="AC64" s="5">
        <v>13455.22953515056</v>
      </c>
      <c r="AD64" s="5">
        <v>11807.131744480985</v>
      </c>
      <c r="AE64" s="5">
        <v>12474.073794943779</v>
      </c>
      <c r="AF64" s="5">
        <v>11803.910533065584</v>
      </c>
      <c r="AG64" s="5">
        <v>11581.552541239598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1799.9999999999993</v>
      </c>
      <c r="H65" s="5">
        <v>1652.8042995000003</v>
      </c>
      <c r="I65" s="5">
        <v>1568.7031125360791</v>
      </c>
      <c r="J65" s="5">
        <v>1531.1214837271662</v>
      </c>
      <c r="K65" s="5">
        <v>1558.3944911140343</v>
      </c>
      <c r="L65" s="5">
        <v>1543.41710857675</v>
      </c>
      <c r="M65" s="5">
        <v>1638.1957938379646</v>
      </c>
      <c r="N65" s="5">
        <v>1550.0059783752704</v>
      </c>
      <c r="O65" s="5">
        <v>1476.5436847376805</v>
      </c>
      <c r="P65" s="5">
        <v>1537.0556812527154</v>
      </c>
      <c r="Q65" s="5">
        <v>1524.5077588038646</v>
      </c>
      <c r="R65" s="5">
        <v>5777.5020713094891</v>
      </c>
      <c r="S65" s="5">
        <v>5132.6946141020244</v>
      </c>
      <c r="T65" s="5">
        <v>5967.514084955199</v>
      </c>
      <c r="U65" s="5">
        <v>5614.3162422204832</v>
      </c>
      <c r="V65" s="5">
        <v>5840.4114369560339</v>
      </c>
      <c r="W65" s="5">
        <v>5749.9208305924931</v>
      </c>
      <c r="X65" s="5">
        <v>6026.1257360209174</v>
      </c>
      <c r="Y65" s="5">
        <v>5580.9955812421786</v>
      </c>
      <c r="Z65" s="5">
        <v>5491.2695453205934</v>
      </c>
      <c r="AA65" s="5">
        <v>6102.3928394812119</v>
      </c>
      <c r="AB65" s="5">
        <v>5858.554474638142</v>
      </c>
      <c r="AC65" s="5">
        <v>6646.8867242625056</v>
      </c>
      <c r="AD65" s="5">
        <v>5884.386243279776</v>
      </c>
      <c r="AE65" s="5">
        <v>6207.656238053567</v>
      </c>
      <c r="AF65" s="5">
        <v>5979.1803546869614</v>
      </c>
      <c r="AG65" s="5">
        <v>6059.1880572055506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1322.3125829046853</v>
      </c>
      <c r="Z66" s="5">
        <v>1255.6910859678508</v>
      </c>
      <c r="AA66" s="5">
        <v>1963.934720687515</v>
      </c>
      <c r="AB66" s="5">
        <v>1973.5706787199751</v>
      </c>
      <c r="AC66" s="5">
        <v>1987.6222231700099</v>
      </c>
      <c r="AD66" s="5">
        <v>4027.2266274575059</v>
      </c>
      <c r="AE66" s="5">
        <v>3986.8187372496072</v>
      </c>
      <c r="AF66" s="5">
        <v>3456.2223076230985</v>
      </c>
      <c r="AG66" s="5">
        <v>3910.0027178699347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743.65728486790044</v>
      </c>
      <c r="G67" s="5">
        <v>731.01154106524984</v>
      </c>
      <c r="H67" s="5">
        <v>673.41145673835479</v>
      </c>
      <c r="I67" s="5">
        <v>685.78592090759469</v>
      </c>
      <c r="J67" s="5">
        <v>667.50731583861943</v>
      </c>
      <c r="K67" s="5">
        <v>725.19202992807027</v>
      </c>
      <c r="L67" s="5">
        <v>690.54468100707516</v>
      </c>
      <c r="M67" s="5">
        <v>613.30358451964491</v>
      </c>
      <c r="N67" s="5">
        <v>577.92023605495024</v>
      </c>
      <c r="O67" s="5">
        <v>572.36091266009009</v>
      </c>
      <c r="P67" s="5">
        <v>1108.3387665298146</v>
      </c>
      <c r="Q67" s="5">
        <v>1832.2321857671695</v>
      </c>
      <c r="R67" s="5">
        <v>3986.0585384021501</v>
      </c>
      <c r="S67" s="5">
        <v>3482.7923825561088</v>
      </c>
      <c r="T67" s="5">
        <v>4836.0236869658747</v>
      </c>
      <c r="U67" s="5">
        <v>4065.899752020347</v>
      </c>
      <c r="V67" s="5">
        <v>4595.057879747872</v>
      </c>
      <c r="W67" s="5">
        <v>6410.275075108224</v>
      </c>
      <c r="X67" s="5">
        <v>6408.8303275171347</v>
      </c>
      <c r="Y67" s="5">
        <v>5945.6987928467415</v>
      </c>
      <c r="Z67" s="5">
        <v>5857.6989836262801</v>
      </c>
      <c r="AA67" s="5">
        <v>6256.3970036572755</v>
      </c>
      <c r="AB67" s="5">
        <v>8871.3505343151501</v>
      </c>
      <c r="AC67" s="5">
        <v>10322.553889520428</v>
      </c>
      <c r="AD67" s="5">
        <v>8738.2557989889938</v>
      </c>
      <c r="AE67" s="5">
        <v>9525.6671733717048</v>
      </c>
      <c r="AF67" s="5">
        <v>8345.4823219561258</v>
      </c>
      <c r="AG67" s="5">
        <v>9143.9040254631418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3878.3570277103263</v>
      </c>
      <c r="G69" s="5">
        <v>4096.4201885672892</v>
      </c>
      <c r="H69" s="5">
        <v>3707.9630531584608</v>
      </c>
      <c r="I69" s="5">
        <v>3877.5434378677928</v>
      </c>
      <c r="J69" s="5">
        <v>3638.2185704530398</v>
      </c>
      <c r="K69" s="5">
        <v>4133.8628776476153</v>
      </c>
      <c r="L69" s="5">
        <v>3993.775781605716</v>
      </c>
      <c r="M69" s="5">
        <v>4020.3645383414046</v>
      </c>
      <c r="N69" s="5">
        <v>7022.597189246846</v>
      </c>
      <c r="O69" s="5">
        <v>7095.3859168536601</v>
      </c>
      <c r="P69" s="5">
        <v>7611.5950256482465</v>
      </c>
      <c r="Q69" s="5">
        <v>7244.0689736579598</v>
      </c>
      <c r="R69" s="5">
        <v>7620.4078733211545</v>
      </c>
      <c r="S69" s="5">
        <v>7002.5032253192694</v>
      </c>
      <c r="T69" s="5">
        <v>7241.7934309091816</v>
      </c>
      <c r="U69" s="5">
        <v>6673.3843855976538</v>
      </c>
      <c r="V69" s="5">
        <v>7466.4229948432467</v>
      </c>
      <c r="W69" s="5">
        <v>7239.9226835194522</v>
      </c>
      <c r="X69" s="5">
        <v>7417.6191144514887</v>
      </c>
      <c r="Y69" s="5">
        <v>8595.0954192972367</v>
      </c>
      <c r="Z69" s="5">
        <v>8086.4868980175224</v>
      </c>
      <c r="AA69" s="5">
        <v>8292.7622326463224</v>
      </c>
      <c r="AB69" s="5">
        <v>7236.421462059132</v>
      </c>
      <c r="AC69" s="5">
        <v>8479.8863539478552</v>
      </c>
      <c r="AD69" s="5">
        <v>8131.1377713388083</v>
      </c>
      <c r="AE69" s="5">
        <v>9321.8342029615887</v>
      </c>
      <c r="AF69" s="5">
        <v>8207.8280372252502</v>
      </c>
      <c r="AG69" s="5">
        <v>9543.8992815514357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273.75966200635503</v>
      </c>
      <c r="G70" s="5">
        <v>250.68352064007021</v>
      </c>
      <c r="H70" s="5">
        <v>246.43449469650008</v>
      </c>
      <c r="I70" s="5">
        <v>252.67504853662504</v>
      </c>
      <c r="J70" s="5">
        <v>229.71918934503989</v>
      </c>
      <c r="K70" s="5">
        <v>248.22610422299016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269.48805450929007</v>
      </c>
      <c r="R70" s="5">
        <v>297.71303020465012</v>
      </c>
      <c r="S70" s="5">
        <v>264.47248296915006</v>
      </c>
      <c r="T70" s="5">
        <v>254.06497275610494</v>
      </c>
      <c r="U70" s="5">
        <v>234.24778214625994</v>
      </c>
      <c r="V70" s="5">
        <v>267.88896541079532</v>
      </c>
      <c r="W70" s="5">
        <v>271.54798702198508</v>
      </c>
      <c r="X70" s="5">
        <v>247.56408313339492</v>
      </c>
      <c r="Y70" s="5">
        <v>220.01813992888498</v>
      </c>
      <c r="Z70" s="5">
        <v>199.21373529042484</v>
      </c>
      <c r="AA70" s="5">
        <v>251.92523351474</v>
      </c>
      <c r="AB70" s="5">
        <v>228.82241834181994</v>
      </c>
      <c r="AC70" s="5">
        <v>220.36979302841993</v>
      </c>
      <c r="AD70" s="5">
        <v>185.80067805042503</v>
      </c>
      <c r="AE70" s="5">
        <v>192.54992350560002</v>
      </c>
      <c r="AF70" s="5">
        <v>165.87932364777504</v>
      </c>
      <c r="AG70" s="5">
        <v>175.26191974685497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1209.9346823133251</v>
      </c>
      <c r="G71" s="5">
        <v>1217.3953357147898</v>
      </c>
      <c r="H71" s="5">
        <v>1184.6919892693645</v>
      </c>
      <c r="I71" s="5">
        <v>1080.9585489930701</v>
      </c>
      <c r="J71" s="5">
        <v>1098.7536398564453</v>
      </c>
      <c r="K71" s="5">
        <v>1167.9319236557849</v>
      </c>
      <c r="L71" s="5">
        <v>1225.1115206383297</v>
      </c>
      <c r="M71" s="5">
        <v>1138.8293105737241</v>
      </c>
      <c r="N71" s="5">
        <v>1199.4686823599845</v>
      </c>
      <c r="O71" s="5">
        <v>1125.5662572191998</v>
      </c>
      <c r="P71" s="5">
        <v>1172.444630099465</v>
      </c>
      <c r="Q71" s="5">
        <v>1182.365755285145</v>
      </c>
      <c r="R71" s="5">
        <v>1270.036694719965</v>
      </c>
      <c r="S71" s="5">
        <v>1210.5751919800598</v>
      </c>
      <c r="T71" s="5">
        <v>1104.278123756075</v>
      </c>
      <c r="U71" s="5">
        <v>1124.8750822573602</v>
      </c>
      <c r="V71" s="5">
        <v>1201.6013909508652</v>
      </c>
      <c r="W71" s="5">
        <v>1276.0918980204244</v>
      </c>
      <c r="X71" s="5">
        <v>1157.2824637702442</v>
      </c>
      <c r="Y71" s="5">
        <v>1186.8351713969244</v>
      </c>
      <c r="Z71" s="5">
        <v>1110.5182413752148</v>
      </c>
      <c r="AA71" s="5">
        <v>1181.0853739110748</v>
      </c>
      <c r="AB71" s="5">
        <v>668.62306097999988</v>
      </c>
      <c r="AC71" s="5">
        <v>694.08242160661473</v>
      </c>
      <c r="AD71" s="5">
        <v>685.42327940375469</v>
      </c>
      <c r="AE71" s="5">
        <v>577.77381956167005</v>
      </c>
      <c r="AF71" s="5">
        <v>619.59038568000005</v>
      </c>
      <c r="AG71" s="5">
        <v>639.0323136853799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368.8340217957653</v>
      </c>
      <c r="AA72" s="5">
        <v>360.68360006514536</v>
      </c>
      <c r="AB72" s="5">
        <v>358.65878160550005</v>
      </c>
      <c r="AC72" s="5">
        <v>282.35972771944523</v>
      </c>
      <c r="AD72" s="5">
        <v>3493.2062200804958</v>
      </c>
      <c r="AE72" s="5">
        <v>3447.878105871639</v>
      </c>
      <c r="AF72" s="5">
        <v>3681.3337601542758</v>
      </c>
      <c r="AG72" s="5">
        <v>4057.4440249880313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356.71604211917008</v>
      </c>
      <c r="G74" s="5">
        <v>353.59268665457478</v>
      </c>
      <c r="H74" s="5">
        <v>331.78289209370018</v>
      </c>
      <c r="I74" s="5">
        <v>332.8876464839999</v>
      </c>
      <c r="J74" s="5">
        <v>297.31427025299985</v>
      </c>
      <c r="K74" s="5">
        <v>341.38983691700014</v>
      </c>
      <c r="L74" s="5">
        <v>321.94472414800009</v>
      </c>
      <c r="M74" s="5">
        <v>145.31568159500003</v>
      </c>
      <c r="N74" s="5">
        <v>172.5592201685651</v>
      </c>
      <c r="O74" s="5">
        <v>172.67125886499988</v>
      </c>
      <c r="P74" s="5">
        <v>178.34192590716506</v>
      </c>
      <c r="Q74" s="5">
        <v>397.60894253883509</v>
      </c>
      <c r="R74" s="5">
        <v>230.46613641643012</v>
      </c>
      <c r="S74" s="5">
        <v>1173.453655067739</v>
      </c>
      <c r="T74" s="5">
        <v>1109.5146012404409</v>
      </c>
      <c r="U74" s="5">
        <v>1000.8128384116803</v>
      </c>
      <c r="V74" s="5">
        <v>1202.8378025098496</v>
      </c>
      <c r="W74" s="5">
        <v>1178.6997661535138</v>
      </c>
      <c r="X74" s="5">
        <v>1102.0051631422152</v>
      </c>
      <c r="Y74" s="5">
        <v>1026.1058794410508</v>
      </c>
      <c r="Z74" s="5">
        <v>959.88266664621449</v>
      </c>
      <c r="AA74" s="5">
        <v>1095.348401098086</v>
      </c>
      <c r="AB74" s="5">
        <v>1007.0983351684301</v>
      </c>
      <c r="AC74" s="5">
        <v>1011.0246689206809</v>
      </c>
      <c r="AD74" s="5">
        <v>937.52335784978004</v>
      </c>
      <c r="AE74" s="5">
        <v>898.68916916617559</v>
      </c>
      <c r="AF74" s="5">
        <v>776.19660423806044</v>
      </c>
      <c r="AG74" s="5">
        <v>889.31544362007526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539.73321141933013</v>
      </c>
      <c r="G76" s="5">
        <v>564.26813978310952</v>
      </c>
      <c r="H76" s="5">
        <v>538.9914951782099</v>
      </c>
      <c r="I76" s="5">
        <v>549.01235558837493</v>
      </c>
      <c r="J76" s="5">
        <v>1068.5792692397397</v>
      </c>
      <c r="K76" s="5">
        <v>990.01243449918002</v>
      </c>
      <c r="L76" s="5">
        <v>1270.9511220918996</v>
      </c>
      <c r="M76" s="5">
        <v>1379.010129481135</v>
      </c>
      <c r="N76" s="5">
        <v>1237.2565028815648</v>
      </c>
      <c r="O76" s="5">
        <v>1336.4768378879849</v>
      </c>
      <c r="P76" s="5">
        <v>1291.5384789919749</v>
      </c>
      <c r="Q76" s="5">
        <v>1237.6706598735252</v>
      </c>
      <c r="R76" s="5">
        <v>1275.4477885272449</v>
      </c>
      <c r="S76" s="5">
        <v>1266.0074034484396</v>
      </c>
      <c r="T76" s="5">
        <v>1268.4986715877653</v>
      </c>
      <c r="U76" s="5">
        <v>1344.6494867688248</v>
      </c>
      <c r="V76" s="5">
        <v>1299.9771989259798</v>
      </c>
      <c r="W76" s="5">
        <v>1425.7193189679901</v>
      </c>
      <c r="X76" s="5">
        <v>1392.7566207066393</v>
      </c>
      <c r="Y76" s="5">
        <v>1225.0142590802093</v>
      </c>
      <c r="Z76" s="5">
        <v>1291.6254830204045</v>
      </c>
      <c r="AA76" s="5">
        <v>1223.6391385075403</v>
      </c>
      <c r="AB76" s="5">
        <v>1134.4479275188849</v>
      </c>
      <c r="AC76" s="5">
        <v>1150.6592096093445</v>
      </c>
      <c r="AD76" s="5">
        <v>1138.1081181069499</v>
      </c>
      <c r="AE76" s="5">
        <v>1200.8036194578599</v>
      </c>
      <c r="AF76" s="5">
        <v>1207.8137619733598</v>
      </c>
      <c r="AG76" s="5">
        <v>627.89485001429011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846.7225745077003</v>
      </c>
      <c r="G77" s="5">
        <v>933.56531434434987</v>
      </c>
      <c r="H77" s="5">
        <v>863.79622409984495</v>
      </c>
      <c r="I77" s="5">
        <v>840.98274387025003</v>
      </c>
      <c r="J77" s="5">
        <v>861.53056349319979</v>
      </c>
      <c r="K77" s="5">
        <v>889.65644162803005</v>
      </c>
      <c r="L77" s="5">
        <v>902.04325792224995</v>
      </c>
      <c r="M77" s="5">
        <v>916.7831519022609</v>
      </c>
      <c r="N77" s="5">
        <v>851.04370298412482</v>
      </c>
      <c r="O77" s="5">
        <v>855.10384851804042</v>
      </c>
      <c r="P77" s="5">
        <v>1666.6477144973412</v>
      </c>
      <c r="Q77" s="5">
        <v>2957.6670984328512</v>
      </c>
      <c r="R77" s="5">
        <v>3267.9183716642438</v>
      </c>
      <c r="S77" s="5">
        <v>6398.9839805615738</v>
      </c>
      <c r="T77" s="5">
        <v>6192.1643801757891</v>
      </c>
      <c r="U77" s="5">
        <v>6266.7264952352489</v>
      </c>
      <c r="V77" s="5">
        <v>6379.3368911858533</v>
      </c>
      <c r="W77" s="5">
        <v>6419.117040030239</v>
      </c>
      <c r="X77" s="5">
        <v>6801.6265178067297</v>
      </c>
      <c r="Y77" s="5">
        <v>6365.1972264401629</v>
      </c>
      <c r="Z77" s="5">
        <v>6512.0489179118176</v>
      </c>
      <c r="AA77" s="5">
        <v>6089.9923763058532</v>
      </c>
      <c r="AB77" s="5">
        <v>5791.9368496486968</v>
      </c>
      <c r="AC77" s="5">
        <v>6367.3530583158617</v>
      </c>
      <c r="AD77" s="5">
        <v>6236.1381535303008</v>
      </c>
      <c r="AE77" s="5">
        <v>6054.1565771983915</v>
      </c>
      <c r="AF77" s="5">
        <v>6138.9288072312838</v>
      </c>
      <c r="AG77" s="5">
        <v>5834.3106718413355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458.4883975919999</v>
      </c>
      <c r="G78" s="5">
        <v>1158.1135280333001</v>
      </c>
      <c r="H78" s="5">
        <v>1725.4846467072696</v>
      </c>
      <c r="I78" s="5">
        <v>2222.7762672490362</v>
      </c>
      <c r="J78" s="5">
        <v>2371.9905208142854</v>
      </c>
      <c r="K78" s="5">
        <v>2968.0062709918902</v>
      </c>
      <c r="L78" s="5">
        <v>3256.8362735267756</v>
      </c>
      <c r="M78" s="5">
        <v>3690.846820325396</v>
      </c>
      <c r="N78" s="5">
        <v>4785.623217641476</v>
      </c>
      <c r="O78" s="5">
        <v>7043.8789104953321</v>
      </c>
      <c r="P78" s="5">
        <v>6869.871450438719</v>
      </c>
      <c r="Q78" s="5">
        <v>6848.6228595475222</v>
      </c>
      <c r="R78" s="5">
        <v>7498.2430667950448</v>
      </c>
      <c r="S78" s="5">
        <v>7168.7550814522456</v>
      </c>
      <c r="T78" s="5">
        <v>6768.1329542990507</v>
      </c>
      <c r="U78" s="5">
        <v>7074.4480766370116</v>
      </c>
      <c r="V78" s="5">
        <v>7089.4867742387523</v>
      </c>
      <c r="W78" s="5">
        <v>7431.1399025863075</v>
      </c>
      <c r="X78" s="5">
        <v>7574.8986417541146</v>
      </c>
      <c r="Y78" s="5">
        <v>7048.3758341177354</v>
      </c>
      <c r="Z78" s="5">
        <v>7196.8483086732249</v>
      </c>
      <c r="AA78" s="5">
        <v>6512.9125238921633</v>
      </c>
      <c r="AB78" s="5">
        <v>6322.1954966585527</v>
      </c>
      <c r="AC78" s="5">
        <v>6767.8576135053099</v>
      </c>
      <c r="AD78" s="5">
        <v>6589.2983529589364</v>
      </c>
      <c r="AE78" s="5">
        <v>6221.9025290881673</v>
      </c>
      <c r="AF78" s="5">
        <v>6624.0496715405443</v>
      </c>
      <c r="AG78" s="5">
        <v>6831.3296375166401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1902.3752524540391</v>
      </c>
      <c r="AG81" s="5">
        <v>2054.8155022421593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166.86901897176998</v>
      </c>
      <c r="AF85" s="5">
        <v>248.34815589949505</v>
      </c>
      <c r="AG85" s="5">
        <v>234.47004694361993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181.72153736372508</v>
      </c>
      <c r="G86" s="5">
        <v>162.83256254453994</v>
      </c>
      <c r="H86" s="5">
        <v>188.690256238865</v>
      </c>
      <c r="I86" s="5">
        <v>183.33575849138995</v>
      </c>
      <c r="J86" s="5">
        <v>158.326198819235</v>
      </c>
      <c r="K86" s="5">
        <v>154.90079068166494</v>
      </c>
      <c r="L86" s="5">
        <v>158.93914261599994</v>
      </c>
      <c r="M86" s="5">
        <v>176.99288171463508</v>
      </c>
      <c r="N86" s="5">
        <v>179.25043461454996</v>
      </c>
      <c r="O86" s="5">
        <v>170.07067668225008</v>
      </c>
      <c r="P86" s="5">
        <v>182.27695617149999</v>
      </c>
      <c r="Q86" s="5">
        <v>187.07009507775007</v>
      </c>
      <c r="R86" s="5">
        <v>195.01469464649992</v>
      </c>
      <c r="S86" s="5">
        <v>206.45099546649993</v>
      </c>
      <c r="T86" s="5">
        <v>78.418729395000014</v>
      </c>
      <c r="U86" s="5">
        <v>76.821514596000029</v>
      </c>
      <c r="V86" s="5">
        <v>79.230888172500045</v>
      </c>
      <c r="W86" s="5">
        <v>80.360184830999998</v>
      </c>
      <c r="X86" s="5">
        <v>75.877573588500042</v>
      </c>
      <c r="Y86" s="5">
        <v>75.354765927000017</v>
      </c>
      <c r="Z86" s="5">
        <v>676.85774733042024</v>
      </c>
      <c r="AA86" s="5">
        <v>749.23461902886993</v>
      </c>
      <c r="AB86" s="5">
        <v>1009.2124175530148</v>
      </c>
      <c r="AC86" s="5">
        <v>1133.7341443237999</v>
      </c>
      <c r="AD86" s="5">
        <v>1065.3973654021099</v>
      </c>
      <c r="AE86" s="5">
        <v>1753.6773328157317</v>
      </c>
      <c r="AF86" s="5">
        <v>2122.5341404958663</v>
      </c>
      <c r="AG86" s="5">
        <v>2261.2889993457629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903.63272553958495</v>
      </c>
      <c r="G87" s="5">
        <v>844.87189981654535</v>
      </c>
      <c r="H87" s="5">
        <v>1011.4515081834002</v>
      </c>
      <c r="I87" s="5">
        <v>988.56533732128014</v>
      </c>
      <c r="J87" s="5">
        <v>875.0310943354898</v>
      </c>
      <c r="K87" s="5">
        <v>850.79844691025016</v>
      </c>
      <c r="L87" s="5">
        <v>845.0488142936947</v>
      </c>
      <c r="M87" s="5">
        <v>944.90581026990992</v>
      </c>
      <c r="N87" s="5">
        <v>983.63802371799511</v>
      </c>
      <c r="O87" s="5">
        <v>824.09666689922017</v>
      </c>
      <c r="P87" s="5">
        <v>925.72179171426001</v>
      </c>
      <c r="Q87" s="5">
        <v>982.20286813910991</v>
      </c>
      <c r="R87" s="5">
        <v>999.54161867290054</v>
      </c>
      <c r="S87" s="5">
        <v>1073.6294338801501</v>
      </c>
      <c r="T87" s="5">
        <v>1058.8205897289999</v>
      </c>
      <c r="U87" s="5">
        <v>1016.1678968408499</v>
      </c>
      <c r="V87" s="5">
        <v>1040.8067883715651</v>
      </c>
      <c r="W87" s="5">
        <v>1018.017091375655</v>
      </c>
      <c r="X87" s="5">
        <v>1048.7845614052401</v>
      </c>
      <c r="Y87" s="5">
        <v>799.36087723402011</v>
      </c>
      <c r="Z87" s="5">
        <v>390.89268817899995</v>
      </c>
      <c r="AA87" s="5">
        <v>443.22700607105492</v>
      </c>
      <c r="AB87" s="5">
        <v>473.17182408726973</v>
      </c>
      <c r="AC87" s="5">
        <v>464.455027854945</v>
      </c>
      <c r="AD87" s="5">
        <v>249.31890833716002</v>
      </c>
      <c r="AE87" s="5">
        <v>970.76215875266962</v>
      </c>
      <c r="AF87" s="5">
        <v>680.00753929394978</v>
      </c>
      <c r="AG87" s="5">
        <v>653.67637213272519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1246.0975821008551</v>
      </c>
      <c r="G88" s="5">
        <v>1226.658118800525</v>
      </c>
      <c r="H88" s="5">
        <v>1382.05947481505</v>
      </c>
      <c r="I88" s="5">
        <v>1336.7214511438603</v>
      </c>
      <c r="J88" s="5">
        <v>1214.0586755038303</v>
      </c>
      <c r="K88" s="5">
        <v>1242.2593445899947</v>
      </c>
      <c r="L88" s="5">
        <v>1214.0680447400105</v>
      </c>
      <c r="M88" s="5">
        <v>1285.7850133017305</v>
      </c>
      <c r="N88" s="5">
        <v>1328.6270009373347</v>
      </c>
      <c r="O88" s="5">
        <v>1147.3149467997353</v>
      </c>
      <c r="P88" s="5">
        <v>1297.9223662332051</v>
      </c>
      <c r="Q88" s="5">
        <v>1328.70005154261</v>
      </c>
      <c r="R88" s="5">
        <v>1414.03231858294</v>
      </c>
      <c r="S88" s="5">
        <v>1501.567710268755</v>
      </c>
      <c r="T88" s="5">
        <v>1453.8495047937654</v>
      </c>
      <c r="U88" s="5">
        <v>1415.6569289234199</v>
      </c>
      <c r="V88" s="5">
        <v>1483.1871824557998</v>
      </c>
      <c r="W88" s="5">
        <v>1467.0363853718698</v>
      </c>
      <c r="X88" s="5">
        <v>1500.3844018004454</v>
      </c>
      <c r="Y88" s="5">
        <v>1491.7329888523</v>
      </c>
      <c r="Z88" s="5">
        <v>1184.3503066876453</v>
      </c>
      <c r="AA88" s="5">
        <v>1264.4637127424751</v>
      </c>
      <c r="AB88" s="5">
        <v>1328.4939809289353</v>
      </c>
      <c r="AC88" s="5">
        <v>1336.350475494555</v>
      </c>
      <c r="AD88" s="5">
        <v>1393.5924653438649</v>
      </c>
      <c r="AE88" s="5">
        <v>404.21836408345007</v>
      </c>
      <c r="AF88" s="5">
        <v>64.693727799999962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32.115608541015021</v>
      </c>
      <c r="G89" s="5">
        <v>24.508840033999999</v>
      </c>
      <c r="H89" s="5">
        <v>27.158972442000003</v>
      </c>
      <c r="I89" s="5">
        <v>26.580578843000005</v>
      </c>
      <c r="J89" s="5">
        <v>23.342219943000007</v>
      </c>
      <c r="K89" s="5">
        <v>23.805046740999995</v>
      </c>
      <c r="L89" s="5">
        <v>25.376031961000002</v>
      </c>
      <c r="M89" s="5">
        <v>23.098257798000017</v>
      </c>
      <c r="N89" s="5">
        <v>23.283371222999975</v>
      </c>
      <c r="O89" s="5">
        <v>24.965483242000019</v>
      </c>
      <c r="P89" s="5">
        <v>26.262073859000008</v>
      </c>
      <c r="Q89" s="5">
        <v>26.899963643000035</v>
      </c>
      <c r="R89" s="5">
        <v>57.635496001639993</v>
      </c>
      <c r="S89" s="5">
        <v>58.44018394519</v>
      </c>
      <c r="T89" s="5">
        <v>48.435142151040012</v>
      </c>
      <c r="U89" s="5">
        <v>49.618349516055019</v>
      </c>
      <c r="V89" s="5">
        <v>52.438251270870005</v>
      </c>
      <c r="W89" s="5">
        <v>95.431089699720019</v>
      </c>
      <c r="X89" s="5">
        <v>89.285707298119959</v>
      </c>
      <c r="Y89" s="5">
        <v>123.07212682521002</v>
      </c>
      <c r="Z89" s="5">
        <v>109.87742030206493</v>
      </c>
      <c r="AA89" s="5">
        <v>115.52387481269997</v>
      </c>
      <c r="AB89" s="5">
        <v>106.64143509743505</v>
      </c>
      <c r="AC89" s="5">
        <v>86.723628074780009</v>
      </c>
      <c r="AD89" s="5">
        <v>91.445690008110006</v>
      </c>
      <c r="AE89" s="5">
        <v>84.958085352929984</v>
      </c>
      <c r="AF89" s="5">
        <v>74.043437816005053</v>
      </c>
      <c r="AG89" s="5">
        <v>76.838053471075028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665.66226141769982</v>
      </c>
      <c r="G90" s="5">
        <v>641.06174164072536</v>
      </c>
      <c r="H90" s="5">
        <v>645.77865996636467</v>
      </c>
      <c r="I90" s="5">
        <v>643.19857738205462</v>
      </c>
      <c r="J90" s="5">
        <v>650.56448670297516</v>
      </c>
      <c r="K90" s="5">
        <v>646.38230938487993</v>
      </c>
      <c r="L90" s="5">
        <v>681.41382361102001</v>
      </c>
      <c r="M90" s="5">
        <v>640.5723186469404</v>
      </c>
      <c r="N90" s="5">
        <v>593.85942863728951</v>
      </c>
      <c r="O90" s="5">
        <v>518.12256953376448</v>
      </c>
      <c r="P90" s="5">
        <v>573.95091659918967</v>
      </c>
      <c r="Q90" s="5">
        <v>554.48939817974986</v>
      </c>
      <c r="R90" s="5">
        <v>1845.5749223300204</v>
      </c>
      <c r="S90" s="5">
        <v>2085.1390851120295</v>
      </c>
      <c r="T90" s="5">
        <v>5293.4208706953987</v>
      </c>
      <c r="U90" s="5">
        <v>5131.3545410452434</v>
      </c>
      <c r="V90" s="5">
        <v>5759.3745584012368</v>
      </c>
      <c r="W90" s="5">
        <v>6363.7612478011715</v>
      </c>
      <c r="X90" s="5">
        <v>8752.437002745115</v>
      </c>
      <c r="Y90" s="5">
        <v>8668.8027026570999</v>
      </c>
      <c r="Z90" s="5">
        <v>7075.1202539299102</v>
      </c>
      <c r="AA90" s="5">
        <v>8149.7599698485392</v>
      </c>
      <c r="AB90" s="5">
        <v>10020.444458576967</v>
      </c>
      <c r="AC90" s="5">
        <v>14838.458973670768</v>
      </c>
      <c r="AD90" s="5">
        <v>17994.411489254027</v>
      </c>
      <c r="AE90" s="5">
        <v>20142.644568037111</v>
      </c>
      <c r="AF90" s="5">
        <v>19443.070371801405</v>
      </c>
      <c r="AG90" s="5">
        <v>19757.509162930146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983.92645885336015</v>
      </c>
      <c r="G91" s="5">
        <v>926.48838077277514</v>
      </c>
      <c r="H91" s="5">
        <v>1015.2674481203701</v>
      </c>
      <c r="I91" s="5">
        <v>1086.8840914313751</v>
      </c>
      <c r="J91" s="5">
        <v>931.78965660013023</v>
      </c>
      <c r="K91" s="5">
        <v>924.72675122797011</v>
      </c>
      <c r="L91" s="5">
        <v>957.0629779056552</v>
      </c>
      <c r="M91" s="5">
        <v>962.30996885365994</v>
      </c>
      <c r="N91" s="5">
        <v>957.37627080824484</v>
      </c>
      <c r="O91" s="5">
        <v>916.3319580653199</v>
      </c>
      <c r="P91" s="5">
        <v>994.73692241289973</v>
      </c>
      <c r="Q91" s="5">
        <v>1014.952749761005</v>
      </c>
      <c r="R91" s="5">
        <v>1134.2005462094594</v>
      </c>
      <c r="S91" s="5">
        <v>1171.4178653076301</v>
      </c>
      <c r="T91" s="5">
        <v>1152.7556176364751</v>
      </c>
      <c r="U91" s="5">
        <v>1083.44310330486</v>
      </c>
      <c r="V91" s="5">
        <v>1115.7215985883095</v>
      </c>
      <c r="W91" s="5">
        <v>1089.1133375400752</v>
      </c>
      <c r="X91" s="5">
        <v>1004.4926752914898</v>
      </c>
      <c r="Y91" s="5">
        <v>1010.6474723449696</v>
      </c>
      <c r="Z91" s="5">
        <v>1184.78032439718</v>
      </c>
      <c r="AA91" s="5">
        <v>1300.6910870802149</v>
      </c>
      <c r="AB91" s="5">
        <v>1320.204598305425</v>
      </c>
      <c r="AC91" s="5">
        <v>1365.2535204938899</v>
      </c>
      <c r="AD91" s="5">
        <v>1193.0819796659348</v>
      </c>
      <c r="AE91" s="5">
        <v>3275.4894119331793</v>
      </c>
      <c r="AF91" s="5">
        <v>3704.5435916959223</v>
      </c>
      <c r="AG91" s="5">
        <v>3471.0598616172697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2401.5797503778399</v>
      </c>
      <c r="G92" s="5">
        <v>2858.5106342137742</v>
      </c>
      <c r="H92" s="5">
        <v>2924.698773120941</v>
      </c>
      <c r="I92" s="5">
        <v>2904.981503170055</v>
      </c>
      <c r="J92" s="5">
        <v>2857.0382145004251</v>
      </c>
      <c r="K92" s="5">
        <v>2834.8401339704901</v>
      </c>
      <c r="L92" s="5">
        <v>2788.8715057793243</v>
      </c>
      <c r="M92" s="5">
        <v>2870.6391295994904</v>
      </c>
      <c r="N92" s="5">
        <v>2695.1048156712054</v>
      </c>
      <c r="O92" s="5">
        <v>2530.0092153011346</v>
      </c>
      <c r="P92" s="5">
        <v>2739.2711787441449</v>
      </c>
      <c r="Q92" s="5">
        <v>2896.4851678830255</v>
      </c>
      <c r="R92" s="5">
        <v>3177.0467566373345</v>
      </c>
      <c r="S92" s="5">
        <v>3007.0454687319557</v>
      </c>
      <c r="T92" s="5">
        <v>5325.9495419440373</v>
      </c>
      <c r="U92" s="5">
        <v>5234.0320861577211</v>
      </c>
      <c r="V92" s="5">
        <v>5427.2314855069653</v>
      </c>
      <c r="W92" s="5">
        <v>5867.06487532554</v>
      </c>
      <c r="X92" s="5">
        <v>7717.0391411296223</v>
      </c>
      <c r="Y92" s="5">
        <v>7882.4131460891804</v>
      </c>
      <c r="Z92" s="5">
        <v>7753.6460090428554</v>
      </c>
      <c r="AA92" s="5">
        <v>8254.3366210576969</v>
      </c>
      <c r="AB92" s="5">
        <v>9862.4095653072181</v>
      </c>
      <c r="AC92" s="5">
        <v>12893.932834467518</v>
      </c>
      <c r="AD92" s="5">
        <v>13089.378633004784</v>
      </c>
      <c r="AE92" s="5">
        <v>18429.037929744107</v>
      </c>
      <c r="AF92" s="5">
        <v>23477.426295294546</v>
      </c>
      <c r="AG92" s="5">
        <v>24165.518227677116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299.08863845506511</v>
      </c>
      <c r="T93" s="5">
        <v>273.55695044257016</v>
      </c>
      <c r="U93" s="5">
        <v>267.84496002468484</v>
      </c>
      <c r="V93" s="5">
        <v>275.24736792014477</v>
      </c>
      <c r="W93" s="5">
        <v>267.79035346057015</v>
      </c>
      <c r="X93" s="5">
        <v>238.47916904138009</v>
      </c>
      <c r="Y93" s="5">
        <v>225.09637938667981</v>
      </c>
      <c r="Z93" s="5">
        <v>413.21928498740999</v>
      </c>
      <c r="AA93" s="5">
        <v>740.93121411827508</v>
      </c>
      <c r="AB93" s="5">
        <v>1048.3585021344943</v>
      </c>
      <c r="AC93" s="5">
        <v>3978.5901067272307</v>
      </c>
      <c r="AD93" s="5">
        <v>6682.0030901052069</v>
      </c>
      <c r="AE93" s="5">
        <v>13592.766448517184</v>
      </c>
      <c r="AF93" s="5">
        <v>13737.496908917294</v>
      </c>
      <c r="AG93" s="5">
        <v>14483.240746803694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1.0909143300000003E-3</v>
      </c>
      <c r="Y94" s="5">
        <v>9.9202334999999998E-4</v>
      </c>
      <c r="Z94" s="5">
        <v>1.0596084350000003E-3</v>
      </c>
      <c r="AA94" s="5">
        <v>9.5833613500000028E-4</v>
      </c>
      <c r="AB94" s="5">
        <v>8.7457539000000012E-4</v>
      </c>
      <c r="AC94" s="5">
        <v>8.1747669999999962E-4</v>
      </c>
      <c r="AD94" s="5">
        <v>179.51487359177005</v>
      </c>
      <c r="AE94" s="5">
        <v>2477.2464851031659</v>
      </c>
      <c r="AF94" s="5">
        <v>2586.0316895482797</v>
      </c>
      <c r="AG94" s="5">
        <v>3079.5440558901741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247.6987254991501</v>
      </c>
      <c r="G95" s="5">
        <v>193.09542774082504</v>
      </c>
      <c r="H95" s="5">
        <v>253.59308637338015</v>
      </c>
      <c r="I95" s="5">
        <v>231.28668923410996</v>
      </c>
      <c r="J95" s="5">
        <v>361.91993702660011</v>
      </c>
      <c r="K95" s="5">
        <v>388.12452002250978</v>
      </c>
      <c r="L95" s="5">
        <v>329.67847189299493</v>
      </c>
      <c r="M95" s="5">
        <v>361.49357348260992</v>
      </c>
      <c r="N95" s="5">
        <v>379.28313600115519</v>
      </c>
      <c r="O95" s="5">
        <v>400.78540770202511</v>
      </c>
      <c r="P95" s="5">
        <v>399.19398599282033</v>
      </c>
      <c r="Q95" s="5">
        <v>416.05062726792511</v>
      </c>
      <c r="R95" s="5">
        <v>453.14512834295982</v>
      </c>
      <c r="S95" s="5">
        <v>421.19227798975021</v>
      </c>
      <c r="T95" s="5">
        <v>404.59320570675521</v>
      </c>
      <c r="U95" s="5">
        <v>384.55479413525001</v>
      </c>
      <c r="V95" s="5">
        <v>425.46882007086469</v>
      </c>
      <c r="W95" s="5">
        <v>437.21982445916012</v>
      </c>
      <c r="X95" s="5">
        <v>401.46347845076968</v>
      </c>
      <c r="Y95" s="5">
        <v>390.24810893665011</v>
      </c>
      <c r="Z95" s="5">
        <v>401.39692225673014</v>
      </c>
      <c r="AA95" s="5">
        <v>401.17863163484515</v>
      </c>
      <c r="AB95" s="5">
        <v>406.49938922541503</v>
      </c>
      <c r="AC95" s="5">
        <v>350.89639655314971</v>
      </c>
      <c r="AD95" s="5">
        <v>341.34773715791516</v>
      </c>
      <c r="AE95" s="5">
        <v>300.04352313536992</v>
      </c>
      <c r="AF95" s="5">
        <v>313.37818277736505</v>
      </c>
      <c r="AG95" s="5">
        <v>350.99774073989988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871.55693717417068</v>
      </c>
      <c r="G96" s="5">
        <v>620.99146044676002</v>
      </c>
      <c r="H96" s="5">
        <v>795.30656875917998</v>
      </c>
      <c r="I96" s="5">
        <v>751.53225060352577</v>
      </c>
      <c r="J96" s="5">
        <v>1108.6116768816391</v>
      </c>
      <c r="K96" s="5">
        <v>2068.4005061431853</v>
      </c>
      <c r="L96" s="5">
        <v>5725.609103205994</v>
      </c>
      <c r="M96" s="5">
        <v>5511.931542319342</v>
      </c>
      <c r="N96" s="5">
        <v>5403.0181360279912</v>
      </c>
      <c r="O96" s="5">
        <v>4599.0626560353667</v>
      </c>
      <c r="P96" s="5">
        <v>4972.5168246223548</v>
      </c>
      <c r="Q96" s="5">
        <v>5434.55953408186</v>
      </c>
      <c r="R96" s="5">
        <v>5798.5294383692517</v>
      </c>
      <c r="S96" s="5">
        <v>5554.0362558841862</v>
      </c>
      <c r="T96" s="5">
        <v>5686.8290657890129</v>
      </c>
      <c r="U96" s="5">
        <v>5142.1303512789536</v>
      </c>
      <c r="V96" s="5">
        <v>7285.2644209403261</v>
      </c>
      <c r="W96" s="5">
        <v>7794.3230719460071</v>
      </c>
      <c r="X96" s="5">
        <v>7525.5104250645591</v>
      </c>
      <c r="Y96" s="5">
        <v>7401.5184928619874</v>
      </c>
      <c r="Z96" s="5">
        <v>6314.892636021249</v>
      </c>
      <c r="AA96" s="5">
        <v>6471.119906705062</v>
      </c>
      <c r="AB96" s="5">
        <v>9120.1325901518558</v>
      </c>
      <c r="AC96" s="5">
        <v>11895.866317227663</v>
      </c>
      <c r="AD96" s="5">
        <v>11642.768822635124</v>
      </c>
      <c r="AE96" s="5">
        <v>14719.193514752993</v>
      </c>
      <c r="AF96" s="5">
        <v>14661.708065430807</v>
      </c>
      <c r="AG96" s="5">
        <v>15153.964569268421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1659.016034342005</v>
      </c>
      <c r="G97" s="5">
        <v>1535.0542484388247</v>
      </c>
      <c r="H97" s="5">
        <v>1534.0281128599456</v>
      </c>
      <c r="I97" s="5">
        <v>3234.658324026796</v>
      </c>
      <c r="J97" s="5">
        <v>3327.7714350773249</v>
      </c>
      <c r="K97" s="5">
        <v>3552.7389617606441</v>
      </c>
      <c r="L97" s="5">
        <v>3905.8515829153944</v>
      </c>
      <c r="M97" s="5">
        <v>4126.709780231432</v>
      </c>
      <c r="N97" s="5">
        <v>4023.7093970105543</v>
      </c>
      <c r="O97" s="5">
        <v>3717.4807814925375</v>
      </c>
      <c r="P97" s="5">
        <v>3851.1766895393389</v>
      </c>
      <c r="Q97" s="5">
        <v>4289.2010766580825</v>
      </c>
      <c r="R97" s="5">
        <v>5296.102548591959</v>
      </c>
      <c r="S97" s="5">
        <v>7031.6925042156035</v>
      </c>
      <c r="T97" s="5">
        <v>6737.8823377040053</v>
      </c>
      <c r="U97" s="5">
        <v>6425.0515987676699</v>
      </c>
      <c r="V97" s="5">
        <v>7112.8087740942774</v>
      </c>
      <c r="W97" s="5">
        <v>7393.883111927149</v>
      </c>
      <c r="X97" s="5">
        <v>8134.0648610315902</v>
      </c>
      <c r="Y97" s="5">
        <v>10074.091323307037</v>
      </c>
      <c r="Z97" s="5">
        <v>11346.574968887629</v>
      </c>
      <c r="AA97" s="5">
        <v>11896.278060081197</v>
      </c>
      <c r="AB97" s="5">
        <v>13223.313430122349</v>
      </c>
      <c r="AC97" s="5">
        <v>12577.417972311523</v>
      </c>
      <c r="AD97" s="5">
        <v>13571.3459375169</v>
      </c>
      <c r="AE97" s="5">
        <v>13868.968487752707</v>
      </c>
      <c r="AF97" s="5">
        <v>16957.696248929569</v>
      </c>
      <c r="AG97" s="5">
        <v>18853.996789166267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110.8212305419999</v>
      </c>
      <c r="G98" s="5">
        <v>96.11480477249998</v>
      </c>
      <c r="H98" s="5">
        <v>98.402886587500021</v>
      </c>
      <c r="I98" s="5">
        <v>96.196888337000004</v>
      </c>
      <c r="J98" s="5">
        <v>104.13385693550001</v>
      </c>
      <c r="K98" s="5">
        <v>105.70610500950001</v>
      </c>
      <c r="L98" s="5">
        <v>403.73057671479518</v>
      </c>
      <c r="M98" s="5">
        <v>467.44953444153975</v>
      </c>
      <c r="N98" s="5">
        <v>445.82917438744028</v>
      </c>
      <c r="O98" s="5">
        <v>455.14875729204482</v>
      </c>
      <c r="P98" s="5">
        <v>471.17128888721521</v>
      </c>
      <c r="Q98" s="5">
        <v>476.40785701971475</v>
      </c>
      <c r="R98" s="5">
        <v>513.79243544798021</v>
      </c>
      <c r="S98" s="5">
        <v>510.507884219875</v>
      </c>
      <c r="T98" s="5">
        <v>477.79840673199482</v>
      </c>
      <c r="U98" s="5">
        <v>450.46255721263515</v>
      </c>
      <c r="V98" s="5">
        <v>479.08606169085022</v>
      </c>
      <c r="W98" s="5">
        <v>507.61519984971511</v>
      </c>
      <c r="X98" s="5">
        <v>504.29090939100473</v>
      </c>
      <c r="Y98" s="5">
        <v>453.86296038958022</v>
      </c>
      <c r="Z98" s="5">
        <v>492.44810470046497</v>
      </c>
      <c r="AA98" s="5">
        <v>509.00199713309996</v>
      </c>
      <c r="AB98" s="5">
        <v>502.98433868331517</v>
      </c>
      <c r="AC98" s="5">
        <v>437.75710340708468</v>
      </c>
      <c r="AD98" s="5">
        <v>430.42837081586032</v>
      </c>
      <c r="AE98" s="5">
        <v>329.40137357482013</v>
      </c>
      <c r="AF98" s="5">
        <v>360.29184179456036</v>
      </c>
      <c r="AG98" s="5">
        <v>387.72531669574005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1840.7079733835451</v>
      </c>
      <c r="G99" s="5">
        <v>1623.6516116465359</v>
      </c>
      <c r="H99" s="5">
        <v>2344.8305415813102</v>
      </c>
      <c r="I99" s="5">
        <v>2485.3793471585245</v>
      </c>
      <c r="J99" s="5">
        <v>2493.5603474158747</v>
      </c>
      <c r="K99" s="5">
        <v>2583.5660181593807</v>
      </c>
      <c r="L99" s="5">
        <v>2330.4311873159108</v>
      </c>
      <c r="M99" s="5">
        <v>2617.832884854161</v>
      </c>
      <c r="N99" s="5">
        <v>2624.4692174607153</v>
      </c>
      <c r="O99" s="5">
        <v>2355.8872239448992</v>
      </c>
      <c r="P99" s="5">
        <v>2514.1285850614458</v>
      </c>
      <c r="Q99" s="5">
        <v>2631.9373212215105</v>
      </c>
      <c r="R99" s="5">
        <v>2481.3129380751561</v>
      </c>
      <c r="S99" s="5">
        <v>2604.8464863344702</v>
      </c>
      <c r="T99" s="5">
        <v>2482.9819019834795</v>
      </c>
      <c r="U99" s="5">
        <v>2069.5619793239757</v>
      </c>
      <c r="V99" s="5">
        <v>2240.5618141945556</v>
      </c>
      <c r="W99" s="5">
        <v>2702.9053017177507</v>
      </c>
      <c r="X99" s="5">
        <v>2806.9580185889013</v>
      </c>
      <c r="Y99" s="5">
        <v>2860.2538499441202</v>
      </c>
      <c r="Z99" s="5">
        <v>2638.8850740771295</v>
      </c>
      <c r="AA99" s="5">
        <v>2713.561327564566</v>
      </c>
      <c r="AB99" s="5">
        <v>2633.3941562788714</v>
      </c>
      <c r="AC99" s="5">
        <v>2217.9402886768103</v>
      </c>
      <c r="AD99" s="5">
        <v>2306.8324571441199</v>
      </c>
      <c r="AE99" s="5">
        <v>1995.6261707271497</v>
      </c>
      <c r="AF99" s="5">
        <v>2117.1149423729858</v>
      </c>
      <c r="AG99" s="5">
        <v>2394.9058968850259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533.97701849476505</v>
      </c>
      <c r="G100" s="5">
        <v>468.27070525515001</v>
      </c>
      <c r="H100" s="5">
        <v>493.94683183022988</v>
      </c>
      <c r="I100" s="5">
        <v>507.2676411589652</v>
      </c>
      <c r="J100" s="5">
        <v>521.37999007718508</v>
      </c>
      <c r="K100" s="5">
        <v>535.24935570282025</v>
      </c>
      <c r="L100" s="5">
        <v>455.38070467528519</v>
      </c>
      <c r="M100" s="5">
        <v>504.66884493501016</v>
      </c>
      <c r="N100" s="5">
        <v>508.20601259428497</v>
      </c>
      <c r="O100" s="5">
        <v>482.86365876313522</v>
      </c>
      <c r="P100" s="5">
        <v>503.84471511954513</v>
      </c>
      <c r="Q100" s="5">
        <v>542.51446887751001</v>
      </c>
      <c r="R100" s="5">
        <v>515.32965877830509</v>
      </c>
      <c r="S100" s="5">
        <v>2191.615372414034</v>
      </c>
      <c r="T100" s="5">
        <v>2133.7700852714238</v>
      </c>
      <c r="U100" s="5">
        <v>2118.0071377847148</v>
      </c>
      <c r="V100" s="5">
        <v>2232.3566844714946</v>
      </c>
      <c r="W100" s="5">
        <v>2908.1174520060645</v>
      </c>
      <c r="X100" s="5">
        <v>2784.5170500074983</v>
      </c>
      <c r="Y100" s="5">
        <v>2768.0472302171852</v>
      </c>
      <c r="Z100" s="5">
        <v>2451.7306989786944</v>
      </c>
      <c r="AA100" s="5">
        <v>2786.1602065679294</v>
      </c>
      <c r="AB100" s="5">
        <v>2953.4639273417556</v>
      </c>
      <c r="AC100" s="5">
        <v>2809.1604734879484</v>
      </c>
      <c r="AD100" s="5">
        <v>2972.2056174296431</v>
      </c>
      <c r="AE100" s="5">
        <v>2906.2808546518513</v>
      </c>
      <c r="AF100" s="5">
        <v>2758.2901638724111</v>
      </c>
      <c r="AG100" s="5">
        <v>2337.1211886128185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6.0910364500000019E-4</v>
      </c>
      <c r="AF103" s="5">
        <v>5.9526197999999991E-4</v>
      </c>
      <c r="AG103" s="5">
        <v>6.6678337999999979E-4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761.30423133909471</v>
      </c>
      <c r="AE104" s="5">
        <v>786.39525943295484</v>
      </c>
      <c r="AF104" s="5">
        <v>735.52795090580946</v>
      </c>
      <c r="AG104" s="5">
        <v>874.5647960201652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1048.1924684322601</v>
      </c>
      <c r="G105" s="5">
        <v>898.44570825618007</v>
      </c>
      <c r="H105" s="5">
        <v>1002.7077508138154</v>
      </c>
      <c r="I105" s="5">
        <v>944.840721679225</v>
      </c>
      <c r="J105" s="5">
        <v>1011.4286354677803</v>
      </c>
      <c r="K105" s="5">
        <v>1045.8120304588256</v>
      </c>
      <c r="L105" s="5">
        <v>996.21724560375026</v>
      </c>
      <c r="M105" s="5">
        <v>1058.1503987847448</v>
      </c>
      <c r="N105" s="5">
        <v>1306.3167492909456</v>
      </c>
      <c r="O105" s="5">
        <v>1235.659580350605</v>
      </c>
      <c r="P105" s="5">
        <v>1303.9441420023645</v>
      </c>
      <c r="Q105" s="5">
        <v>1363.4604816063452</v>
      </c>
      <c r="R105" s="5">
        <v>1305.6492746171607</v>
      </c>
      <c r="S105" s="5">
        <v>1347.3892742265255</v>
      </c>
      <c r="T105" s="5">
        <v>1377.4150937681197</v>
      </c>
      <c r="U105" s="5">
        <v>1340.9278989484949</v>
      </c>
      <c r="V105" s="5">
        <v>1418.3094326287501</v>
      </c>
      <c r="W105" s="5">
        <v>1445.6512674947453</v>
      </c>
      <c r="X105" s="5">
        <v>1862.0156697788198</v>
      </c>
      <c r="Y105" s="5">
        <v>5065.8869065788049</v>
      </c>
      <c r="Z105" s="5">
        <v>5022.3108139211481</v>
      </c>
      <c r="AA105" s="5">
        <v>5350.9471553220792</v>
      </c>
      <c r="AB105" s="5">
        <v>5724.6215142623196</v>
      </c>
      <c r="AC105" s="5">
        <v>5370.2315417778582</v>
      </c>
      <c r="AD105" s="5">
        <v>6000.6094525557801</v>
      </c>
      <c r="AE105" s="5">
        <v>6050.9621979654012</v>
      </c>
      <c r="AF105" s="5">
        <v>5795.6024090932215</v>
      </c>
      <c r="AG105" s="5">
        <v>6318.9800179519316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427.96287910678018</v>
      </c>
      <c r="AE106" s="5">
        <v>698.35871333605951</v>
      </c>
      <c r="AF106" s="5">
        <v>4314.6184643942879</v>
      </c>
      <c r="AG106" s="5">
        <v>4754.6884894558589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552.80063274999998</v>
      </c>
      <c r="AE108" s="5">
        <v>581.85948300000041</v>
      </c>
      <c r="AF108" s="5">
        <v>499.13623616443522</v>
      </c>
      <c r="AG108" s="5">
        <v>581.41525174999981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522.66019404086012</v>
      </c>
      <c r="G109" s="5">
        <v>450.53537727885492</v>
      </c>
      <c r="H109" s="5">
        <v>508.54477594937009</v>
      </c>
      <c r="I109" s="5">
        <v>490.63567049907994</v>
      </c>
      <c r="J109" s="5">
        <v>487.97510415764015</v>
      </c>
      <c r="K109" s="5">
        <v>536.39031833000502</v>
      </c>
      <c r="L109" s="5">
        <v>507.18120296932</v>
      </c>
      <c r="M109" s="5">
        <v>511.68585923315999</v>
      </c>
      <c r="N109" s="5">
        <v>553.90415991378507</v>
      </c>
      <c r="O109" s="5">
        <v>546.27380955440981</v>
      </c>
      <c r="P109" s="5">
        <v>569.941810333185</v>
      </c>
      <c r="Q109" s="5">
        <v>593.21907552213486</v>
      </c>
      <c r="R109" s="5">
        <v>555.36138301824008</v>
      </c>
      <c r="S109" s="5">
        <v>590.11322408897979</v>
      </c>
      <c r="T109" s="5">
        <v>611.78764927891484</v>
      </c>
      <c r="U109" s="5">
        <v>580.97881641288041</v>
      </c>
      <c r="V109" s="5">
        <v>628.69646728450493</v>
      </c>
      <c r="W109" s="5">
        <v>630.68603430431995</v>
      </c>
      <c r="X109" s="5">
        <v>617.1533016507301</v>
      </c>
      <c r="Y109" s="5">
        <v>595.05992364869985</v>
      </c>
      <c r="Z109" s="5">
        <v>802.87572705197465</v>
      </c>
      <c r="AA109" s="5">
        <v>580.56464561286009</v>
      </c>
      <c r="AB109" s="5">
        <v>582.24967854070474</v>
      </c>
      <c r="AC109" s="5">
        <v>511.22694833763524</v>
      </c>
      <c r="AD109" s="5">
        <v>3049.7525741062482</v>
      </c>
      <c r="AE109" s="5">
        <v>3103.3216496349787</v>
      </c>
      <c r="AF109" s="5">
        <v>3278.003885008352</v>
      </c>
      <c r="AG109" s="5">
        <v>3509.2831702398653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274.78190273837498</v>
      </c>
      <c r="G110" s="5">
        <v>204.45370168436517</v>
      </c>
      <c r="H110" s="5">
        <v>225.96972142813507</v>
      </c>
      <c r="I110" s="5">
        <v>225.56231501838499</v>
      </c>
      <c r="J110" s="5">
        <v>223.22295420743004</v>
      </c>
      <c r="K110" s="5">
        <v>219.82211718476003</v>
      </c>
      <c r="L110" s="5">
        <v>229.2753131279801</v>
      </c>
      <c r="M110" s="5">
        <v>222.36946580334023</v>
      </c>
      <c r="N110" s="5">
        <v>241.8476811798399</v>
      </c>
      <c r="O110" s="5">
        <v>232.63134404980505</v>
      </c>
      <c r="P110" s="5">
        <v>258.9664774103851</v>
      </c>
      <c r="Q110" s="5">
        <v>263.75028221173494</v>
      </c>
      <c r="R110" s="5">
        <v>262.69485951119498</v>
      </c>
      <c r="S110" s="5">
        <v>265.89282705280493</v>
      </c>
      <c r="T110" s="5">
        <v>246.75735969208012</v>
      </c>
      <c r="U110" s="5">
        <v>238.57481748888009</v>
      </c>
      <c r="V110" s="5">
        <v>243.99413358384999</v>
      </c>
      <c r="W110" s="5">
        <v>253.49290904479517</v>
      </c>
      <c r="X110" s="5">
        <v>251.68415031126023</v>
      </c>
      <c r="Y110" s="5">
        <v>225.22312126972002</v>
      </c>
      <c r="Z110" s="5">
        <v>191.43251723631505</v>
      </c>
      <c r="AA110" s="5">
        <v>264.77051843021007</v>
      </c>
      <c r="AB110" s="5">
        <v>279.38677268499504</v>
      </c>
      <c r="AC110" s="5">
        <v>257.93504781038496</v>
      </c>
      <c r="AD110" s="5">
        <v>263.44667514000992</v>
      </c>
      <c r="AE110" s="5">
        <v>261.65083681682501</v>
      </c>
      <c r="AF110" s="5">
        <v>88.693204216349983</v>
      </c>
      <c r="AG110" s="5">
        <v>88.455989754840019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40.864528836275007</v>
      </c>
      <c r="G111" s="5">
        <v>24.764276526034998</v>
      </c>
      <c r="H111" s="5">
        <v>31.588113175419991</v>
      </c>
      <c r="I111" s="5">
        <v>31.704000450479999</v>
      </c>
      <c r="J111" s="5">
        <v>30.926609889610006</v>
      </c>
      <c r="K111" s="5">
        <v>33.447074405369996</v>
      </c>
      <c r="L111" s="5">
        <v>31.611885852985012</v>
      </c>
      <c r="M111" s="5">
        <v>34.598165587999993</v>
      </c>
      <c r="N111" s="5">
        <v>24.999275945229979</v>
      </c>
      <c r="O111" s="5">
        <v>25.495161420525012</v>
      </c>
      <c r="P111" s="5">
        <v>26.25309257896</v>
      </c>
      <c r="Q111" s="5">
        <v>27.37650823844</v>
      </c>
      <c r="R111" s="5">
        <v>27.389915912524998</v>
      </c>
      <c r="S111" s="5">
        <v>28.369525932464985</v>
      </c>
      <c r="T111" s="5">
        <v>28.063537270400019</v>
      </c>
      <c r="U111" s="5">
        <v>26.418388875845007</v>
      </c>
      <c r="V111" s="5">
        <v>28.280000723089991</v>
      </c>
      <c r="W111" s="5">
        <v>30.827732374850005</v>
      </c>
      <c r="X111" s="5">
        <v>30.298201184734992</v>
      </c>
      <c r="Y111" s="5">
        <v>27.131128026119981</v>
      </c>
      <c r="Z111" s="5">
        <v>1704.0466325142106</v>
      </c>
      <c r="AA111" s="5">
        <v>1869.8921821267193</v>
      </c>
      <c r="AB111" s="5">
        <v>1770.7447152288169</v>
      </c>
      <c r="AC111" s="5">
        <v>1621.466513153465</v>
      </c>
      <c r="AD111" s="5">
        <v>1643.9269415931162</v>
      </c>
      <c r="AE111" s="5">
        <v>1803.8899924249693</v>
      </c>
      <c r="AF111" s="5">
        <v>2890.0443804663059</v>
      </c>
      <c r="AG111" s="5">
        <v>2932.6073005904041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746.09072425257489</v>
      </c>
      <c r="G114" s="5">
        <v>569.4104858167251</v>
      </c>
      <c r="H114" s="5">
        <v>611.6912818397052</v>
      </c>
      <c r="I114" s="5">
        <v>592.6372960866297</v>
      </c>
      <c r="J114" s="5">
        <v>603.679941917625</v>
      </c>
      <c r="K114" s="5">
        <v>632.94799766152983</v>
      </c>
      <c r="L114" s="5">
        <v>602.80452741163003</v>
      </c>
      <c r="M114" s="5">
        <v>673.69373031194993</v>
      </c>
      <c r="N114" s="5">
        <v>660.27081354300026</v>
      </c>
      <c r="O114" s="5">
        <v>640.23401525783004</v>
      </c>
      <c r="P114" s="5">
        <v>658.27793454750008</v>
      </c>
      <c r="Q114" s="5">
        <v>668.46470513576992</v>
      </c>
      <c r="R114" s="5">
        <v>680.80130903785016</v>
      </c>
      <c r="S114" s="5">
        <v>701.26853255000026</v>
      </c>
      <c r="T114" s="5">
        <v>684.68183413048996</v>
      </c>
      <c r="U114" s="5">
        <v>665.8661810076253</v>
      </c>
      <c r="V114" s="5">
        <v>697.94969191615974</v>
      </c>
      <c r="W114" s="5">
        <v>732.44461127490001</v>
      </c>
      <c r="X114" s="5">
        <v>746.84308448864499</v>
      </c>
      <c r="Y114" s="5">
        <v>676.3402798671051</v>
      </c>
      <c r="Z114" s="5">
        <v>634.5082369374951</v>
      </c>
      <c r="AA114" s="5">
        <v>160.52386170299499</v>
      </c>
      <c r="AB114" s="5">
        <v>157.79680106507487</v>
      </c>
      <c r="AC114" s="5">
        <v>150.1766137465701</v>
      </c>
      <c r="AD114" s="5">
        <v>2.26240786396</v>
      </c>
      <c r="AE114" s="5">
        <v>1082.91688800118</v>
      </c>
      <c r="AF114" s="5">
        <v>2430.8015513011651</v>
      </c>
      <c r="AG114" s="5">
        <v>2568.6458443029037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262.40575914083007</v>
      </c>
      <c r="AA115" s="5">
        <v>235.29762794101487</v>
      </c>
      <c r="AB115" s="5">
        <v>212.57433322944496</v>
      </c>
      <c r="AC115" s="5">
        <v>186.48028347461511</v>
      </c>
      <c r="AD115" s="5">
        <v>1370.9401177272541</v>
      </c>
      <c r="AE115" s="5">
        <v>2692.420773049374</v>
      </c>
      <c r="AF115" s="5">
        <v>2722.6016262233738</v>
      </c>
      <c r="AG115" s="5">
        <v>2965.9156093586007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284.34396204934984</v>
      </c>
      <c r="X116" s="5">
        <v>1174.8704428631697</v>
      </c>
      <c r="Y116" s="5">
        <v>1080.7229656492952</v>
      </c>
      <c r="Z116" s="5">
        <v>1025.9527403601805</v>
      </c>
      <c r="AA116" s="5">
        <v>1065.7690302788253</v>
      </c>
      <c r="AB116" s="5">
        <v>1019.0975184623501</v>
      </c>
      <c r="AC116" s="5">
        <v>905.23304277376531</v>
      </c>
      <c r="AD116" s="5">
        <v>997.34840387561928</v>
      </c>
      <c r="AE116" s="5">
        <v>1114.9743736743096</v>
      </c>
      <c r="AF116" s="5">
        <v>959.62281621749025</v>
      </c>
      <c r="AG116" s="5">
        <v>1012.6705935939801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226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1366.4990584942248</v>
      </c>
      <c r="G123" s="5">
        <v>3495.7419791825268</v>
      </c>
      <c r="H123" s="5">
        <v>4015.7665164913178</v>
      </c>
      <c r="I123" s="5">
        <v>3594.0953774789382</v>
      </c>
      <c r="J123" s="5">
        <v>3632.1333309160686</v>
      </c>
      <c r="K123" s="5">
        <v>3861.1944080767116</v>
      </c>
      <c r="L123" s="5">
        <v>4020.623067689145</v>
      </c>
      <c r="M123" s="5">
        <v>3192.0683083391891</v>
      </c>
      <c r="N123" s="5">
        <v>3596.0467850912373</v>
      </c>
      <c r="O123" s="5">
        <v>3456.8263329952742</v>
      </c>
      <c r="P123" s="5">
        <v>3557.5780812120956</v>
      </c>
      <c r="Q123" s="5">
        <v>3781.940583872436</v>
      </c>
      <c r="R123" s="5">
        <v>4052.9920876790111</v>
      </c>
      <c r="S123" s="5">
        <v>5429.132899307886</v>
      </c>
      <c r="T123" s="5">
        <v>5044.9687033272585</v>
      </c>
      <c r="U123" s="5">
        <v>6363.3835581670683</v>
      </c>
      <c r="V123" s="5">
        <v>7408.8775043729074</v>
      </c>
      <c r="W123" s="5">
        <v>8043.2192239568067</v>
      </c>
      <c r="X123" s="5">
        <v>7184.6775055392463</v>
      </c>
      <c r="Y123" s="5">
        <v>8198.2025691739418</v>
      </c>
      <c r="Z123" s="5">
        <v>7561.2362369710554</v>
      </c>
      <c r="AA123" s="5">
        <v>8414.0695656601183</v>
      </c>
      <c r="AB123" s="5">
        <v>9195.1565474303261</v>
      </c>
      <c r="AC123" s="5">
        <v>8679.8446259481043</v>
      </c>
      <c r="AD123" s="5">
        <v>8877.5193882748354</v>
      </c>
      <c r="AE123" s="5">
        <v>7541.7385452590142</v>
      </c>
      <c r="AF123" s="5">
        <v>7526.9498065001007</v>
      </c>
      <c r="AG123" s="5">
        <v>8250.8589812162609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105.30086348160006</v>
      </c>
      <c r="G124" s="5">
        <v>110.04047521199996</v>
      </c>
      <c r="H124" s="5">
        <v>112.66036243200003</v>
      </c>
      <c r="I124" s="5">
        <v>100.02861134639994</v>
      </c>
      <c r="J124" s="5">
        <v>1866.2987418214107</v>
      </c>
      <c r="K124" s="5">
        <v>2603.4461835647098</v>
      </c>
      <c r="L124" s="5">
        <v>2864.7010401249099</v>
      </c>
      <c r="M124" s="5">
        <v>2373.5450212555488</v>
      </c>
      <c r="N124" s="5">
        <v>2537.3001777503086</v>
      </c>
      <c r="O124" s="5">
        <v>2870.1442660173407</v>
      </c>
      <c r="P124" s="5">
        <v>2772.7942896942577</v>
      </c>
      <c r="Q124" s="5">
        <v>2784.6892033584031</v>
      </c>
      <c r="R124" s="5">
        <v>3052.087661566361</v>
      </c>
      <c r="S124" s="5">
        <v>2860.906253382213</v>
      </c>
      <c r="T124" s="5">
        <v>2476.86045090691</v>
      </c>
      <c r="U124" s="5">
        <v>2800.7370516233568</v>
      </c>
      <c r="V124" s="5">
        <v>2865.6055694889419</v>
      </c>
      <c r="W124" s="5">
        <v>2944.8823128434206</v>
      </c>
      <c r="X124" s="5">
        <v>2645.9703989121126</v>
      </c>
      <c r="Y124" s="5">
        <v>2784.4780375140026</v>
      </c>
      <c r="Z124" s="5">
        <v>3063.8736028841909</v>
      </c>
      <c r="AA124" s="5">
        <v>2902.9768362187701</v>
      </c>
      <c r="AB124" s="5">
        <v>2856.3205314178931</v>
      </c>
      <c r="AC124" s="5">
        <v>4604.1651212714269</v>
      </c>
      <c r="AD124" s="5">
        <v>4335.4222094851812</v>
      </c>
      <c r="AE124" s="5">
        <v>3943.7652737760313</v>
      </c>
      <c r="AF124" s="5">
        <v>7810.4650704919513</v>
      </c>
      <c r="AG124" s="5">
        <v>8222.640902620391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1316.1133139404553</v>
      </c>
      <c r="R126" s="5">
        <v>3325.9161021692239</v>
      </c>
      <c r="S126" s="5">
        <v>3152.3044672976544</v>
      </c>
      <c r="T126" s="5">
        <v>2950.1428396259107</v>
      </c>
      <c r="U126" s="5">
        <v>3078.8245130064547</v>
      </c>
      <c r="V126" s="5">
        <v>2949.7086857936301</v>
      </c>
      <c r="W126" s="5">
        <v>3372.9726882882883</v>
      </c>
      <c r="X126" s="5">
        <v>2855.155327416242</v>
      </c>
      <c r="Y126" s="5">
        <v>3144.0083953092244</v>
      </c>
      <c r="Z126" s="5">
        <v>3143.5487281234477</v>
      </c>
      <c r="AA126" s="5">
        <v>3100.7660046863243</v>
      </c>
      <c r="AB126" s="5">
        <v>3304.3465869730853</v>
      </c>
      <c r="AC126" s="5">
        <v>3329.0574295407937</v>
      </c>
      <c r="AD126" s="5">
        <v>3129.2278897473543</v>
      </c>
      <c r="AE126" s="5">
        <v>2925.8675803492802</v>
      </c>
      <c r="AF126" s="5">
        <v>3084.4705542142619</v>
      </c>
      <c r="AG126" s="5">
        <v>2944.6862101328838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241.98465542047009</v>
      </c>
      <c r="U127" s="5">
        <v>255.84690010783507</v>
      </c>
      <c r="V127" s="5">
        <v>256.07100342804983</v>
      </c>
      <c r="W127" s="5">
        <v>264.34282519036987</v>
      </c>
      <c r="X127" s="5">
        <v>223.59370430943002</v>
      </c>
      <c r="Y127" s="5">
        <v>249.36345024686491</v>
      </c>
      <c r="Z127" s="5">
        <v>230.08524471190012</v>
      </c>
      <c r="AA127" s="5">
        <v>212.01130752447511</v>
      </c>
      <c r="AB127" s="5">
        <v>213.88710555909486</v>
      </c>
      <c r="AC127" s="5">
        <v>198.60164972369003</v>
      </c>
      <c r="AD127" s="5">
        <v>215.16586125728003</v>
      </c>
      <c r="AE127" s="5">
        <v>214.34340400907993</v>
      </c>
      <c r="AF127" s="5">
        <v>188.66641415780995</v>
      </c>
      <c r="AG127" s="5">
        <v>188.86475424126016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1212.98791689626</v>
      </c>
      <c r="P128" s="5">
        <v>3049.63944874448</v>
      </c>
      <c r="Q128" s="5">
        <v>3036.0667162500008</v>
      </c>
      <c r="R128" s="5">
        <v>4615.648370793715</v>
      </c>
      <c r="S128" s="5">
        <v>4499.6976110061223</v>
      </c>
      <c r="T128" s="5">
        <v>4542.8074104365405</v>
      </c>
      <c r="U128" s="5">
        <v>4637.3854151271726</v>
      </c>
      <c r="V128" s="5">
        <v>4522.8176868224655</v>
      </c>
      <c r="W128" s="5">
        <v>5749.7981084292142</v>
      </c>
      <c r="X128" s="5">
        <v>5225.0229472116307</v>
      </c>
      <c r="Y128" s="5">
        <v>8871.6154866944798</v>
      </c>
      <c r="Z128" s="5">
        <v>9465.4510081015724</v>
      </c>
      <c r="AA128" s="5">
        <v>10168.256033925198</v>
      </c>
      <c r="AB128" s="5">
        <v>10109.731584990692</v>
      </c>
      <c r="AC128" s="5">
        <v>9373.6648184271908</v>
      </c>
      <c r="AD128" s="5">
        <v>9151.6838431001088</v>
      </c>
      <c r="AE128" s="5">
        <v>8572.6625541567246</v>
      </c>
      <c r="AF128" s="5">
        <v>8665.1435607448657</v>
      </c>
      <c r="AG128" s="5">
        <v>8453.232404862476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1103.0634420345746</v>
      </c>
      <c r="S129" s="5">
        <v>1173.8230391158597</v>
      </c>
      <c r="T129" s="5">
        <v>1077.0777632793258</v>
      </c>
      <c r="U129" s="5">
        <v>1024.05702692105</v>
      </c>
      <c r="V129" s="5">
        <v>1074.7986379561703</v>
      </c>
      <c r="W129" s="5">
        <v>1225.3330687683392</v>
      </c>
      <c r="X129" s="5">
        <v>1116.9607633962401</v>
      </c>
      <c r="Y129" s="5">
        <v>1271.2646569976646</v>
      </c>
      <c r="Z129" s="5">
        <v>2447.1717823172835</v>
      </c>
      <c r="AA129" s="5">
        <v>2672.6245457658133</v>
      </c>
      <c r="AB129" s="5">
        <v>2586.1239203434598</v>
      </c>
      <c r="AC129" s="5">
        <v>2165.0307027457598</v>
      </c>
      <c r="AD129" s="5">
        <v>2304.4629124469388</v>
      </c>
      <c r="AE129" s="5">
        <v>4341.573125375362</v>
      </c>
      <c r="AF129" s="5">
        <v>5465.8046793597659</v>
      </c>
      <c r="AG129" s="5">
        <v>5395.3861176017845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1446.6926244349711</v>
      </c>
      <c r="G130" s="5">
        <v>1435.5695316843864</v>
      </c>
      <c r="H130" s="5">
        <v>1479.2034145265648</v>
      </c>
      <c r="I130" s="5">
        <v>3186.462537849995</v>
      </c>
      <c r="J130" s="5">
        <v>3041.0701016337853</v>
      </c>
      <c r="K130" s="5">
        <v>3470.9009780461124</v>
      </c>
      <c r="L130" s="5">
        <v>4345.8477632880549</v>
      </c>
      <c r="M130" s="5">
        <v>5657.1125228905476</v>
      </c>
      <c r="N130" s="5">
        <v>5950.1299900896329</v>
      </c>
      <c r="O130" s="5">
        <v>6033.1562481288202</v>
      </c>
      <c r="P130" s="5">
        <v>7827.37894349826</v>
      </c>
      <c r="Q130" s="5">
        <v>10065.632870666735</v>
      </c>
      <c r="R130" s="5">
        <v>13632.790157387983</v>
      </c>
      <c r="S130" s="5">
        <v>14142.533823548441</v>
      </c>
      <c r="T130" s="5">
        <v>14148.507367544777</v>
      </c>
      <c r="U130" s="5">
        <v>13605.61680084352</v>
      </c>
      <c r="V130" s="5">
        <v>13833.920032986443</v>
      </c>
      <c r="W130" s="5">
        <v>14587.272824969612</v>
      </c>
      <c r="X130" s="5">
        <v>13313.141130949556</v>
      </c>
      <c r="Y130" s="5">
        <v>17589.44767993124</v>
      </c>
      <c r="Z130" s="5">
        <v>17576.8938432416</v>
      </c>
      <c r="AA130" s="5">
        <v>16102.088457899685</v>
      </c>
      <c r="AB130" s="5">
        <v>17609.036274918559</v>
      </c>
      <c r="AC130" s="5">
        <v>16259.233758461494</v>
      </c>
      <c r="AD130" s="5">
        <v>19135.036771000669</v>
      </c>
      <c r="AE130" s="5">
        <v>27075.824931320883</v>
      </c>
      <c r="AF130" s="5">
        <v>24744.702986436096</v>
      </c>
      <c r="AG130" s="5">
        <v>24956.570062490522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318.0913729344249</v>
      </c>
      <c r="X131" s="5">
        <v>285.32761759243499</v>
      </c>
      <c r="Y131" s="5">
        <v>341.77326589018992</v>
      </c>
      <c r="Z131" s="5">
        <v>1232.3776125965101</v>
      </c>
      <c r="AA131" s="5">
        <v>1274.2239147633843</v>
      </c>
      <c r="AB131" s="5">
        <v>2133.7550565950305</v>
      </c>
      <c r="AC131" s="5">
        <v>4361.4216104062552</v>
      </c>
      <c r="AD131" s="5">
        <v>7613.8803359908325</v>
      </c>
      <c r="AE131" s="5">
        <v>6736.9980722882465</v>
      </c>
      <c r="AF131" s="5">
        <v>6906.4126132375059</v>
      </c>
      <c r="AG131" s="5">
        <v>6659.5045098347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182.31265132187519</v>
      </c>
      <c r="H132" s="5">
        <v>1189.5889041877613</v>
      </c>
      <c r="I132" s="5">
        <v>1245.007583976281</v>
      </c>
      <c r="J132" s="5">
        <v>1164.178598551845</v>
      </c>
      <c r="K132" s="5">
        <v>1185.638876930135</v>
      </c>
      <c r="L132" s="5">
        <v>1106.3969164914504</v>
      </c>
      <c r="M132" s="5">
        <v>1405.4644523893212</v>
      </c>
      <c r="N132" s="5">
        <v>1330.9227170880306</v>
      </c>
      <c r="O132" s="5">
        <v>2778.8368439105961</v>
      </c>
      <c r="P132" s="5">
        <v>2571.0058002371843</v>
      </c>
      <c r="Q132" s="5">
        <v>5039.7627678518556</v>
      </c>
      <c r="R132" s="5">
        <v>4969.6514529550059</v>
      </c>
      <c r="S132" s="5">
        <v>4913.80930474653</v>
      </c>
      <c r="T132" s="5">
        <v>5331.2588053527816</v>
      </c>
      <c r="U132" s="5">
        <v>4925.9541031007748</v>
      </c>
      <c r="V132" s="5">
        <v>5321.4133999063934</v>
      </c>
      <c r="W132" s="5">
        <v>5237.7612151633175</v>
      </c>
      <c r="X132" s="5">
        <v>5417.6993232383866</v>
      </c>
      <c r="Y132" s="5">
        <v>5157.7427776702152</v>
      </c>
      <c r="Z132" s="5">
        <v>5601.0429391553498</v>
      </c>
      <c r="AA132" s="5">
        <v>5253.3985301486109</v>
      </c>
      <c r="AB132" s="5">
        <v>5252.4094444258535</v>
      </c>
      <c r="AC132" s="5">
        <v>5110.2409492994211</v>
      </c>
      <c r="AD132" s="5">
        <v>5110.7321858473542</v>
      </c>
      <c r="AE132" s="5">
        <v>5345.1533442244254</v>
      </c>
      <c r="AF132" s="5">
        <v>4934.8823288861549</v>
      </c>
      <c r="AG132" s="5">
        <v>5224.5948348274123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1798.3968802988361</v>
      </c>
      <c r="G134" s="5">
        <v>1882.4965724932349</v>
      </c>
      <c r="H134" s="5">
        <v>2341.2986478008961</v>
      </c>
      <c r="I134" s="5">
        <v>3305.1353981896241</v>
      </c>
      <c r="J134" s="5">
        <v>8822.1595151782494</v>
      </c>
      <c r="K134" s="5">
        <v>13632.527990405904</v>
      </c>
      <c r="L134" s="5">
        <v>12652.422987291511</v>
      </c>
      <c r="M134" s="5">
        <v>12702.627610357204</v>
      </c>
      <c r="N134" s="5">
        <v>13072.981020902345</v>
      </c>
      <c r="O134" s="5">
        <v>14279.22264521854</v>
      </c>
      <c r="P134" s="5">
        <v>13431.741936186587</v>
      </c>
      <c r="Q134" s="5">
        <v>13419.823385104533</v>
      </c>
      <c r="R134" s="5">
        <v>12777.769427287551</v>
      </c>
      <c r="S134" s="5">
        <v>13408.847605521889</v>
      </c>
      <c r="T134" s="5">
        <v>12797.362732523106</v>
      </c>
      <c r="U134" s="5">
        <v>22768.375649498405</v>
      </c>
      <c r="V134" s="5">
        <v>24720.630707398592</v>
      </c>
      <c r="W134" s="5">
        <v>24614.043850279664</v>
      </c>
      <c r="X134" s="5">
        <v>23547.285508892448</v>
      </c>
      <c r="Y134" s="5">
        <v>24203.528139001315</v>
      </c>
      <c r="Z134" s="5">
        <v>25640.288022157289</v>
      </c>
      <c r="AA134" s="5">
        <v>24318.239266554447</v>
      </c>
      <c r="AB134" s="5">
        <v>24513.835838384199</v>
      </c>
      <c r="AC134" s="5">
        <v>22727.775597585845</v>
      </c>
      <c r="AD134" s="5">
        <v>23706.909419367799</v>
      </c>
      <c r="AE134" s="5">
        <v>22513.435455229082</v>
      </c>
      <c r="AF134" s="5">
        <v>22617.061018851113</v>
      </c>
      <c r="AG134" s="5">
        <v>24331.167401911887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349.2388383618748</v>
      </c>
      <c r="G135" s="5">
        <v>2661.0696491565823</v>
      </c>
      <c r="H135" s="5">
        <v>3746.3800711644458</v>
      </c>
      <c r="I135" s="5">
        <v>3866.5398617288374</v>
      </c>
      <c r="J135" s="5">
        <v>3641.8172205496448</v>
      </c>
      <c r="K135" s="5">
        <v>3898.9009777449364</v>
      </c>
      <c r="L135" s="5">
        <v>3772.499459013869</v>
      </c>
      <c r="M135" s="5">
        <v>3878.5601783254606</v>
      </c>
      <c r="N135" s="5">
        <v>3856.1742902534938</v>
      </c>
      <c r="O135" s="5">
        <v>4092.0104792108841</v>
      </c>
      <c r="P135" s="5">
        <v>4155.4781015706239</v>
      </c>
      <c r="Q135" s="5">
        <v>6635.3153972325335</v>
      </c>
      <c r="R135" s="5">
        <v>9055.4523759382191</v>
      </c>
      <c r="S135" s="5">
        <v>10456.827093146525</v>
      </c>
      <c r="T135" s="5">
        <v>10361.789765396634</v>
      </c>
      <c r="U135" s="5">
        <v>9757.042090004863</v>
      </c>
      <c r="V135" s="5">
        <v>10433.661761956238</v>
      </c>
      <c r="W135" s="5">
        <v>12736.391167507114</v>
      </c>
      <c r="X135" s="5">
        <v>12365.567478691974</v>
      </c>
      <c r="Y135" s="5">
        <v>13551.890911005945</v>
      </c>
      <c r="Z135" s="5">
        <v>16806.702389322658</v>
      </c>
      <c r="AA135" s="5">
        <v>17008.723489623197</v>
      </c>
      <c r="AB135" s="5">
        <v>17494.119038916411</v>
      </c>
      <c r="AC135" s="5">
        <v>16601.067562864155</v>
      </c>
      <c r="AD135" s="5">
        <v>20226.154465803451</v>
      </c>
      <c r="AE135" s="5">
        <v>23471.783146830741</v>
      </c>
      <c r="AF135" s="5">
        <v>27068.202113629992</v>
      </c>
      <c r="AG135" s="5">
        <v>29010.106847165003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654.18199084763944</v>
      </c>
      <c r="G136" s="5">
        <v>649.8952179709197</v>
      </c>
      <c r="H136" s="5">
        <v>671.44834003163044</v>
      </c>
      <c r="I136" s="5">
        <v>658.22507619729959</v>
      </c>
      <c r="J136" s="5">
        <v>620.14660367698002</v>
      </c>
      <c r="K136" s="5">
        <v>664.49704689370583</v>
      </c>
      <c r="L136" s="5">
        <v>593.50559578602554</v>
      </c>
      <c r="M136" s="5">
        <v>580.01929488303961</v>
      </c>
      <c r="N136" s="5">
        <v>644.6455435423901</v>
      </c>
      <c r="O136" s="5">
        <v>662.83425968821962</v>
      </c>
      <c r="P136" s="5">
        <v>658.04072246034946</v>
      </c>
      <c r="Q136" s="5">
        <v>621.83684723014426</v>
      </c>
      <c r="R136" s="5">
        <v>644.12648180558006</v>
      </c>
      <c r="S136" s="5">
        <v>654.26110592906002</v>
      </c>
      <c r="T136" s="5">
        <v>638.35135981430437</v>
      </c>
      <c r="U136" s="5">
        <v>589.28233740549967</v>
      </c>
      <c r="V136" s="5">
        <v>642.36762208288076</v>
      </c>
      <c r="W136" s="5">
        <v>784.09325421053018</v>
      </c>
      <c r="X136" s="5">
        <v>814.21248606611027</v>
      </c>
      <c r="Y136" s="5">
        <v>864.76635220240053</v>
      </c>
      <c r="Z136" s="5">
        <v>758.22863645290545</v>
      </c>
      <c r="AA136" s="5">
        <v>747.85112371617038</v>
      </c>
      <c r="AB136" s="5">
        <v>725.97216657911474</v>
      </c>
      <c r="AC136" s="5">
        <v>737.05389594297526</v>
      </c>
      <c r="AD136" s="5">
        <v>741.78265236841469</v>
      </c>
      <c r="AE136" s="5">
        <v>746.23158556976477</v>
      </c>
      <c r="AF136" s="5">
        <v>630.70303524723067</v>
      </c>
      <c r="AG136" s="5">
        <v>744.14748526636538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3003.5169590030755</v>
      </c>
      <c r="AD137" s="5">
        <v>3124.0414000772216</v>
      </c>
      <c r="AE137" s="5">
        <v>3191.6756774955297</v>
      </c>
      <c r="AF137" s="5">
        <v>2828.7378424409471</v>
      </c>
      <c r="AG137" s="5">
        <v>3218.2727962158888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897.65538557054981</v>
      </c>
      <c r="AD138" s="5">
        <v>839.46494260999964</v>
      </c>
      <c r="AE138" s="5">
        <v>2063.3595417500005</v>
      </c>
      <c r="AF138" s="5">
        <v>1723.8998912500001</v>
      </c>
      <c r="AG138" s="5">
        <v>1901.7811696769159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1357.0587926958051</v>
      </c>
      <c r="G140" s="5">
        <v>1381.9075392506907</v>
      </c>
      <c r="H140" s="5">
        <v>1297.0571333955104</v>
      </c>
      <c r="I140" s="5">
        <v>1350.28030531424</v>
      </c>
      <c r="J140" s="5">
        <v>1367.7932643389299</v>
      </c>
      <c r="K140" s="5">
        <v>1377.3594775040592</v>
      </c>
      <c r="L140" s="5">
        <v>1332.6843604871697</v>
      </c>
      <c r="M140" s="5">
        <v>1384.4525860125495</v>
      </c>
      <c r="N140" s="5">
        <v>1311.6887300705698</v>
      </c>
      <c r="O140" s="5">
        <v>1360.6158029481694</v>
      </c>
      <c r="P140" s="5">
        <v>1362.6520901793601</v>
      </c>
      <c r="Q140" s="5">
        <v>1417.6044372769504</v>
      </c>
      <c r="R140" s="5">
        <v>1439.78807914398</v>
      </c>
      <c r="S140" s="5">
        <v>1337.67009018313</v>
      </c>
      <c r="T140" s="5">
        <v>3032.0597658231995</v>
      </c>
      <c r="U140" s="5">
        <v>2926.514126997432</v>
      </c>
      <c r="V140" s="5">
        <v>3043.1141151263409</v>
      </c>
      <c r="W140" s="5">
        <v>2841.0560013566237</v>
      </c>
      <c r="X140" s="5">
        <v>2893.4944666962324</v>
      </c>
      <c r="Y140" s="5">
        <v>2754.3069266668253</v>
      </c>
      <c r="Z140" s="5">
        <v>2775.7531555117439</v>
      </c>
      <c r="AA140" s="5">
        <v>2715.0478378813345</v>
      </c>
      <c r="AB140" s="5">
        <v>2818.8296228979243</v>
      </c>
      <c r="AC140" s="5">
        <v>2808.8432252272723</v>
      </c>
      <c r="AD140" s="5">
        <v>2636.380662317385</v>
      </c>
      <c r="AE140" s="5">
        <v>2778.0951632858855</v>
      </c>
      <c r="AF140" s="5">
        <v>2774.1815086747706</v>
      </c>
      <c r="AG140" s="5">
        <v>2862.8888442917664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379.07348218640567</v>
      </c>
      <c r="S141" s="5">
        <v>316.6376852419649</v>
      </c>
      <c r="T141" s="5">
        <v>1326.1363074238802</v>
      </c>
      <c r="U141" s="5">
        <v>1248.4388003561853</v>
      </c>
      <c r="V141" s="5">
        <v>1296.0639550101846</v>
      </c>
      <c r="W141" s="5">
        <v>1337.4953723159649</v>
      </c>
      <c r="X141" s="5">
        <v>1368.255025436815</v>
      </c>
      <c r="Y141" s="5">
        <v>1210.8831357747047</v>
      </c>
      <c r="Z141" s="5">
        <v>1233.9564172648154</v>
      </c>
      <c r="AA141" s="5">
        <v>1390.3352857439793</v>
      </c>
      <c r="AB141" s="5">
        <v>1272.2334150101046</v>
      </c>
      <c r="AC141" s="5">
        <v>1492.2732835493907</v>
      </c>
      <c r="AD141" s="5">
        <v>1262.0483521502949</v>
      </c>
      <c r="AE141" s="5">
        <v>1362.8258143574153</v>
      </c>
      <c r="AF141" s="5">
        <v>1295.4192692954255</v>
      </c>
      <c r="AG141" s="5">
        <v>1322.5242248905697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5177.3210249966151</v>
      </c>
      <c r="G144" s="5">
        <v>5560.9741011032093</v>
      </c>
      <c r="H144" s="5">
        <v>5261.8757582728858</v>
      </c>
      <c r="I144" s="5">
        <v>5337.7017221640854</v>
      </c>
      <c r="J144" s="5">
        <v>5136.1321346691857</v>
      </c>
      <c r="K144" s="5">
        <v>5517.8406398416555</v>
      </c>
      <c r="L144" s="5">
        <v>5546.5526451573678</v>
      </c>
      <c r="M144" s="5">
        <v>5778.4973608576256</v>
      </c>
      <c r="N144" s="5">
        <v>5662.581563710115</v>
      </c>
      <c r="O144" s="5">
        <v>5671.6193152326114</v>
      </c>
      <c r="P144" s="5">
        <v>7063.300889944594</v>
      </c>
      <c r="Q144" s="5">
        <v>6482.8453692342509</v>
      </c>
      <c r="R144" s="5">
        <v>8170.0370090941724</v>
      </c>
      <c r="S144" s="5">
        <v>7259.2613488096031</v>
      </c>
      <c r="T144" s="5">
        <v>7421.6440807281169</v>
      </c>
      <c r="U144" s="5">
        <v>6928.6584837178725</v>
      </c>
      <c r="V144" s="5">
        <v>7496.636638687045</v>
      </c>
      <c r="W144" s="5">
        <v>7613.839544217617</v>
      </c>
      <c r="X144" s="5">
        <v>7837.4096037823929</v>
      </c>
      <c r="Y144" s="5">
        <v>7248.6224297364615</v>
      </c>
      <c r="Z144" s="5">
        <v>7351.6397395937092</v>
      </c>
      <c r="AA144" s="5">
        <v>7495.4864936391314</v>
      </c>
      <c r="AB144" s="5">
        <v>7637.4007909000647</v>
      </c>
      <c r="AC144" s="5">
        <v>12851.364132201426</v>
      </c>
      <c r="AD144" s="5">
        <v>11680.8210355596</v>
      </c>
      <c r="AE144" s="5">
        <v>16311.320599864397</v>
      </c>
      <c r="AF144" s="5">
        <v>13399.742831484979</v>
      </c>
      <c r="AG144" s="5">
        <v>14533.047385980382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5374.5408037859388</v>
      </c>
      <c r="G145" s="5">
        <v>6158.7313204242255</v>
      </c>
      <c r="H145" s="5">
        <v>5632.2246673004256</v>
      </c>
      <c r="I145" s="5">
        <v>5956.4539261657437</v>
      </c>
      <c r="J145" s="5">
        <v>5686.9133573581403</v>
      </c>
      <c r="K145" s="5">
        <v>6076.006587388355</v>
      </c>
      <c r="L145" s="5">
        <v>6167.9945776545292</v>
      </c>
      <c r="M145" s="5">
        <v>6232.6046896313992</v>
      </c>
      <c r="N145" s="5">
        <v>5720.1946937143739</v>
      </c>
      <c r="O145" s="5">
        <v>5706.7429476588768</v>
      </c>
      <c r="P145" s="5">
        <v>8576.6325999290639</v>
      </c>
      <c r="Q145" s="5">
        <v>7891.3233451205833</v>
      </c>
      <c r="R145" s="5">
        <v>9904.2654178724879</v>
      </c>
      <c r="S145" s="5">
        <v>8493.2954309570669</v>
      </c>
      <c r="T145" s="5">
        <v>9828.3383635104237</v>
      </c>
      <c r="U145" s="5">
        <v>8525.7883395076024</v>
      </c>
      <c r="V145" s="5">
        <v>8983.6822242719227</v>
      </c>
      <c r="W145" s="5">
        <v>9964.7911603414341</v>
      </c>
      <c r="X145" s="5">
        <v>10107.180682087503</v>
      </c>
      <c r="Y145" s="5">
        <v>9505.5201548714249</v>
      </c>
      <c r="Z145" s="5">
        <v>13852.781344732204</v>
      </c>
      <c r="AA145" s="5">
        <v>14679.574187877535</v>
      </c>
      <c r="AB145" s="5">
        <v>11598.167825516291</v>
      </c>
      <c r="AC145" s="5">
        <v>13219.428990757209</v>
      </c>
      <c r="AD145" s="5">
        <v>11591.672710074476</v>
      </c>
      <c r="AE145" s="5">
        <v>12416.47961686019</v>
      </c>
      <c r="AF145" s="5">
        <v>11530.905686482089</v>
      </c>
      <c r="AG145" s="5">
        <v>11431.468471843375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1799.9999999999993</v>
      </c>
      <c r="H146" s="5">
        <v>1652.8042995000003</v>
      </c>
      <c r="I146" s="5">
        <v>1578.8297355019395</v>
      </c>
      <c r="J146" s="5">
        <v>1579.2317988663051</v>
      </c>
      <c r="K146" s="5">
        <v>1560.7940039999999</v>
      </c>
      <c r="L146" s="5">
        <v>1553.3836992500005</v>
      </c>
      <c r="M146" s="5">
        <v>1601.5075474309604</v>
      </c>
      <c r="N146" s="5">
        <v>1486.2403967851301</v>
      </c>
      <c r="O146" s="5">
        <v>1490.402610337446</v>
      </c>
      <c r="P146" s="5">
        <v>1533.8820605898302</v>
      </c>
      <c r="Q146" s="5">
        <v>1422.5795880574149</v>
      </c>
      <c r="R146" s="5">
        <v>6536.5139454535165</v>
      </c>
      <c r="S146" s="5">
        <v>5761.8918752281616</v>
      </c>
      <c r="T146" s="5">
        <v>5848.4801983684247</v>
      </c>
      <c r="U146" s="5">
        <v>5424.662175803207</v>
      </c>
      <c r="V146" s="5">
        <v>5605.4236447643416</v>
      </c>
      <c r="W146" s="5">
        <v>5561.2139701521601</v>
      </c>
      <c r="X146" s="5">
        <v>5730.1881312971191</v>
      </c>
      <c r="Y146" s="5">
        <v>5161.8849224434362</v>
      </c>
      <c r="Z146" s="5">
        <v>5138.5051692327879</v>
      </c>
      <c r="AA146" s="5">
        <v>6120.9122167834648</v>
      </c>
      <c r="AB146" s="5">
        <v>5865.6739498953712</v>
      </c>
      <c r="AC146" s="5">
        <v>6659.5281762479344</v>
      </c>
      <c r="AD146" s="5">
        <v>5961.7056256731266</v>
      </c>
      <c r="AE146" s="5">
        <v>6158.9111508868882</v>
      </c>
      <c r="AF146" s="5">
        <v>5924.3755439059214</v>
      </c>
      <c r="AG146" s="5">
        <v>6041.6470116312275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1398.8953892547906</v>
      </c>
      <c r="Z147" s="5">
        <v>1333.3804770228608</v>
      </c>
      <c r="AA147" s="5">
        <v>1961.2831432029366</v>
      </c>
      <c r="AB147" s="5">
        <v>1950.9771406925151</v>
      </c>
      <c r="AC147" s="5">
        <v>1981.4283638210045</v>
      </c>
      <c r="AD147" s="5">
        <v>4037.9490606210065</v>
      </c>
      <c r="AE147" s="5">
        <v>3996.6449865822915</v>
      </c>
      <c r="AF147" s="5">
        <v>3517.3112662453591</v>
      </c>
      <c r="AG147" s="5">
        <v>3937.2377143375625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753.18639386799555</v>
      </c>
      <c r="G148" s="5">
        <v>729.96063242074501</v>
      </c>
      <c r="H148" s="5">
        <v>669.33743891673521</v>
      </c>
      <c r="I148" s="5">
        <v>675.4623097566149</v>
      </c>
      <c r="J148" s="5">
        <v>674.44204449132997</v>
      </c>
      <c r="K148" s="5">
        <v>726.73147233132522</v>
      </c>
      <c r="L148" s="5">
        <v>699.96659610430515</v>
      </c>
      <c r="M148" s="5">
        <v>613.41717455128992</v>
      </c>
      <c r="N148" s="5">
        <v>573.93431401665021</v>
      </c>
      <c r="O148" s="5">
        <v>578.10857381015524</v>
      </c>
      <c r="P148" s="5">
        <v>913.30280249675468</v>
      </c>
      <c r="Q148" s="5">
        <v>849.88149901170505</v>
      </c>
      <c r="R148" s="5">
        <v>5037.6841348144499</v>
      </c>
      <c r="S148" s="5">
        <v>4411.9818610015527</v>
      </c>
      <c r="T148" s="5">
        <v>5345.0812821134568</v>
      </c>
      <c r="U148" s="5">
        <v>4487.2540001070638</v>
      </c>
      <c r="V148" s="5">
        <v>5010.1837361227308</v>
      </c>
      <c r="W148" s="5">
        <v>6429.6871388338295</v>
      </c>
      <c r="X148" s="5">
        <v>6489.2001506469242</v>
      </c>
      <c r="Y148" s="5">
        <v>5932.9759011609995</v>
      </c>
      <c r="Z148" s="5">
        <v>5849.9705141902141</v>
      </c>
      <c r="AA148" s="5">
        <v>6314.4321131185679</v>
      </c>
      <c r="AB148" s="5">
        <v>8812.2263159244176</v>
      </c>
      <c r="AC148" s="5">
        <v>10511.809707255423</v>
      </c>
      <c r="AD148" s="5">
        <v>9150.7163665107582</v>
      </c>
      <c r="AE148" s="5">
        <v>9658.033580692867</v>
      </c>
      <c r="AF148" s="5">
        <v>8755.5524417742272</v>
      </c>
      <c r="AG148" s="5">
        <v>9621.5729929232693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3866.6270146930506</v>
      </c>
      <c r="G150" s="5">
        <v>4158.5444437595443</v>
      </c>
      <c r="H150" s="5">
        <v>3713.9282370692263</v>
      </c>
      <c r="I150" s="5">
        <v>3860.840587791603</v>
      </c>
      <c r="J150" s="5">
        <v>3673.9672507265591</v>
      </c>
      <c r="K150" s="5">
        <v>4217.6648284953153</v>
      </c>
      <c r="L150" s="5">
        <v>4023.8940785188306</v>
      </c>
      <c r="M150" s="5">
        <v>4018.1937809882256</v>
      </c>
      <c r="N150" s="5">
        <v>4739.5094135906593</v>
      </c>
      <c r="O150" s="5">
        <v>5749.4001498665712</v>
      </c>
      <c r="P150" s="5">
        <v>7491.0553775202143</v>
      </c>
      <c r="Q150" s="5">
        <v>7267.2193219693963</v>
      </c>
      <c r="R150" s="5">
        <v>7761.1133434675367</v>
      </c>
      <c r="S150" s="5">
        <v>6979.5081559664686</v>
      </c>
      <c r="T150" s="5">
        <v>7128.3409510286283</v>
      </c>
      <c r="U150" s="5">
        <v>6510.642937851002</v>
      </c>
      <c r="V150" s="5">
        <v>7624.3234851422085</v>
      </c>
      <c r="W150" s="5">
        <v>7385.8362175276216</v>
      </c>
      <c r="X150" s="5">
        <v>7504.22600447487</v>
      </c>
      <c r="Y150" s="5">
        <v>8701.0592868744661</v>
      </c>
      <c r="Z150" s="5">
        <v>8160.3696364149428</v>
      </c>
      <c r="AA150" s="5">
        <v>8522.0514810704954</v>
      </c>
      <c r="AB150" s="5">
        <v>7444.4348277799318</v>
      </c>
      <c r="AC150" s="5">
        <v>8595.0187745497897</v>
      </c>
      <c r="AD150" s="5">
        <v>8473.2364827605397</v>
      </c>
      <c r="AE150" s="5">
        <v>10113.04473783932</v>
      </c>
      <c r="AF150" s="5">
        <v>8834.0618208888627</v>
      </c>
      <c r="AG150" s="5">
        <v>10334.591152302837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270.25297291767509</v>
      </c>
      <c r="G151" s="5">
        <v>255.40455810967006</v>
      </c>
      <c r="H151" s="5">
        <v>246.20388374587515</v>
      </c>
      <c r="I151" s="5">
        <v>254.15805337080488</v>
      </c>
      <c r="J151" s="5">
        <v>234.85979084699983</v>
      </c>
      <c r="K151" s="5">
        <v>253.0608565980001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301.81725596585471</v>
      </c>
      <c r="S151" s="5">
        <v>274.29636667601011</v>
      </c>
      <c r="T151" s="5">
        <v>273.05711008555005</v>
      </c>
      <c r="U151" s="5">
        <v>228.99653417550516</v>
      </c>
      <c r="V151" s="5">
        <v>267.90476188933502</v>
      </c>
      <c r="W151" s="5">
        <v>274.0699054351403</v>
      </c>
      <c r="X151" s="5">
        <v>249.39262375675526</v>
      </c>
      <c r="Y151" s="5">
        <v>219.01069126642005</v>
      </c>
      <c r="Z151" s="5">
        <v>197.71610906122496</v>
      </c>
      <c r="AA151" s="5">
        <v>216.8275293675097</v>
      </c>
      <c r="AB151" s="5">
        <v>201.50333833880507</v>
      </c>
      <c r="AC151" s="5">
        <v>186.09867924999992</v>
      </c>
      <c r="AD151" s="5">
        <v>152.71149536991487</v>
      </c>
      <c r="AE151" s="5">
        <v>155.40490015920005</v>
      </c>
      <c r="AF151" s="5">
        <v>139.60830390186496</v>
      </c>
      <c r="AG151" s="5">
        <v>138.04672117590997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1213.7446139336305</v>
      </c>
      <c r="G152" s="5">
        <v>1197.4612760876951</v>
      </c>
      <c r="H152" s="5">
        <v>1182.6921044492146</v>
      </c>
      <c r="I152" s="5">
        <v>1087.8452207121645</v>
      </c>
      <c r="J152" s="5">
        <v>1107.0432835053452</v>
      </c>
      <c r="K152" s="5">
        <v>1181.0657011413655</v>
      </c>
      <c r="L152" s="5">
        <v>1228.5931366997993</v>
      </c>
      <c r="M152" s="5">
        <v>1136.0882544975796</v>
      </c>
      <c r="N152" s="5">
        <v>1201.9372867878296</v>
      </c>
      <c r="O152" s="5">
        <v>1130.8289821685999</v>
      </c>
      <c r="P152" s="5">
        <v>1180.6581703418251</v>
      </c>
      <c r="Q152" s="5">
        <v>1193.75908784693</v>
      </c>
      <c r="R152" s="5">
        <v>1272.5886164000649</v>
      </c>
      <c r="S152" s="5">
        <v>1218.3749590463999</v>
      </c>
      <c r="T152" s="5">
        <v>1107.2513508543848</v>
      </c>
      <c r="U152" s="5">
        <v>1120.0513933935702</v>
      </c>
      <c r="V152" s="5">
        <v>1201.874482803305</v>
      </c>
      <c r="W152" s="5">
        <v>1283.3430735021943</v>
      </c>
      <c r="X152" s="5">
        <v>1171.7885714168992</v>
      </c>
      <c r="Y152" s="5">
        <v>1187.9931170805146</v>
      </c>
      <c r="Z152" s="5">
        <v>1109.8236678521498</v>
      </c>
      <c r="AA152" s="5">
        <v>1189.7332862478002</v>
      </c>
      <c r="AB152" s="5">
        <v>661.66654438499972</v>
      </c>
      <c r="AC152" s="5">
        <v>685.11102638999978</v>
      </c>
      <c r="AD152" s="5">
        <v>679.5067531349996</v>
      </c>
      <c r="AE152" s="5">
        <v>570.56021925000005</v>
      </c>
      <c r="AF152" s="5">
        <v>611.05897104000019</v>
      </c>
      <c r="AG152" s="5">
        <v>633.58489613999984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503.12820681209524</v>
      </c>
      <c r="AA153" s="5">
        <v>480.75285306962002</v>
      </c>
      <c r="AB153" s="5">
        <v>477.53517950736472</v>
      </c>
      <c r="AC153" s="5">
        <v>388.8974011375301</v>
      </c>
      <c r="AD153" s="5">
        <v>3392.7920170620409</v>
      </c>
      <c r="AE153" s="5">
        <v>3379.3449416658732</v>
      </c>
      <c r="AF153" s="5">
        <v>3559.8984082118332</v>
      </c>
      <c r="AG153" s="5">
        <v>3812.3442864718181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361.12152734532526</v>
      </c>
      <c r="G155" s="5">
        <v>356.62922902155481</v>
      </c>
      <c r="H155" s="5">
        <v>332.36395706136517</v>
      </c>
      <c r="I155" s="5">
        <v>333.49252874043475</v>
      </c>
      <c r="J155" s="5">
        <v>302.01844529915979</v>
      </c>
      <c r="K155" s="5">
        <v>344.28283004100012</v>
      </c>
      <c r="L155" s="5">
        <v>325.44188906776014</v>
      </c>
      <c r="M155" s="5">
        <v>145.189908535</v>
      </c>
      <c r="N155" s="5">
        <v>173.4081876886751</v>
      </c>
      <c r="O155" s="5">
        <v>174.11864382499985</v>
      </c>
      <c r="P155" s="5">
        <v>179.32063506000006</v>
      </c>
      <c r="Q155" s="5">
        <v>176.37040095500012</v>
      </c>
      <c r="R155" s="5">
        <v>0</v>
      </c>
      <c r="S155" s="5">
        <v>919.4018015746193</v>
      </c>
      <c r="T155" s="5">
        <v>931.05846631111035</v>
      </c>
      <c r="U155" s="5">
        <v>808.88529364852968</v>
      </c>
      <c r="V155" s="5">
        <v>997.13827372753917</v>
      </c>
      <c r="W155" s="5">
        <v>972.05534908248922</v>
      </c>
      <c r="X155" s="5">
        <v>888.30294674616027</v>
      </c>
      <c r="Y155" s="5">
        <v>828.37249350737034</v>
      </c>
      <c r="Z155" s="5">
        <v>785.94560237197925</v>
      </c>
      <c r="AA155" s="5">
        <v>839.4046384562298</v>
      </c>
      <c r="AB155" s="5">
        <v>796.03014140995447</v>
      </c>
      <c r="AC155" s="5">
        <v>742.39473280417951</v>
      </c>
      <c r="AD155" s="5">
        <v>681.48876955447508</v>
      </c>
      <c r="AE155" s="5">
        <v>667.63081562038997</v>
      </c>
      <c r="AF155" s="5">
        <v>563.05546658652986</v>
      </c>
      <c r="AG155" s="5">
        <v>629.95615248365027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539.79024069600018</v>
      </c>
      <c r="G157" s="5">
        <v>561.92902106951954</v>
      </c>
      <c r="H157" s="5">
        <v>528.98472982397493</v>
      </c>
      <c r="I157" s="5">
        <v>517.75349054332992</v>
      </c>
      <c r="J157" s="5">
        <v>488.87721515523015</v>
      </c>
      <c r="K157" s="5">
        <v>459.49327023966032</v>
      </c>
      <c r="L157" s="5">
        <v>471.7472775266852</v>
      </c>
      <c r="M157" s="5">
        <v>510.94359731276529</v>
      </c>
      <c r="N157" s="5">
        <v>434.15204511998002</v>
      </c>
      <c r="O157" s="5">
        <v>497.58002655974514</v>
      </c>
      <c r="P157" s="5">
        <v>472.62304779810523</v>
      </c>
      <c r="Q157" s="5">
        <v>436.97370140205499</v>
      </c>
      <c r="R157" s="5">
        <v>469.05389356560011</v>
      </c>
      <c r="S157" s="5">
        <v>451.32789494401493</v>
      </c>
      <c r="T157" s="5">
        <v>465.79281369070975</v>
      </c>
      <c r="U157" s="5">
        <v>463.41860683766487</v>
      </c>
      <c r="V157" s="5">
        <v>465.49836896013039</v>
      </c>
      <c r="W157" s="5">
        <v>521.92456245382482</v>
      </c>
      <c r="X157" s="5">
        <v>501.55661994239023</v>
      </c>
      <c r="Y157" s="5">
        <v>412.86584098830508</v>
      </c>
      <c r="Z157" s="5">
        <v>455.92144687260503</v>
      </c>
      <c r="AA157" s="5">
        <v>457.54002841169518</v>
      </c>
      <c r="AB157" s="5">
        <v>416.13405235621474</v>
      </c>
      <c r="AC157" s="5">
        <v>418.82656132799974</v>
      </c>
      <c r="AD157" s="5">
        <v>397.75746986506505</v>
      </c>
      <c r="AE157" s="5">
        <v>427.47837860123497</v>
      </c>
      <c r="AF157" s="5">
        <v>427.9512763251102</v>
      </c>
      <c r="AG157" s="5">
        <v>0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846.66554523103036</v>
      </c>
      <c r="G158" s="5">
        <v>933.56531434434987</v>
      </c>
      <c r="H158" s="5">
        <v>863.23400739730994</v>
      </c>
      <c r="I158" s="5">
        <v>838.31578581209988</v>
      </c>
      <c r="J158" s="5">
        <v>834.92078864211999</v>
      </c>
      <c r="K158" s="5">
        <v>875.75159391175532</v>
      </c>
      <c r="L158" s="5">
        <v>887.33161453142031</v>
      </c>
      <c r="M158" s="5">
        <v>896.84329368626049</v>
      </c>
      <c r="N158" s="5">
        <v>2465.7719764349263</v>
      </c>
      <c r="O158" s="5">
        <v>2485.5165068987349</v>
      </c>
      <c r="P158" s="5">
        <v>3407.4585672926014</v>
      </c>
      <c r="Q158" s="5">
        <v>3697.9378621925962</v>
      </c>
      <c r="R158" s="5">
        <v>4121.4066145607612</v>
      </c>
      <c r="S158" s="5">
        <v>6377.7758731469785</v>
      </c>
      <c r="T158" s="5">
        <v>6165.3329391237339</v>
      </c>
      <c r="U158" s="5">
        <v>6263.120851668149</v>
      </c>
      <c r="V158" s="5">
        <v>6326.5269862369223</v>
      </c>
      <c r="W158" s="5">
        <v>6400.084382441767</v>
      </c>
      <c r="X158" s="5">
        <v>6774.9173754379763</v>
      </c>
      <c r="Y158" s="5">
        <v>6368.4046370702463</v>
      </c>
      <c r="Z158" s="5">
        <v>6471.7041387196159</v>
      </c>
      <c r="AA158" s="5">
        <v>6077.0108638977463</v>
      </c>
      <c r="AB158" s="5">
        <v>5803.1973901715992</v>
      </c>
      <c r="AC158" s="5">
        <v>6328.0932581911638</v>
      </c>
      <c r="AD158" s="5">
        <v>6206.9312217729048</v>
      </c>
      <c r="AE158" s="5">
        <v>6004.0464600375935</v>
      </c>
      <c r="AF158" s="5">
        <v>6055.9148770480206</v>
      </c>
      <c r="AG158" s="5">
        <v>5713.7936520642379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226</v>
      </c>
      <c r="E159" s="61" t="s">
        <v>92</v>
      </c>
      <c r="F159" s="5">
        <v>458.4883975919999</v>
      </c>
      <c r="G159" s="5">
        <v>1160.5000679309403</v>
      </c>
      <c r="H159" s="5">
        <v>1735.9273130114452</v>
      </c>
      <c r="I159" s="5">
        <v>2259.8237118654251</v>
      </c>
      <c r="J159" s="5">
        <v>2886.2552975778904</v>
      </c>
      <c r="K159" s="5">
        <v>3475.1756197777463</v>
      </c>
      <c r="L159" s="5">
        <v>4150.396377438231</v>
      </c>
      <c r="M159" s="5">
        <v>6634.7362733691589</v>
      </c>
      <c r="N159" s="5">
        <v>7011.2916422018116</v>
      </c>
      <c r="O159" s="5">
        <v>7095.5673247322429</v>
      </c>
      <c r="P159" s="5">
        <v>6909.0009042212441</v>
      </c>
      <c r="Q159" s="5">
        <v>6763.0378131488815</v>
      </c>
      <c r="R159" s="5">
        <v>7446.9281539853482</v>
      </c>
      <c r="S159" s="5">
        <v>7946.1274100448118</v>
      </c>
      <c r="T159" s="5">
        <v>7540.8810565353424</v>
      </c>
      <c r="U159" s="5">
        <v>7771.4904381892557</v>
      </c>
      <c r="V159" s="5">
        <v>7815.3634642285706</v>
      </c>
      <c r="W159" s="5">
        <v>8187.7394940024933</v>
      </c>
      <c r="X159" s="5">
        <v>8368.8949634978981</v>
      </c>
      <c r="Y159" s="5">
        <v>7786.3550294108136</v>
      </c>
      <c r="Z159" s="5">
        <v>7984.4380706700294</v>
      </c>
      <c r="AA159" s="5">
        <v>7365.1453771897104</v>
      </c>
      <c r="AB159" s="5">
        <v>7131.7843444769869</v>
      </c>
      <c r="AC159" s="5">
        <v>7708.6143935653226</v>
      </c>
      <c r="AD159" s="5">
        <v>7482.1563202398211</v>
      </c>
      <c r="AE159" s="5">
        <v>7073.1133706639866</v>
      </c>
      <c r="AF159" s="5">
        <v>7593.4874369059262</v>
      </c>
      <c r="AG159" s="5">
        <v>7612.0407361976722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1862.4633102653854</v>
      </c>
      <c r="AG162" s="5">
        <v>1969.2293753254662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1.0025776578850001</v>
      </c>
      <c r="AC166" s="5">
        <v>0.77514201544999917</v>
      </c>
      <c r="AD166" s="5">
        <v>0.77380720937000003</v>
      </c>
      <c r="AE166" s="5">
        <v>131.64488211768509</v>
      </c>
      <c r="AF166" s="5">
        <v>248.11002008187486</v>
      </c>
      <c r="AG166" s="5">
        <v>227.00452124328501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181.72153736372508</v>
      </c>
      <c r="G167" s="5">
        <v>162.83256254453994</v>
      </c>
      <c r="H167" s="5">
        <v>188.690256238865</v>
      </c>
      <c r="I167" s="5">
        <v>183.33575849138995</v>
      </c>
      <c r="J167" s="5">
        <v>158.326198819235</v>
      </c>
      <c r="K167" s="5">
        <v>154.90079068166494</v>
      </c>
      <c r="L167" s="5">
        <v>158.93914261599994</v>
      </c>
      <c r="M167" s="5">
        <v>180.1449305334651</v>
      </c>
      <c r="N167" s="5">
        <v>185.45283431874995</v>
      </c>
      <c r="O167" s="5">
        <v>172.41783229683008</v>
      </c>
      <c r="P167" s="5">
        <v>184.96637733399996</v>
      </c>
      <c r="Q167" s="5">
        <v>186.83862550075006</v>
      </c>
      <c r="R167" s="5">
        <v>194.25550035724996</v>
      </c>
      <c r="S167" s="5">
        <v>207.10211674449994</v>
      </c>
      <c r="T167" s="5">
        <v>76.199468833500006</v>
      </c>
      <c r="U167" s="5">
        <v>74.848799589000009</v>
      </c>
      <c r="V167" s="5">
        <v>78.414151156500068</v>
      </c>
      <c r="W167" s="5">
        <v>78.773626816499984</v>
      </c>
      <c r="X167" s="5">
        <v>74.393988799500036</v>
      </c>
      <c r="Y167" s="5">
        <v>73.255836265500022</v>
      </c>
      <c r="Z167" s="5">
        <v>672.92492837106988</v>
      </c>
      <c r="AA167" s="5">
        <v>753.85592371861981</v>
      </c>
      <c r="AB167" s="5">
        <v>990.30171060629482</v>
      </c>
      <c r="AC167" s="5">
        <v>1114.9066553673158</v>
      </c>
      <c r="AD167" s="5">
        <v>1053.7021604530589</v>
      </c>
      <c r="AE167" s="5">
        <v>1831.7044906093593</v>
      </c>
      <c r="AF167" s="5">
        <v>2154.5910410974939</v>
      </c>
      <c r="AG167" s="5">
        <v>2305.8413423963857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903.63272553958495</v>
      </c>
      <c r="G168" s="5">
        <v>844.87189981654535</v>
      </c>
      <c r="H168" s="5">
        <v>1011.4515081834002</v>
      </c>
      <c r="I168" s="5">
        <v>988.56533732128014</v>
      </c>
      <c r="J168" s="5">
        <v>875.0310943354898</v>
      </c>
      <c r="K168" s="5">
        <v>850.79844691025016</v>
      </c>
      <c r="L168" s="5">
        <v>845.0488142936947</v>
      </c>
      <c r="M168" s="5">
        <v>972.85001342865485</v>
      </c>
      <c r="N168" s="5">
        <v>1014.8758904131801</v>
      </c>
      <c r="O168" s="5">
        <v>823.56769108178014</v>
      </c>
      <c r="P168" s="5">
        <v>941.11255688036499</v>
      </c>
      <c r="Q168" s="5">
        <v>985.1672602740299</v>
      </c>
      <c r="R168" s="5">
        <v>1002.6980298255455</v>
      </c>
      <c r="S168" s="5">
        <v>1075.9237001963202</v>
      </c>
      <c r="T168" s="5">
        <v>1056.005096117995</v>
      </c>
      <c r="U168" s="5">
        <v>1009.12291194491</v>
      </c>
      <c r="V168" s="5">
        <v>1042.2331569186301</v>
      </c>
      <c r="W168" s="5">
        <v>1013.095761568095</v>
      </c>
      <c r="X168" s="5">
        <v>1039.011959844215</v>
      </c>
      <c r="Y168" s="5">
        <v>783.03571467516008</v>
      </c>
      <c r="Z168" s="5">
        <v>379.55043572890486</v>
      </c>
      <c r="AA168" s="5">
        <v>445.28697261645488</v>
      </c>
      <c r="AB168" s="5">
        <v>469.97224907797965</v>
      </c>
      <c r="AC168" s="5">
        <v>451.21626235807014</v>
      </c>
      <c r="AD168" s="5">
        <v>240.97819185777496</v>
      </c>
      <c r="AE168" s="5">
        <v>952.47346824939029</v>
      </c>
      <c r="AF168" s="5">
        <v>653.79106363576489</v>
      </c>
      <c r="AG168" s="5">
        <v>640.97895497834497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1246.0975821008551</v>
      </c>
      <c r="G169" s="5">
        <v>1226.658118800525</v>
      </c>
      <c r="H169" s="5">
        <v>1382.05947481505</v>
      </c>
      <c r="I169" s="5">
        <v>1336.7214511438603</v>
      </c>
      <c r="J169" s="5">
        <v>1214.0586755038303</v>
      </c>
      <c r="K169" s="5">
        <v>1242.2593445899947</v>
      </c>
      <c r="L169" s="5">
        <v>1214.0680447400105</v>
      </c>
      <c r="M169" s="5">
        <v>1295.8758606576703</v>
      </c>
      <c r="N169" s="5">
        <v>1331.6494990909948</v>
      </c>
      <c r="O169" s="5">
        <v>1159.2456931043353</v>
      </c>
      <c r="P169" s="5">
        <v>1296.5116733638499</v>
      </c>
      <c r="Q169" s="5">
        <v>1332.0930759781049</v>
      </c>
      <c r="R169" s="5">
        <v>1402.6245197693552</v>
      </c>
      <c r="S169" s="5">
        <v>1501.4060444085699</v>
      </c>
      <c r="T169" s="5">
        <v>1452.1740218185403</v>
      </c>
      <c r="U169" s="5">
        <v>1402.202722955685</v>
      </c>
      <c r="V169" s="5">
        <v>1486.6563478974249</v>
      </c>
      <c r="W169" s="5">
        <v>1472.8670178501702</v>
      </c>
      <c r="X169" s="5">
        <v>1484.5986049122353</v>
      </c>
      <c r="Y169" s="5">
        <v>1479.40093175334</v>
      </c>
      <c r="Z169" s="5">
        <v>1172.3419214400751</v>
      </c>
      <c r="AA169" s="5">
        <v>1258.592293492115</v>
      </c>
      <c r="AB169" s="5">
        <v>1323.6192105656498</v>
      </c>
      <c r="AC169" s="5">
        <v>1313.9362713461148</v>
      </c>
      <c r="AD169" s="5">
        <v>1389.4847807535903</v>
      </c>
      <c r="AE169" s="5">
        <v>397.18867000289509</v>
      </c>
      <c r="AF169" s="5">
        <v>64.370273980999968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32.115608541015021</v>
      </c>
      <c r="G170" s="5">
        <v>24.508840033999999</v>
      </c>
      <c r="H170" s="5">
        <v>27.158972442000003</v>
      </c>
      <c r="I170" s="5">
        <v>26.580578843000005</v>
      </c>
      <c r="J170" s="5">
        <v>23.342219943000007</v>
      </c>
      <c r="K170" s="5">
        <v>23.805046740999995</v>
      </c>
      <c r="L170" s="5">
        <v>25.376031961000002</v>
      </c>
      <c r="M170" s="5">
        <v>23.184167412000019</v>
      </c>
      <c r="N170" s="5">
        <v>23.475119660999976</v>
      </c>
      <c r="O170" s="5">
        <v>25.657840327000009</v>
      </c>
      <c r="P170" s="5">
        <v>26.491151239000015</v>
      </c>
      <c r="Q170" s="5">
        <v>27.57069260400003</v>
      </c>
      <c r="R170" s="5">
        <v>29.489221523999994</v>
      </c>
      <c r="S170" s="5">
        <v>29.898464309000005</v>
      </c>
      <c r="T170" s="5">
        <v>26.980551744605005</v>
      </c>
      <c r="U170" s="5">
        <v>27.705062126230008</v>
      </c>
      <c r="V170" s="5">
        <v>29.780573572425002</v>
      </c>
      <c r="W170" s="5">
        <v>96.101636149885024</v>
      </c>
      <c r="X170" s="5">
        <v>86.030161353139988</v>
      </c>
      <c r="Y170" s="5">
        <v>122.39366816221501</v>
      </c>
      <c r="Z170" s="5">
        <v>109.7474007566</v>
      </c>
      <c r="AA170" s="5">
        <v>113.22319630158501</v>
      </c>
      <c r="AB170" s="5">
        <v>103.81161375412009</v>
      </c>
      <c r="AC170" s="5">
        <v>84.693607414795011</v>
      </c>
      <c r="AD170" s="5">
        <v>85.955260268024972</v>
      </c>
      <c r="AE170" s="5">
        <v>81.572860259009985</v>
      </c>
      <c r="AF170" s="5">
        <v>68.225562862465011</v>
      </c>
      <c r="AG170" s="5">
        <v>74.667429910459987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665.66226141769982</v>
      </c>
      <c r="G171" s="5">
        <v>641.06174164072536</v>
      </c>
      <c r="H171" s="5">
        <v>645.77865996636467</v>
      </c>
      <c r="I171" s="5">
        <v>643.19857738205462</v>
      </c>
      <c r="J171" s="5">
        <v>650.56448670297516</v>
      </c>
      <c r="K171" s="5">
        <v>646.38230938487993</v>
      </c>
      <c r="L171" s="5">
        <v>681.41382361102001</v>
      </c>
      <c r="M171" s="5">
        <v>648.06781071108526</v>
      </c>
      <c r="N171" s="5">
        <v>606.3337569192696</v>
      </c>
      <c r="O171" s="5">
        <v>535.27109114818938</v>
      </c>
      <c r="P171" s="5">
        <v>576.08365713556964</v>
      </c>
      <c r="Q171" s="5">
        <v>550.73208519825494</v>
      </c>
      <c r="R171" s="5">
        <v>1786.0485242466204</v>
      </c>
      <c r="S171" s="5">
        <v>2223.6346242647287</v>
      </c>
      <c r="T171" s="5">
        <v>5574.6764807784239</v>
      </c>
      <c r="U171" s="5">
        <v>5398.1199156205412</v>
      </c>
      <c r="V171" s="5">
        <v>5587.3023446313655</v>
      </c>
      <c r="W171" s="5">
        <v>6788.8653228862195</v>
      </c>
      <c r="X171" s="5">
        <v>9104.3688390854113</v>
      </c>
      <c r="Y171" s="5">
        <v>8886.8023325781323</v>
      </c>
      <c r="Z171" s="5">
        <v>7250.3744733662761</v>
      </c>
      <c r="AA171" s="5">
        <v>8364.5758534618017</v>
      </c>
      <c r="AB171" s="5">
        <v>10419.39517178086</v>
      </c>
      <c r="AC171" s="5">
        <v>15079.174100938755</v>
      </c>
      <c r="AD171" s="5">
        <v>18300.22260167819</v>
      </c>
      <c r="AE171" s="5">
        <v>20173.516229289013</v>
      </c>
      <c r="AF171" s="5">
        <v>19465.195122606106</v>
      </c>
      <c r="AG171" s="5">
        <v>19726.852035963133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983.92645885336015</v>
      </c>
      <c r="G172" s="5">
        <v>926.48838077277514</v>
      </c>
      <c r="H172" s="5">
        <v>1015.2674481203701</v>
      </c>
      <c r="I172" s="5">
        <v>1086.8840914313751</v>
      </c>
      <c r="J172" s="5">
        <v>931.78965660013023</v>
      </c>
      <c r="K172" s="5">
        <v>924.72675122797011</v>
      </c>
      <c r="L172" s="5">
        <v>957.0629779056552</v>
      </c>
      <c r="M172" s="5">
        <v>947.89094358064995</v>
      </c>
      <c r="N172" s="5">
        <v>957.48802906058972</v>
      </c>
      <c r="O172" s="5">
        <v>924.86543146462986</v>
      </c>
      <c r="P172" s="5">
        <v>997.95122315719959</v>
      </c>
      <c r="Q172" s="5">
        <v>1014.7033614751599</v>
      </c>
      <c r="R172" s="5">
        <v>1120.1543477995597</v>
      </c>
      <c r="S172" s="5">
        <v>1175.9390272610599</v>
      </c>
      <c r="T172" s="5">
        <v>1126.2834908168152</v>
      </c>
      <c r="U172" s="5">
        <v>1066.1299180574947</v>
      </c>
      <c r="V172" s="5">
        <v>1133.0478041554695</v>
      </c>
      <c r="W172" s="5">
        <v>1100.3343193903502</v>
      </c>
      <c r="X172" s="5">
        <v>1028.5772695798298</v>
      </c>
      <c r="Y172" s="5">
        <v>1016.3196684696247</v>
      </c>
      <c r="Z172" s="5">
        <v>1260.9235321024448</v>
      </c>
      <c r="AA172" s="5">
        <v>1356.3026958206651</v>
      </c>
      <c r="AB172" s="5">
        <v>1334.105017277675</v>
      </c>
      <c r="AC172" s="5">
        <v>1376.2536324623402</v>
      </c>
      <c r="AD172" s="5">
        <v>1209.2754643201845</v>
      </c>
      <c r="AE172" s="5">
        <v>3274.6356826608558</v>
      </c>
      <c r="AF172" s="5">
        <v>3704.605887483156</v>
      </c>
      <c r="AG172" s="5">
        <v>3499.3255053830871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2401.5797503778399</v>
      </c>
      <c r="G173" s="5">
        <v>2858.5106342137742</v>
      </c>
      <c r="H173" s="5">
        <v>2924.698773120941</v>
      </c>
      <c r="I173" s="5">
        <v>2904.981503170055</v>
      </c>
      <c r="J173" s="5">
        <v>2857.0382145004251</v>
      </c>
      <c r="K173" s="5">
        <v>2834.8401339704901</v>
      </c>
      <c r="L173" s="5">
        <v>2788.8715057793243</v>
      </c>
      <c r="M173" s="5">
        <v>2870.1082046586203</v>
      </c>
      <c r="N173" s="5">
        <v>2776.582437486376</v>
      </c>
      <c r="O173" s="5">
        <v>2546.2919755169437</v>
      </c>
      <c r="P173" s="5">
        <v>2750.9794025887104</v>
      </c>
      <c r="Q173" s="5">
        <v>2929.8615413490606</v>
      </c>
      <c r="R173" s="5">
        <v>3209.7978178415046</v>
      </c>
      <c r="S173" s="5">
        <v>3131.4163504425555</v>
      </c>
      <c r="T173" s="5">
        <v>5400.7489855654676</v>
      </c>
      <c r="U173" s="5">
        <v>5344.1058403323395</v>
      </c>
      <c r="V173" s="5">
        <v>5526.1190712965072</v>
      </c>
      <c r="W173" s="5">
        <v>5949.3875847154077</v>
      </c>
      <c r="X173" s="5">
        <v>7785.9971178293408</v>
      </c>
      <c r="Y173" s="5">
        <v>8193.8436408741036</v>
      </c>
      <c r="Z173" s="5">
        <v>7690.1940095261734</v>
      </c>
      <c r="AA173" s="5">
        <v>8372.4608198990627</v>
      </c>
      <c r="AB173" s="5">
        <v>9997.7457055647101</v>
      </c>
      <c r="AC173" s="5">
        <v>12698.451731557097</v>
      </c>
      <c r="AD173" s="5">
        <v>12994.727113972711</v>
      </c>
      <c r="AE173" s="5">
        <v>18416.828686541645</v>
      </c>
      <c r="AF173" s="5">
        <v>23470.466856598647</v>
      </c>
      <c r="AG173" s="5">
        <v>24174.411900649502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63.270210024639987</v>
      </c>
      <c r="S174" s="5">
        <v>291.26745520288489</v>
      </c>
      <c r="T174" s="5">
        <v>269.29618885497007</v>
      </c>
      <c r="U174" s="5">
        <v>268.77473452250479</v>
      </c>
      <c r="V174" s="5">
        <v>280.32715433434504</v>
      </c>
      <c r="W174" s="5">
        <v>271.36487141821016</v>
      </c>
      <c r="X174" s="5">
        <v>241.27581734971503</v>
      </c>
      <c r="Y174" s="5">
        <v>229.71337699223002</v>
      </c>
      <c r="Z174" s="5">
        <v>407.53578209410512</v>
      </c>
      <c r="AA174" s="5">
        <v>741.75074820029511</v>
      </c>
      <c r="AB174" s="5">
        <v>1053.2442741728105</v>
      </c>
      <c r="AC174" s="5">
        <v>4156.3025646664792</v>
      </c>
      <c r="AD174" s="5">
        <v>6578.1517288233827</v>
      </c>
      <c r="AE174" s="5">
        <v>13562.511209680775</v>
      </c>
      <c r="AF174" s="5">
        <v>13733.220054228155</v>
      </c>
      <c r="AG174" s="5">
        <v>14437.891331625651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1.0961456100000004E-3</v>
      </c>
      <c r="Y175" s="5">
        <v>9.964878450000002E-4</v>
      </c>
      <c r="Z175" s="5">
        <v>1.0542154700000006E-3</v>
      </c>
      <c r="AA175" s="5">
        <v>1.0003665750000005E-3</v>
      </c>
      <c r="AB175" s="5">
        <v>8.6825064999999999E-4</v>
      </c>
      <c r="AC175" s="5">
        <v>8.2665506999999986E-4</v>
      </c>
      <c r="AD175" s="5">
        <v>290.97534722850992</v>
      </c>
      <c r="AE175" s="5">
        <v>2457.2428042172651</v>
      </c>
      <c r="AF175" s="5">
        <v>2599.4592552126969</v>
      </c>
      <c r="AG175" s="5">
        <v>3103.8335494479943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247.6987254991501</v>
      </c>
      <c r="G176" s="5">
        <v>193.09542774082504</v>
      </c>
      <c r="H176" s="5">
        <v>253.59308637338015</v>
      </c>
      <c r="I176" s="5">
        <v>231.28668923410996</v>
      </c>
      <c r="J176" s="5">
        <v>361.91993702660011</v>
      </c>
      <c r="K176" s="5">
        <v>388.12452002250978</v>
      </c>
      <c r="L176" s="5">
        <v>329.67847189299493</v>
      </c>
      <c r="M176" s="5">
        <v>359.42187972654489</v>
      </c>
      <c r="N176" s="5">
        <v>385.22792151249018</v>
      </c>
      <c r="O176" s="5">
        <v>410.89148264793511</v>
      </c>
      <c r="P176" s="5">
        <v>407.57182432348031</v>
      </c>
      <c r="Q176" s="5">
        <v>420.57354472147</v>
      </c>
      <c r="R176" s="5">
        <v>456.53540813048483</v>
      </c>
      <c r="S176" s="5">
        <v>427.71654670268015</v>
      </c>
      <c r="T176" s="5">
        <v>406.50241404785521</v>
      </c>
      <c r="U176" s="5">
        <v>388.31057376761999</v>
      </c>
      <c r="V176" s="5">
        <v>429.5005698823997</v>
      </c>
      <c r="W176" s="5">
        <v>441.30887242114511</v>
      </c>
      <c r="X176" s="5">
        <v>403.12720852396973</v>
      </c>
      <c r="Y176" s="5">
        <v>392.6575455447001</v>
      </c>
      <c r="Z176" s="5">
        <v>400.53841507902513</v>
      </c>
      <c r="AA176" s="5">
        <v>402.47543326755022</v>
      </c>
      <c r="AB176" s="5">
        <v>406.59061877911</v>
      </c>
      <c r="AC176" s="5">
        <v>356.37910291535479</v>
      </c>
      <c r="AD176" s="5">
        <v>341.97201279042019</v>
      </c>
      <c r="AE176" s="5">
        <v>300.88448194150487</v>
      </c>
      <c r="AF176" s="5">
        <v>314.63308982008516</v>
      </c>
      <c r="AG176" s="5">
        <v>346.85225574423998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871.55693717417068</v>
      </c>
      <c r="G177" s="5">
        <v>620.99146044676002</v>
      </c>
      <c r="H177" s="5">
        <v>795.30656875917998</v>
      </c>
      <c r="I177" s="5">
        <v>751.53225060352577</v>
      </c>
      <c r="J177" s="5">
        <v>1108.6116768816391</v>
      </c>
      <c r="K177" s="5">
        <v>2068.4005061431853</v>
      </c>
      <c r="L177" s="5">
        <v>5725.609103205994</v>
      </c>
      <c r="M177" s="5">
        <v>5477.4241344894663</v>
      </c>
      <c r="N177" s="5">
        <v>5463.8267063611893</v>
      </c>
      <c r="O177" s="5">
        <v>4626.0642729399115</v>
      </c>
      <c r="P177" s="5">
        <v>5027.1639562346436</v>
      </c>
      <c r="Q177" s="5">
        <v>5470.5632172654532</v>
      </c>
      <c r="R177" s="5">
        <v>5809.8509893844366</v>
      </c>
      <c r="S177" s="5">
        <v>5525.4718947129231</v>
      </c>
      <c r="T177" s="5">
        <v>5855.4794274814858</v>
      </c>
      <c r="U177" s="5">
        <v>5368.2159317728356</v>
      </c>
      <c r="V177" s="5">
        <v>7672.3503101909237</v>
      </c>
      <c r="W177" s="5">
        <v>7809.5457068532023</v>
      </c>
      <c r="X177" s="5">
        <v>7599.2488694410285</v>
      </c>
      <c r="Y177" s="5">
        <v>7440.8831783568166</v>
      </c>
      <c r="Z177" s="5">
        <v>6350.5478733521004</v>
      </c>
      <c r="AA177" s="5">
        <v>6566.5499215204609</v>
      </c>
      <c r="AB177" s="5">
        <v>8922.8635721078244</v>
      </c>
      <c r="AC177" s="5">
        <v>11707.065479201747</v>
      </c>
      <c r="AD177" s="5">
        <v>11539.018981654706</v>
      </c>
      <c r="AE177" s="5">
        <v>14594.892607640155</v>
      </c>
      <c r="AF177" s="5">
        <v>14538.501544397521</v>
      </c>
      <c r="AG177" s="5">
        <v>15179.083129768931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1659.016034342005</v>
      </c>
      <c r="G178" s="5">
        <v>1535.0542484388247</v>
      </c>
      <c r="H178" s="5">
        <v>1534.0281128599456</v>
      </c>
      <c r="I178" s="5">
        <v>3234.658324026796</v>
      </c>
      <c r="J178" s="5">
        <v>3327.7714350773249</v>
      </c>
      <c r="K178" s="5">
        <v>3552.7389617606441</v>
      </c>
      <c r="L178" s="5">
        <v>3905.8515829153944</v>
      </c>
      <c r="M178" s="5">
        <v>4113.4745016737061</v>
      </c>
      <c r="N178" s="5">
        <v>4084.2993071850824</v>
      </c>
      <c r="O178" s="5">
        <v>3746.1111897249179</v>
      </c>
      <c r="P178" s="5">
        <v>3922.3425910751143</v>
      </c>
      <c r="Q178" s="5">
        <v>4388.3645458104402</v>
      </c>
      <c r="R178" s="5">
        <v>7175.2181318741195</v>
      </c>
      <c r="S178" s="5">
        <v>7128.1167058416231</v>
      </c>
      <c r="T178" s="5">
        <v>6870.7820994911099</v>
      </c>
      <c r="U178" s="5">
        <v>6590.171721049167</v>
      </c>
      <c r="V178" s="5">
        <v>7168.7291766243534</v>
      </c>
      <c r="W178" s="5">
        <v>7484.1212753254358</v>
      </c>
      <c r="X178" s="5">
        <v>8231.1461363582748</v>
      </c>
      <c r="Y178" s="5">
        <v>10086.376733195559</v>
      </c>
      <c r="Z178" s="5">
        <v>11472.048600406812</v>
      </c>
      <c r="AA178" s="5">
        <v>11886.244912435579</v>
      </c>
      <c r="AB178" s="5">
        <v>13184.917491748573</v>
      </c>
      <c r="AC178" s="5">
        <v>12590.808862480708</v>
      </c>
      <c r="AD178" s="5">
        <v>13528.030979413063</v>
      </c>
      <c r="AE178" s="5">
        <v>13989.867999720907</v>
      </c>
      <c r="AF178" s="5">
        <v>17016.229788460565</v>
      </c>
      <c r="AG178" s="5">
        <v>18667.39858830603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110.8212305419999</v>
      </c>
      <c r="G179" s="5">
        <v>96.11480477249998</v>
      </c>
      <c r="H179" s="5">
        <v>98.402886587500021</v>
      </c>
      <c r="I179" s="5">
        <v>96.196888337000004</v>
      </c>
      <c r="J179" s="5">
        <v>104.13385693550001</v>
      </c>
      <c r="K179" s="5">
        <v>105.70610500950001</v>
      </c>
      <c r="L179" s="5">
        <v>403.73057671479518</v>
      </c>
      <c r="M179" s="5">
        <v>465.8516522745648</v>
      </c>
      <c r="N179" s="5">
        <v>458.63057953276029</v>
      </c>
      <c r="O179" s="5">
        <v>471.48865491899966</v>
      </c>
      <c r="P179" s="5">
        <v>478.51561459720511</v>
      </c>
      <c r="Q179" s="5">
        <v>492.09746345076474</v>
      </c>
      <c r="R179" s="5">
        <v>507.68558536904521</v>
      </c>
      <c r="S179" s="5">
        <v>511.30767142171504</v>
      </c>
      <c r="T179" s="5">
        <v>471.00162841019988</v>
      </c>
      <c r="U179" s="5">
        <v>453.06499688071506</v>
      </c>
      <c r="V179" s="5">
        <v>482.0422920258552</v>
      </c>
      <c r="W179" s="5">
        <v>512.29069335797521</v>
      </c>
      <c r="X179" s="5">
        <v>505.62400605481469</v>
      </c>
      <c r="Y179" s="5">
        <v>460.49870251872017</v>
      </c>
      <c r="Z179" s="5">
        <v>493.45638195783988</v>
      </c>
      <c r="AA179" s="5">
        <v>505.97720559095023</v>
      </c>
      <c r="AB179" s="5">
        <v>502.90046402823998</v>
      </c>
      <c r="AC179" s="5">
        <v>441.263317311815</v>
      </c>
      <c r="AD179" s="5">
        <v>429.34184524349996</v>
      </c>
      <c r="AE179" s="5">
        <v>329.19125822756996</v>
      </c>
      <c r="AF179" s="5">
        <v>357.61553368849519</v>
      </c>
      <c r="AG179" s="5">
        <v>383.75522941702502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1840.7079733835451</v>
      </c>
      <c r="G180" s="5">
        <v>1623.6516116465359</v>
      </c>
      <c r="H180" s="5">
        <v>2344.8305415813102</v>
      </c>
      <c r="I180" s="5">
        <v>2485.3793471585245</v>
      </c>
      <c r="J180" s="5">
        <v>2493.5603474158747</v>
      </c>
      <c r="K180" s="5">
        <v>2583.5660181593807</v>
      </c>
      <c r="L180" s="5">
        <v>2330.4311873159108</v>
      </c>
      <c r="M180" s="5">
        <v>2607.7442803972608</v>
      </c>
      <c r="N180" s="5">
        <v>2563.9620515873107</v>
      </c>
      <c r="O180" s="5">
        <v>2346.4170273543791</v>
      </c>
      <c r="P180" s="5">
        <v>2493.9613164782154</v>
      </c>
      <c r="Q180" s="5">
        <v>2614.0604268280504</v>
      </c>
      <c r="R180" s="5">
        <v>2516.505466020576</v>
      </c>
      <c r="S180" s="5">
        <v>2685.6638251465902</v>
      </c>
      <c r="T180" s="5">
        <v>2552.7312280696347</v>
      </c>
      <c r="U180" s="5">
        <v>2149.7442366453156</v>
      </c>
      <c r="V180" s="5">
        <v>2302.9367768058655</v>
      </c>
      <c r="W180" s="5">
        <v>2600.4799294154705</v>
      </c>
      <c r="X180" s="5">
        <v>2672.6715801585956</v>
      </c>
      <c r="Y180" s="5">
        <v>2779.2411662997897</v>
      </c>
      <c r="Z180" s="5">
        <v>2703.3581986840791</v>
      </c>
      <c r="AA180" s="5">
        <v>2669.2980592289855</v>
      </c>
      <c r="AB180" s="5">
        <v>2603.407882610466</v>
      </c>
      <c r="AC180" s="5">
        <v>2196.650465537105</v>
      </c>
      <c r="AD180" s="5">
        <v>2300.9442242211644</v>
      </c>
      <c r="AE180" s="5">
        <v>1970.55901844135</v>
      </c>
      <c r="AF180" s="5">
        <v>2077.2739763365103</v>
      </c>
      <c r="AG180" s="5">
        <v>2376.6938020502903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533.97701849476505</v>
      </c>
      <c r="G181" s="5">
        <v>468.27070525515001</v>
      </c>
      <c r="H181" s="5">
        <v>493.94683183022988</v>
      </c>
      <c r="I181" s="5">
        <v>507.2676411589652</v>
      </c>
      <c r="J181" s="5">
        <v>521.37999007718508</v>
      </c>
      <c r="K181" s="5">
        <v>535.24935570282025</v>
      </c>
      <c r="L181" s="5">
        <v>455.38070467528519</v>
      </c>
      <c r="M181" s="5">
        <v>506.81549406244005</v>
      </c>
      <c r="N181" s="5">
        <v>532.67183192676987</v>
      </c>
      <c r="O181" s="5">
        <v>485.89182749591021</v>
      </c>
      <c r="P181" s="5">
        <v>508.50225369038515</v>
      </c>
      <c r="Q181" s="5">
        <v>547.931820715855</v>
      </c>
      <c r="R181" s="5">
        <v>519.09255905942496</v>
      </c>
      <c r="S181" s="5">
        <v>2846.8354648480781</v>
      </c>
      <c r="T181" s="5">
        <v>2808.3644211045212</v>
      </c>
      <c r="U181" s="5">
        <v>2770.2442450125291</v>
      </c>
      <c r="V181" s="5">
        <v>2913.1442939772587</v>
      </c>
      <c r="W181" s="5">
        <v>2986.6117391163698</v>
      </c>
      <c r="X181" s="5">
        <v>2891.1661532556632</v>
      </c>
      <c r="Y181" s="5">
        <v>2877.9217340440155</v>
      </c>
      <c r="Z181" s="5">
        <v>2302.2038312192562</v>
      </c>
      <c r="AA181" s="5">
        <v>2776.696884235555</v>
      </c>
      <c r="AB181" s="5">
        <v>2942.4683613307361</v>
      </c>
      <c r="AC181" s="5">
        <v>2816.7181294508991</v>
      </c>
      <c r="AD181" s="5">
        <v>2941.0927621061583</v>
      </c>
      <c r="AE181" s="5">
        <v>2912.3124681521163</v>
      </c>
      <c r="AF181" s="5">
        <v>2769.5825070664955</v>
      </c>
      <c r="AG181" s="5">
        <v>2310.4558158257682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6.114874550000001E-4</v>
      </c>
      <c r="AF184" s="5">
        <v>5.9465260999999982E-4</v>
      </c>
      <c r="AG184" s="5">
        <v>6.5960372499999963E-4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754.09693096652927</v>
      </c>
      <c r="AE185" s="5">
        <v>783.03449947495994</v>
      </c>
      <c r="AF185" s="5">
        <v>739.86851789694015</v>
      </c>
      <c r="AG185" s="5">
        <v>869.21632563005892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1048.1924684322601</v>
      </c>
      <c r="G186" s="5">
        <v>898.44570825618007</v>
      </c>
      <c r="H186" s="5">
        <v>1002.7077508138154</v>
      </c>
      <c r="I186" s="5">
        <v>944.840721679225</v>
      </c>
      <c r="J186" s="5">
        <v>1011.4286354677803</v>
      </c>
      <c r="K186" s="5">
        <v>1045.8120304588256</v>
      </c>
      <c r="L186" s="5">
        <v>996.21724560375026</v>
      </c>
      <c r="M186" s="5">
        <v>1074.3885219305996</v>
      </c>
      <c r="N186" s="5">
        <v>1050.3298789763551</v>
      </c>
      <c r="O186" s="5">
        <v>1064.7324982919899</v>
      </c>
      <c r="P186" s="5">
        <v>1117.4922071686947</v>
      </c>
      <c r="Q186" s="5">
        <v>1178.5169341139504</v>
      </c>
      <c r="R186" s="5">
        <v>1118.4323451210553</v>
      </c>
      <c r="S186" s="5">
        <v>1183.6693898219255</v>
      </c>
      <c r="T186" s="5">
        <v>1157.5171293708804</v>
      </c>
      <c r="U186" s="5">
        <v>1316.120701719105</v>
      </c>
      <c r="V186" s="5">
        <v>1382.1087263193349</v>
      </c>
      <c r="W186" s="5">
        <v>1393.6667307094804</v>
      </c>
      <c r="X186" s="5">
        <v>2005.7792525008851</v>
      </c>
      <c r="Y186" s="5">
        <v>4846.0895968336963</v>
      </c>
      <c r="Z186" s="5">
        <v>4882.9216084344944</v>
      </c>
      <c r="AA186" s="5">
        <v>5339.3166540353304</v>
      </c>
      <c r="AB186" s="5">
        <v>5727.4706151865712</v>
      </c>
      <c r="AC186" s="5">
        <v>5377.1695872698247</v>
      </c>
      <c r="AD186" s="5">
        <v>5973.0569731509413</v>
      </c>
      <c r="AE186" s="5">
        <v>6031.9963040088014</v>
      </c>
      <c r="AF186" s="5">
        <v>5774.2725124421877</v>
      </c>
      <c r="AG186" s="5">
        <v>6279.4725651818808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421.12408021487022</v>
      </c>
      <c r="AE187" s="5">
        <v>803.39005026702489</v>
      </c>
      <c r="AF187" s="5">
        <v>4638.2832026440719</v>
      </c>
      <c r="AG187" s="5">
        <v>5195.8766491846673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547.50390225000001</v>
      </c>
      <c r="AE189" s="5">
        <v>579.66296875000057</v>
      </c>
      <c r="AF189" s="5">
        <v>501.46236945710507</v>
      </c>
      <c r="AG189" s="5">
        <v>572.1787035000001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522.66019404086012</v>
      </c>
      <c r="G190" s="5">
        <v>450.53537727885492</v>
      </c>
      <c r="H190" s="5">
        <v>508.54477594937009</v>
      </c>
      <c r="I190" s="5">
        <v>490.63567049907994</v>
      </c>
      <c r="J190" s="5">
        <v>487.97510415764015</v>
      </c>
      <c r="K190" s="5">
        <v>536.39031833000502</v>
      </c>
      <c r="L190" s="5">
        <v>507.18120296932</v>
      </c>
      <c r="M190" s="5">
        <v>522.73255477594489</v>
      </c>
      <c r="N190" s="5">
        <v>512.41993910270514</v>
      </c>
      <c r="O190" s="5">
        <v>523.04901289871998</v>
      </c>
      <c r="P190" s="5">
        <v>568.93142410420501</v>
      </c>
      <c r="Q190" s="5">
        <v>603.55432869731987</v>
      </c>
      <c r="R190" s="5">
        <v>553.21220056372522</v>
      </c>
      <c r="S190" s="5">
        <v>597.30179361608998</v>
      </c>
      <c r="T190" s="5">
        <v>609.34693959278979</v>
      </c>
      <c r="U190" s="5">
        <v>580.22527922068548</v>
      </c>
      <c r="V190" s="5">
        <v>624.11398293922502</v>
      </c>
      <c r="W190" s="5">
        <v>617.02658614837492</v>
      </c>
      <c r="X190" s="5">
        <v>608.33130893500504</v>
      </c>
      <c r="Y190" s="5">
        <v>581.19880243405998</v>
      </c>
      <c r="Z190" s="5">
        <v>845.11709074460009</v>
      </c>
      <c r="AA190" s="5">
        <v>616.60587145291493</v>
      </c>
      <c r="AB190" s="5">
        <v>612.05425781076985</v>
      </c>
      <c r="AC190" s="5">
        <v>541.43163755370017</v>
      </c>
      <c r="AD190" s="5">
        <v>3016.6913597471557</v>
      </c>
      <c r="AE190" s="5">
        <v>3107.6137270547902</v>
      </c>
      <c r="AF190" s="5">
        <v>3267.1669150845769</v>
      </c>
      <c r="AG190" s="5">
        <v>3505.1824776185231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274.78190273837498</v>
      </c>
      <c r="G191" s="5">
        <v>204.45370168436517</v>
      </c>
      <c r="H191" s="5">
        <v>225.96972142813507</v>
      </c>
      <c r="I191" s="5">
        <v>225.56231501838499</v>
      </c>
      <c r="J191" s="5">
        <v>223.22295420743004</v>
      </c>
      <c r="K191" s="5">
        <v>219.82211718476003</v>
      </c>
      <c r="L191" s="5">
        <v>229.2753131279801</v>
      </c>
      <c r="M191" s="5">
        <v>222.30212640006022</v>
      </c>
      <c r="N191" s="5">
        <v>245.44669297928994</v>
      </c>
      <c r="O191" s="5">
        <v>231.10993240778009</v>
      </c>
      <c r="P191" s="5">
        <v>247.46834410896508</v>
      </c>
      <c r="Q191" s="5">
        <v>266.75893025582997</v>
      </c>
      <c r="R191" s="5">
        <v>259.72750194953494</v>
      </c>
      <c r="S191" s="5">
        <v>267.80288101855996</v>
      </c>
      <c r="T191" s="5">
        <v>251.35999786395502</v>
      </c>
      <c r="U191" s="5">
        <v>254.51967715705999</v>
      </c>
      <c r="V191" s="5">
        <v>256.42991940830507</v>
      </c>
      <c r="W191" s="5">
        <v>258.73145203901021</v>
      </c>
      <c r="X191" s="5">
        <v>259.09824666526515</v>
      </c>
      <c r="Y191" s="5">
        <v>231.6666084382</v>
      </c>
      <c r="Z191" s="5">
        <v>203.47721949060011</v>
      </c>
      <c r="AA191" s="5">
        <v>262.92340818884503</v>
      </c>
      <c r="AB191" s="5">
        <v>280.48496215153506</v>
      </c>
      <c r="AC191" s="5">
        <v>257.95200021175503</v>
      </c>
      <c r="AD191" s="5">
        <v>261.14799357338995</v>
      </c>
      <c r="AE191" s="5">
        <v>260.02128807126496</v>
      </c>
      <c r="AF191" s="5">
        <v>87.359653432319988</v>
      </c>
      <c r="AG191" s="5">
        <v>87.802668365280013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40.864528836275007</v>
      </c>
      <c r="G192" s="5">
        <v>24.764276526034998</v>
      </c>
      <c r="H192" s="5">
        <v>31.588113175419991</v>
      </c>
      <c r="I192" s="5">
        <v>31.704000450479999</v>
      </c>
      <c r="J192" s="5">
        <v>30.926609889610006</v>
      </c>
      <c r="K192" s="5">
        <v>33.447074405369996</v>
      </c>
      <c r="L192" s="5">
        <v>31.611885852985012</v>
      </c>
      <c r="M192" s="5">
        <v>34.673623799679994</v>
      </c>
      <c r="N192" s="5">
        <v>23.850230596279982</v>
      </c>
      <c r="O192" s="5">
        <v>25.135991092495011</v>
      </c>
      <c r="P192" s="5">
        <v>26.500089095204999</v>
      </c>
      <c r="Q192" s="5">
        <v>27.744349958470004</v>
      </c>
      <c r="R192" s="5">
        <v>27.470588401249998</v>
      </c>
      <c r="S192" s="5">
        <v>28.563758820654989</v>
      </c>
      <c r="T192" s="5">
        <v>28.475402972345019</v>
      </c>
      <c r="U192" s="5">
        <v>27.340559513270001</v>
      </c>
      <c r="V192" s="5">
        <v>28.915342732164991</v>
      </c>
      <c r="W192" s="5">
        <v>30.818048711594997</v>
      </c>
      <c r="X192" s="5">
        <v>30.371447370224985</v>
      </c>
      <c r="Y192" s="5">
        <v>26.875342565159972</v>
      </c>
      <c r="Z192" s="5">
        <v>1715.9752652456561</v>
      </c>
      <c r="AA192" s="5">
        <v>1889.3764165758141</v>
      </c>
      <c r="AB192" s="5">
        <v>1790.170286591047</v>
      </c>
      <c r="AC192" s="5">
        <v>1607.6262734670402</v>
      </c>
      <c r="AD192" s="5">
        <v>1646.4654231159761</v>
      </c>
      <c r="AE192" s="5">
        <v>1837.6104869853798</v>
      </c>
      <c r="AF192" s="5">
        <v>2821.9180614724605</v>
      </c>
      <c r="AG192" s="5">
        <v>2846.3446649379703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746.09072425257489</v>
      </c>
      <c r="G195" s="5">
        <v>569.4104858167251</v>
      </c>
      <c r="H195" s="5">
        <v>611.6912818397052</v>
      </c>
      <c r="I195" s="5">
        <v>592.6372960866297</v>
      </c>
      <c r="J195" s="5">
        <v>603.679941917625</v>
      </c>
      <c r="K195" s="5">
        <v>632.94799766152983</v>
      </c>
      <c r="L195" s="5">
        <v>602.80452741163003</v>
      </c>
      <c r="M195" s="5">
        <v>678.88378160216985</v>
      </c>
      <c r="N195" s="5">
        <v>649.98953904582527</v>
      </c>
      <c r="O195" s="5">
        <v>636.13388403904014</v>
      </c>
      <c r="P195" s="5">
        <v>668.96334775486548</v>
      </c>
      <c r="Q195" s="5">
        <v>679.80696526335021</v>
      </c>
      <c r="R195" s="5">
        <v>676.76716859998521</v>
      </c>
      <c r="S195" s="5">
        <v>695.28169882629027</v>
      </c>
      <c r="T195" s="5">
        <v>686.66242979040499</v>
      </c>
      <c r="U195" s="5">
        <v>687.92470236450004</v>
      </c>
      <c r="V195" s="5">
        <v>700.59611918404983</v>
      </c>
      <c r="W195" s="5">
        <v>732.00604089442504</v>
      </c>
      <c r="X195" s="5">
        <v>751.56422983700509</v>
      </c>
      <c r="Y195" s="5">
        <v>675.77473411414019</v>
      </c>
      <c r="Z195" s="5">
        <v>628.01166425326494</v>
      </c>
      <c r="AA195" s="5">
        <v>187.76572383858002</v>
      </c>
      <c r="AB195" s="5">
        <v>181.58108443948495</v>
      </c>
      <c r="AC195" s="5">
        <v>168.21998984325506</v>
      </c>
      <c r="AD195" s="5">
        <v>21.018284321440007</v>
      </c>
      <c r="AE195" s="5">
        <v>1152.953879416031</v>
      </c>
      <c r="AF195" s="5">
        <v>2400.5227961444393</v>
      </c>
      <c r="AG195" s="5">
        <v>2475.1033540885114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214.41617099053994</v>
      </c>
      <c r="AA196" s="5">
        <v>191.095408816815</v>
      </c>
      <c r="AB196" s="5">
        <v>179.90129695430994</v>
      </c>
      <c r="AC196" s="5">
        <v>158.63401943633511</v>
      </c>
      <c r="AD196" s="5">
        <v>1397.5052573626392</v>
      </c>
      <c r="AE196" s="5">
        <v>2706.7546530206346</v>
      </c>
      <c r="AF196" s="5">
        <v>2783.2340705081474</v>
      </c>
      <c r="AG196" s="5">
        <v>3033.5820892287757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245.75376423990005</v>
      </c>
      <c r="X197" s="5">
        <v>1140.3519047582649</v>
      </c>
      <c r="Y197" s="5">
        <v>1025.2706419323051</v>
      </c>
      <c r="Z197" s="5">
        <v>985.05886165026061</v>
      </c>
      <c r="AA197" s="5">
        <v>1077.4816759188498</v>
      </c>
      <c r="AB197" s="5">
        <v>1010.1726706024294</v>
      </c>
      <c r="AC197" s="5">
        <v>912.94216560904044</v>
      </c>
      <c r="AD197" s="5">
        <v>1015.2981413590906</v>
      </c>
      <c r="AE197" s="5">
        <v>1118.6914824833946</v>
      </c>
      <c r="AF197" s="5">
        <v>976.22449798538514</v>
      </c>
      <c r="AG197" s="5">
        <v>1028.6219016326152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226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1366.4990584942248</v>
      </c>
      <c r="G204" s="5">
        <v>3495.7419791825268</v>
      </c>
      <c r="H204" s="5">
        <v>4015.7665164913178</v>
      </c>
      <c r="I204" s="5">
        <v>3594.0953774789382</v>
      </c>
      <c r="J204" s="5">
        <v>3632.1333309160686</v>
      </c>
      <c r="K204" s="5">
        <v>3861.1944080767116</v>
      </c>
      <c r="L204" s="5">
        <v>4020.623067689145</v>
      </c>
      <c r="M204" s="5">
        <v>3200.9448524775053</v>
      </c>
      <c r="N204" s="5">
        <v>3623.4653919295192</v>
      </c>
      <c r="O204" s="5">
        <v>3467.8000754023697</v>
      </c>
      <c r="P204" s="5">
        <v>3592.1710539564046</v>
      </c>
      <c r="Q204" s="5">
        <v>3805.51865778008</v>
      </c>
      <c r="R204" s="5">
        <v>4511.307683786531</v>
      </c>
      <c r="S204" s="5">
        <v>5174.8037673295803</v>
      </c>
      <c r="T204" s="5">
        <v>4773.0011213579437</v>
      </c>
      <c r="U204" s="5">
        <v>5708.0978518170441</v>
      </c>
      <c r="V204" s="5">
        <v>7503.1300187265169</v>
      </c>
      <c r="W204" s="5">
        <v>8092.5528629784894</v>
      </c>
      <c r="X204" s="5">
        <v>7241.5492085954666</v>
      </c>
      <c r="Y204" s="5">
        <v>8263.4760586687335</v>
      </c>
      <c r="Z204" s="5">
        <v>7622.0109955533544</v>
      </c>
      <c r="AA204" s="5">
        <v>8293.4699539221874</v>
      </c>
      <c r="AB204" s="5">
        <v>9155.5960820558121</v>
      </c>
      <c r="AC204" s="5">
        <v>8646.0781135147299</v>
      </c>
      <c r="AD204" s="5">
        <v>8781.2424241984263</v>
      </c>
      <c r="AE204" s="5">
        <v>7477.7220237468282</v>
      </c>
      <c r="AF204" s="5">
        <v>7494.6703972725454</v>
      </c>
      <c r="AG204" s="5">
        <v>8230.3440954699709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105.30086348160006</v>
      </c>
      <c r="G205" s="5">
        <v>110.04047521199996</v>
      </c>
      <c r="H205" s="5">
        <v>112.66036243200003</v>
      </c>
      <c r="I205" s="5">
        <v>100.02861134639994</v>
      </c>
      <c r="J205" s="5">
        <v>1866.2987418214107</v>
      </c>
      <c r="K205" s="5">
        <v>2603.4461835647098</v>
      </c>
      <c r="L205" s="5">
        <v>2864.7010401249099</v>
      </c>
      <c r="M205" s="5">
        <v>2405.5052151305299</v>
      </c>
      <c r="N205" s="5">
        <v>2575.5112949573017</v>
      </c>
      <c r="O205" s="5">
        <v>2871.8621362880185</v>
      </c>
      <c r="P205" s="5">
        <v>2780.4295320650008</v>
      </c>
      <c r="Q205" s="5">
        <v>2788.7275440521089</v>
      </c>
      <c r="R205" s="5">
        <v>2967.6321373915102</v>
      </c>
      <c r="S205" s="5">
        <v>2803.8863194206297</v>
      </c>
      <c r="T205" s="5">
        <v>2422.5560424163787</v>
      </c>
      <c r="U205" s="5">
        <v>2749.1138709630723</v>
      </c>
      <c r="V205" s="5">
        <v>2837.8753251473745</v>
      </c>
      <c r="W205" s="5">
        <v>2886.0415510950397</v>
      </c>
      <c r="X205" s="5">
        <v>2587.3666878913946</v>
      </c>
      <c r="Y205" s="5">
        <v>2684.8554635547453</v>
      </c>
      <c r="Z205" s="5">
        <v>3018.7946728719144</v>
      </c>
      <c r="AA205" s="5">
        <v>2848.9982840165644</v>
      </c>
      <c r="AB205" s="5">
        <v>2791.7276737676011</v>
      </c>
      <c r="AC205" s="5">
        <v>4510.9715852937397</v>
      </c>
      <c r="AD205" s="5">
        <v>4290.9928858391831</v>
      </c>
      <c r="AE205" s="5">
        <v>4012.8781968155504</v>
      </c>
      <c r="AF205" s="5">
        <v>7952.845452910653</v>
      </c>
      <c r="AG205" s="5">
        <v>8335.8393070413676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1483.159808372259</v>
      </c>
      <c r="R207" s="5">
        <v>3313.6548673083689</v>
      </c>
      <c r="S207" s="5">
        <v>3148.4923845813696</v>
      </c>
      <c r="T207" s="5">
        <v>2956.0564175000009</v>
      </c>
      <c r="U207" s="5">
        <v>3080.836817500001</v>
      </c>
      <c r="V207" s="5">
        <v>2953.6959072194745</v>
      </c>
      <c r="W207" s="5">
        <v>3371.5363752260987</v>
      </c>
      <c r="X207" s="5">
        <v>2844.9978144979868</v>
      </c>
      <c r="Y207" s="5">
        <v>3139.4072830286495</v>
      </c>
      <c r="Z207" s="5">
        <v>3145.7475223042188</v>
      </c>
      <c r="AA207" s="5">
        <v>3101.0106766015392</v>
      </c>
      <c r="AB207" s="5">
        <v>3298.1490713000758</v>
      </c>
      <c r="AC207" s="5">
        <v>3301.2932604261196</v>
      </c>
      <c r="AD207" s="5">
        <v>3124.6186846434143</v>
      </c>
      <c r="AE207" s="5">
        <v>2907.1619604358548</v>
      </c>
      <c r="AF207" s="5">
        <v>3077.7196248012469</v>
      </c>
      <c r="AG207" s="5">
        <v>2940.0190346140294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238.56707098923007</v>
      </c>
      <c r="U208" s="5">
        <v>255.88947848836528</v>
      </c>
      <c r="V208" s="5">
        <v>256.06833369951988</v>
      </c>
      <c r="W208" s="5">
        <v>265.26596130362987</v>
      </c>
      <c r="X208" s="5">
        <v>224.20289782261005</v>
      </c>
      <c r="Y208" s="5">
        <v>250.20301867107497</v>
      </c>
      <c r="Z208" s="5">
        <v>230.4566539291751</v>
      </c>
      <c r="AA208" s="5">
        <v>210.05518206498004</v>
      </c>
      <c r="AB208" s="5">
        <v>210.0976081987948</v>
      </c>
      <c r="AC208" s="5">
        <v>196.71992806678</v>
      </c>
      <c r="AD208" s="5">
        <v>211.15951097994491</v>
      </c>
      <c r="AE208" s="5">
        <v>209.73749813025489</v>
      </c>
      <c r="AF208" s="5">
        <v>182.79844825614006</v>
      </c>
      <c r="AG208" s="5">
        <v>183.44957210116013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1044.2177474805796</v>
      </c>
      <c r="P209" s="5">
        <v>3048.8042115000003</v>
      </c>
      <c r="Q209" s="5">
        <v>3035.5446087000009</v>
      </c>
      <c r="R209" s="5">
        <v>4926.2391031015159</v>
      </c>
      <c r="S209" s="5">
        <v>4832.599392949287</v>
      </c>
      <c r="T209" s="5">
        <v>4821.4154569033808</v>
      </c>
      <c r="U209" s="5">
        <v>4931.805723071685</v>
      </c>
      <c r="V209" s="5">
        <v>4826.5198699264547</v>
      </c>
      <c r="W209" s="5">
        <v>5321.7675719701656</v>
      </c>
      <c r="X209" s="5">
        <v>4825.326374435308</v>
      </c>
      <c r="Y209" s="5">
        <v>8728.0560348825602</v>
      </c>
      <c r="Z209" s="5">
        <v>9291.8620439146016</v>
      </c>
      <c r="AA209" s="5">
        <v>10013.171117026342</v>
      </c>
      <c r="AB209" s="5">
        <v>9965.9108048368289</v>
      </c>
      <c r="AC209" s="5">
        <v>9219.6269145538809</v>
      </c>
      <c r="AD209" s="5">
        <v>9000.4606184753411</v>
      </c>
      <c r="AE209" s="5">
        <v>8438.7442289357932</v>
      </c>
      <c r="AF209" s="5">
        <v>8482.5649691959479</v>
      </c>
      <c r="AG209" s="5">
        <v>8340.3093032961642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1138.0577432596456</v>
      </c>
      <c r="S210" s="5">
        <v>1221.3307539585048</v>
      </c>
      <c r="T210" s="5">
        <v>1125.5123599950557</v>
      </c>
      <c r="U210" s="5">
        <v>1077.3591172527099</v>
      </c>
      <c r="V210" s="5">
        <v>1105.2753990239107</v>
      </c>
      <c r="W210" s="5">
        <v>1217.1688913956298</v>
      </c>
      <c r="X210" s="5">
        <v>1095.5123795967304</v>
      </c>
      <c r="Y210" s="5">
        <v>1290.2203449584699</v>
      </c>
      <c r="Z210" s="5">
        <v>2460.6848919182185</v>
      </c>
      <c r="AA210" s="5">
        <v>2675.6032456702046</v>
      </c>
      <c r="AB210" s="5">
        <v>2610.5976941259241</v>
      </c>
      <c r="AC210" s="5">
        <v>2173.1873372331756</v>
      </c>
      <c r="AD210" s="5">
        <v>2289.0861262231638</v>
      </c>
      <c r="AE210" s="5">
        <v>4332.5944951109459</v>
      </c>
      <c r="AF210" s="5">
        <v>5507.3155193746788</v>
      </c>
      <c r="AG210" s="5">
        <v>5441.3637545657066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1446.6926244349711</v>
      </c>
      <c r="G211" s="5">
        <v>1435.5695316843864</v>
      </c>
      <c r="H211" s="5">
        <v>1479.2034145265648</v>
      </c>
      <c r="I211" s="5">
        <v>3186.462537849995</v>
      </c>
      <c r="J211" s="5">
        <v>3041.0701016337853</v>
      </c>
      <c r="K211" s="5">
        <v>3470.9009780461124</v>
      </c>
      <c r="L211" s="5">
        <v>4345.8477632880549</v>
      </c>
      <c r="M211" s="5">
        <v>5665.0606558346772</v>
      </c>
      <c r="N211" s="5">
        <v>5970.4409235608682</v>
      </c>
      <c r="O211" s="5">
        <v>6041.1498901688919</v>
      </c>
      <c r="P211" s="5">
        <v>8077.5160373615618</v>
      </c>
      <c r="Q211" s="5">
        <v>10118.927639770747</v>
      </c>
      <c r="R211" s="5">
        <v>13857.701908440053</v>
      </c>
      <c r="S211" s="5">
        <v>14197.427921771023</v>
      </c>
      <c r="T211" s="5">
        <v>14080.416871604299</v>
      </c>
      <c r="U211" s="5">
        <v>13531.081278810798</v>
      </c>
      <c r="V211" s="5">
        <v>13788.038526279106</v>
      </c>
      <c r="W211" s="5">
        <v>14571.65903812398</v>
      </c>
      <c r="X211" s="5">
        <v>13336.952982096984</v>
      </c>
      <c r="Y211" s="5">
        <v>17317.539246535955</v>
      </c>
      <c r="Z211" s="5">
        <v>17431.978857700477</v>
      </c>
      <c r="AA211" s="5">
        <v>16077.842391862032</v>
      </c>
      <c r="AB211" s="5">
        <v>17414.111427783188</v>
      </c>
      <c r="AC211" s="5">
        <v>16103.923044117364</v>
      </c>
      <c r="AD211" s="5">
        <v>19266.612322473698</v>
      </c>
      <c r="AE211" s="5">
        <v>27125.943364452047</v>
      </c>
      <c r="AF211" s="5">
        <v>24759.941557551025</v>
      </c>
      <c r="AG211" s="5">
        <v>24946.504396898872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300.23534952229488</v>
      </c>
      <c r="X212" s="5">
        <v>273.01279676383496</v>
      </c>
      <c r="Y212" s="5">
        <v>335.02491637106527</v>
      </c>
      <c r="Z212" s="5">
        <v>1203.9846930217398</v>
      </c>
      <c r="AA212" s="5">
        <v>1269.2009267696758</v>
      </c>
      <c r="AB212" s="5">
        <v>2126.9630118796654</v>
      </c>
      <c r="AC212" s="5">
        <v>4523.3757732479398</v>
      </c>
      <c r="AD212" s="5">
        <v>7625.1520909118972</v>
      </c>
      <c r="AE212" s="5">
        <v>6732.9062479382465</v>
      </c>
      <c r="AF212" s="5">
        <v>6934.1079105409872</v>
      </c>
      <c r="AG212" s="5">
        <v>6651.0580713876643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182.31265132187519</v>
      </c>
      <c r="H213" s="5">
        <v>1189.5889041877613</v>
      </c>
      <c r="I213" s="5">
        <v>1245.007583976281</v>
      </c>
      <c r="J213" s="5">
        <v>1164.178598551845</v>
      </c>
      <c r="K213" s="5">
        <v>1185.638876930135</v>
      </c>
      <c r="L213" s="5">
        <v>1106.3969164914504</v>
      </c>
      <c r="M213" s="5">
        <v>1393.4004467893214</v>
      </c>
      <c r="N213" s="5">
        <v>1326.7593850875007</v>
      </c>
      <c r="O213" s="5">
        <v>4215.1292367023607</v>
      </c>
      <c r="P213" s="5">
        <v>3956.1696849337036</v>
      </c>
      <c r="Q213" s="5">
        <v>5033.3312810180723</v>
      </c>
      <c r="R213" s="5">
        <v>4982.5400854169911</v>
      </c>
      <c r="S213" s="5">
        <v>4931.3453619281599</v>
      </c>
      <c r="T213" s="5">
        <v>5340.1895937536001</v>
      </c>
      <c r="U213" s="5">
        <v>4961.5687148008501</v>
      </c>
      <c r="V213" s="5">
        <v>5338.1540151223035</v>
      </c>
      <c r="W213" s="5">
        <v>5238.2258374271414</v>
      </c>
      <c r="X213" s="5">
        <v>5409.7443512273221</v>
      </c>
      <c r="Y213" s="5">
        <v>5136.1756396237643</v>
      </c>
      <c r="Z213" s="5">
        <v>5599.5964045076144</v>
      </c>
      <c r="AA213" s="5">
        <v>5248.7372277117829</v>
      </c>
      <c r="AB213" s="5">
        <v>5249.8122906766539</v>
      </c>
      <c r="AC213" s="5">
        <v>5136.1435530266008</v>
      </c>
      <c r="AD213" s="5">
        <v>5147.2038373678997</v>
      </c>
      <c r="AE213" s="5">
        <v>5345.9523153404607</v>
      </c>
      <c r="AF213" s="5">
        <v>4924.4286146646555</v>
      </c>
      <c r="AG213" s="5">
        <v>5230.2707527237708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1798.3968802988361</v>
      </c>
      <c r="G215" s="5">
        <v>1882.4965724932349</v>
      </c>
      <c r="H215" s="5">
        <v>2341.2986478008961</v>
      </c>
      <c r="I215" s="5">
        <v>3305.1353981896241</v>
      </c>
      <c r="J215" s="5">
        <v>8822.1595151782494</v>
      </c>
      <c r="K215" s="5">
        <v>13632.527990405904</v>
      </c>
      <c r="L215" s="5">
        <v>12652.422987291511</v>
      </c>
      <c r="M215" s="5">
        <v>12718.785672812432</v>
      </c>
      <c r="N215" s="5">
        <v>13125.291005538676</v>
      </c>
      <c r="O215" s="5">
        <v>14286.012726937377</v>
      </c>
      <c r="P215" s="5">
        <v>13459.654381242217</v>
      </c>
      <c r="Q215" s="5">
        <v>13453.600381964865</v>
      </c>
      <c r="R215" s="5">
        <v>12754.93849272423</v>
      </c>
      <c r="S215" s="5">
        <v>13623.172809993512</v>
      </c>
      <c r="T215" s="5">
        <v>12768.535705673086</v>
      </c>
      <c r="U215" s="5">
        <v>21898.127074075503</v>
      </c>
      <c r="V215" s="5">
        <v>24421.596328514621</v>
      </c>
      <c r="W215" s="5">
        <v>24644.7505579225</v>
      </c>
      <c r="X215" s="5">
        <v>23578.763836898037</v>
      </c>
      <c r="Y215" s="5">
        <v>24267.516752699943</v>
      </c>
      <c r="Z215" s="5">
        <v>25694.937506991937</v>
      </c>
      <c r="AA215" s="5">
        <v>24300.077920625401</v>
      </c>
      <c r="AB215" s="5">
        <v>24537.379957073004</v>
      </c>
      <c r="AC215" s="5">
        <v>22748.031220772275</v>
      </c>
      <c r="AD215" s="5">
        <v>23711.961181971776</v>
      </c>
      <c r="AE215" s="5">
        <v>22494.862539008394</v>
      </c>
      <c r="AF215" s="5">
        <v>22711.058402690011</v>
      </c>
      <c r="AG215" s="5">
        <v>24348.297281856718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349.2388383618748</v>
      </c>
      <c r="G216" s="5">
        <v>2661.0696491565823</v>
      </c>
      <c r="H216" s="5">
        <v>3746.3800711644458</v>
      </c>
      <c r="I216" s="5">
        <v>3866.5398617288374</v>
      </c>
      <c r="J216" s="5">
        <v>3641.8172205496448</v>
      </c>
      <c r="K216" s="5">
        <v>3898.9009777449364</v>
      </c>
      <c r="L216" s="5">
        <v>3772.499459013869</v>
      </c>
      <c r="M216" s="5">
        <v>3878.1075461932751</v>
      </c>
      <c r="N216" s="5">
        <v>3877.1081595031487</v>
      </c>
      <c r="O216" s="5">
        <v>4096.9004719170543</v>
      </c>
      <c r="P216" s="5">
        <v>4473.2548550083238</v>
      </c>
      <c r="Q216" s="5">
        <v>5828.4146448816919</v>
      </c>
      <c r="R216" s="5">
        <v>9065.8112561511407</v>
      </c>
      <c r="S216" s="5">
        <v>11511.114785570167</v>
      </c>
      <c r="T216" s="5">
        <v>11391.247751417191</v>
      </c>
      <c r="U216" s="5">
        <v>10782.252884604017</v>
      </c>
      <c r="V216" s="5">
        <v>11421.80183439131</v>
      </c>
      <c r="W216" s="5">
        <v>12708.043541637795</v>
      </c>
      <c r="X216" s="5">
        <v>12290.00240401932</v>
      </c>
      <c r="Y216" s="5">
        <v>13635.18855962642</v>
      </c>
      <c r="Z216" s="5">
        <v>16757.266482628333</v>
      </c>
      <c r="AA216" s="5">
        <v>17020.61776681821</v>
      </c>
      <c r="AB216" s="5">
        <v>17560.136199715489</v>
      </c>
      <c r="AC216" s="5">
        <v>16729.737155400409</v>
      </c>
      <c r="AD216" s="5">
        <v>20129.857512899787</v>
      </c>
      <c r="AE216" s="5">
        <v>23469.809780378888</v>
      </c>
      <c r="AF216" s="5">
        <v>27075.964811949874</v>
      </c>
      <c r="AG216" s="5">
        <v>29071.113940131567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654.18199084763944</v>
      </c>
      <c r="G217" s="5">
        <v>649.8952179709197</v>
      </c>
      <c r="H217" s="5">
        <v>671.44834003163044</v>
      </c>
      <c r="I217" s="5">
        <v>658.22507619729959</v>
      </c>
      <c r="J217" s="5">
        <v>620.14660367698002</v>
      </c>
      <c r="K217" s="5">
        <v>664.49704689370583</v>
      </c>
      <c r="L217" s="5">
        <v>593.50559578602554</v>
      </c>
      <c r="M217" s="5">
        <v>581.82284234282463</v>
      </c>
      <c r="N217" s="5">
        <v>650.20541279473514</v>
      </c>
      <c r="O217" s="5">
        <v>663.66096822629459</v>
      </c>
      <c r="P217" s="5">
        <v>663.11980996486443</v>
      </c>
      <c r="Q217" s="5">
        <v>625.98094805113953</v>
      </c>
      <c r="R217" s="5">
        <v>646.15071763571507</v>
      </c>
      <c r="S217" s="5">
        <v>843.14496385281473</v>
      </c>
      <c r="T217" s="5">
        <v>824.77749818181428</v>
      </c>
      <c r="U217" s="5">
        <v>763.89176350140531</v>
      </c>
      <c r="V217" s="5">
        <v>835.41951512008086</v>
      </c>
      <c r="W217" s="5">
        <v>796.81270359224061</v>
      </c>
      <c r="X217" s="5">
        <v>812.32112706249029</v>
      </c>
      <c r="Y217" s="5">
        <v>865.02765156708051</v>
      </c>
      <c r="Z217" s="5">
        <v>759.43459586336496</v>
      </c>
      <c r="AA217" s="5">
        <v>744.10907382759035</v>
      </c>
      <c r="AB217" s="5">
        <v>723.02987567129037</v>
      </c>
      <c r="AC217" s="5">
        <v>731.47973293469022</v>
      </c>
      <c r="AD217" s="5">
        <v>740.97338400494016</v>
      </c>
      <c r="AE217" s="5">
        <v>746.92424368137017</v>
      </c>
      <c r="AF217" s="5">
        <v>622.4117415736356</v>
      </c>
      <c r="AG217" s="5">
        <v>730.92327053918052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2984.9880439988451</v>
      </c>
      <c r="AD218" s="5">
        <v>3097.3782791213312</v>
      </c>
      <c r="AE218" s="5">
        <v>3181.4531533394802</v>
      </c>
      <c r="AF218" s="5">
        <v>2838.261210223638</v>
      </c>
      <c r="AG218" s="5">
        <v>3202.9170062333847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988.06364830606526</v>
      </c>
      <c r="AD219" s="5">
        <v>917.35207164821986</v>
      </c>
      <c r="AE219" s="5">
        <v>2057.9366197000008</v>
      </c>
      <c r="AF219" s="5">
        <v>1704.84093785</v>
      </c>
      <c r="AG219" s="5">
        <v>1900.5192535121414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1357.0587926958051</v>
      </c>
      <c r="G221" s="5">
        <v>1381.9075392506907</v>
      </c>
      <c r="H221" s="5">
        <v>1297.0571333955104</v>
      </c>
      <c r="I221" s="5">
        <v>1350.28030531424</v>
      </c>
      <c r="J221" s="5">
        <v>1367.7932643389299</v>
      </c>
      <c r="K221" s="5">
        <v>1377.3594775040592</v>
      </c>
      <c r="L221" s="5">
        <v>1332.6843604871697</v>
      </c>
      <c r="M221" s="5">
        <v>1389.2073414735794</v>
      </c>
      <c r="N221" s="5">
        <v>1327.4396875117798</v>
      </c>
      <c r="O221" s="5">
        <v>1362.8410526902194</v>
      </c>
      <c r="P221" s="5">
        <v>1369.1064037142301</v>
      </c>
      <c r="Q221" s="5">
        <v>1428.1058572550603</v>
      </c>
      <c r="R221" s="5">
        <v>1466.2792034934048</v>
      </c>
      <c r="S221" s="5">
        <v>1386.3333705672048</v>
      </c>
      <c r="T221" s="5">
        <v>2989.9521476733144</v>
      </c>
      <c r="U221" s="5">
        <v>2889.2295902371202</v>
      </c>
      <c r="V221" s="5">
        <v>3001.684756428519</v>
      </c>
      <c r="W221" s="5">
        <v>2837.9691187097483</v>
      </c>
      <c r="X221" s="5">
        <v>2890.4347826272624</v>
      </c>
      <c r="Y221" s="5">
        <v>2756.0969740990549</v>
      </c>
      <c r="Z221" s="5">
        <v>2783.7015126624847</v>
      </c>
      <c r="AA221" s="5">
        <v>2731.2320302498601</v>
      </c>
      <c r="AB221" s="5">
        <v>2832.6341083496195</v>
      </c>
      <c r="AC221" s="5">
        <v>2835.929105581471</v>
      </c>
      <c r="AD221" s="5">
        <v>2679.6532582600398</v>
      </c>
      <c r="AE221" s="5">
        <v>2816.3688978249993</v>
      </c>
      <c r="AF221" s="5">
        <v>2789.3992866172262</v>
      </c>
      <c r="AG221" s="5">
        <v>2867.5220386032661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2.8387032800000003E-3</v>
      </c>
      <c r="Q222" s="5">
        <v>2.5083187849999984E-3</v>
      </c>
      <c r="R222" s="5">
        <v>2.8849058000000004E-3</v>
      </c>
      <c r="S222" s="5">
        <v>2.3377172600000003E-3</v>
      </c>
      <c r="T222" s="5">
        <v>337.55579813596506</v>
      </c>
      <c r="U222" s="5">
        <v>325.90194541183007</v>
      </c>
      <c r="V222" s="5">
        <v>335.91503770629487</v>
      </c>
      <c r="W222" s="5">
        <v>1372.6800570372297</v>
      </c>
      <c r="X222" s="5">
        <v>1406.5319958862797</v>
      </c>
      <c r="Y222" s="5">
        <v>1246.0662870254798</v>
      </c>
      <c r="Z222" s="5">
        <v>1266.96316874537</v>
      </c>
      <c r="AA222" s="5">
        <v>1393.8233471533595</v>
      </c>
      <c r="AB222" s="5">
        <v>1285.9945472953395</v>
      </c>
      <c r="AC222" s="5">
        <v>1497.608834006171</v>
      </c>
      <c r="AD222" s="5">
        <v>1258.732348993515</v>
      </c>
      <c r="AE222" s="5">
        <v>1367.0796091482905</v>
      </c>
      <c r="AF222" s="5">
        <v>1297.1136748711554</v>
      </c>
      <c r="AG222" s="5">
        <v>1326.1900169706146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5177.3210249966151</v>
      </c>
      <c r="G225" s="5">
        <v>5560.9741011032093</v>
      </c>
      <c r="H225" s="5">
        <v>5261.8757582728858</v>
      </c>
      <c r="I225" s="5">
        <v>5337.7017221640854</v>
      </c>
      <c r="J225" s="5">
        <v>5136.1321346691857</v>
      </c>
      <c r="K225" s="5">
        <v>5517.8406398416555</v>
      </c>
      <c r="L225" s="5">
        <v>5546.5526451573678</v>
      </c>
      <c r="M225" s="5">
        <v>5745.937470338391</v>
      </c>
      <c r="N225" s="5">
        <v>5310.3686987155206</v>
      </c>
      <c r="O225" s="5">
        <v>5335.3898506079968</v>
      </c>
      <c r="P225" s="5">
        <v>5683.98506181624</v>
      </c>
      <c r="Q225" s="5">
        <v>4983.3064801228447</v>
      </c>
      <c r="R225" s="5">
        <v>5701.8704064049653</v>
      </c>
      <c r="S225" s="5">
        <v>5232.1676763503465</v>
      </c>
      <c r="T225" s="5">
        <v>6405.13744442591</v>
      </c>
      <c r="U225" s="5">
        <v>6592.8355617114357</v>
      </c>
      <c r="V225" s="5">
        <v>7116.3754560932484</v>
      </c>
      <c r="W225" s="5">
        <v>7573.0477514743052</v>
      </c>
      <c r="X225" s="5">
        <v>7806.5943679424909</v>
      </c>
      <c r="Y225" s="5">
        <v>7197.6483781169272</v>
      </c>
      <c r="Z225" s="5">
        <v>7285.6068563889385</v>
      </c>
      <c r="AA225" s="5">
        <v>7524.3179259646649</v>
      </c>
      <c r="AB225" s="5">
        <v>7644.3354755284154</v>
      </c>
      <c r="AC225" s="5">
        <v>12713.267919837755</v>
      </c>
      <c r="AD225" s="5">
        <v>11709.746847758179</v>
      </c>
      <c r="AE225" s="5">
        <v>16321.769556222225</v>
      </c>
      <c r="AF225" s="5">
        <v>13362.11414145663</v>
      </c>
      <c r="AG225" s="5">
        <v>14428.06629590426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5374.5408037859388</v>
      </c>
      <c r="G226" s="5">
        <v>6158.7313204242255</v>
      </c>
      <c r="H226" s="5">
        <v>5632.2246673004256</v>
      </c>
      <c r="I226" s="5">
        <v>5956.4539261657437</v>
      </c>
      <c r="J226" s="5">
        <v>5686.9133573581403</v>
      </c>
      <c r="K226" s="5">
        <v>6076.006587388355</v>
      </c>
      <c r="L226" s="5">
        <v>6167.9945776545292</v>
      </c>
      <c r="M226" s="5">
        <v>6206.1015055898097</v>
      </c>
      <c r="N226" s="5">
        <v>5704.5122116036837</v>
      </c>
      <c r="O226" s="5">
        <v>5721.2015529814007</v>
      </c>
      <c r="P226" s="5">
        <v>9002.6504824261647</v>
      </c>
      <c r="Q226" s="5">
        <v>8427.0834343966053</v>
      </c>
      <c r="R226" s="5">
        <v>9789.5537549468354</v>
      </c>
      <c r="S226" s="5">
        <v>8404.7845962817428</v>
      </c>
      <c r="T226" s="5">
        <v>9591.7804252455171</v>
      </c>
      <c r="U226" s="5">
        <v>8341.0029885264539</v>
      </c>
      <c r="V226" s="5">
        <v>8744.1050658381428</v>
      </c>
      <c r="W226" s="5">
        <v>9829.4351272316089</v>
      </c>
      <c r="X226" s="5">
        <v>9802.1870623155464</v>
      </c>
      <c r="Y226" s="5">
        <v>9286.4936202490171</v>
      </c>
      <c r="Z226" s="5">
        <v>13612.006819680257</v>
      </c>
      <c r="AA226" s="5">
        <v>14686.115085037807</v>
      </c>
      <c r="AB226" s="5">
        <v>11626.881366531259</v>
      </c>
      <c r="AC226" s="5">
        <v>13333.191413766261</v>
      </c>
      <c r="AD226" s="5">
        <v>11703.856110761177</v>
      </c>
      <c r="AE226" s="5">
        <v>12503.40642549479</v>
      </c>
      <c r="AF226" s="5">
        <v>11571.074003356451</v>
      </c>
      <c r="AG226" s="5">
        <v>11472.6851381097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1799.9999999999993</v>
      </c>
      <c r="H227" s="5">
        <v>1652.8042995000003</v>
      </c>
      <c r="I227" s="5">
        <v>1578.8297355019395</v>
      </c>
      <c r="J227" s="5">
        <v>1579.2317988663051</v>
      </c>
      <c r="K227" s="5">
        <v>1560.7940039999999</v>
      </c>
      <c r="L227" s="5">
        <v>1553.3836992500005</v>
      </c>
      <c r="M227" s="5">
        <v>1593.9982865051406</v>
      </c>
      <c r="N227" s="5">
        <v>1487.2155897733153</v>
      </c>
      <c r="O227" s="5">
        <v>1483.0540978269607</v>
      </c>
      <c r="P227" s="5">
        <v>1549.3153686384949</v>
      </c>
      <c r="Q227" s="5">
        <v>1728.8134191674046</v>
      </c>
      <c r="R227" s="5">
        <v>5748.7987370541259</v>
      </c>
      <c r="S227" s="5">
        <v>5116.1535510451922</v>
      </c>
      <c r="T227" s="5">
        <v>5963.1916945557987</v>
      </c>
      <c r="U227" s="5">
        <v>5586.3963439592908</v>
      </c>
      <c r="V227" s="5">
        <v>5830.2910115848645</v>
      </c>
      <c r="W227" s="5">
        <v>5763.2456829318935</v>
      </c>
      <c r="X227" s="5">
        <v>6008.2183488854025</v>
      </c>
      <c r="Y227" s="5">
        <v>5571.2659704611679</v>
      </c>
      <c r="Z227" s="5">
        <v>5470.3371545473037</v>
      </c>
      <c r="AA227" s="5">
        <v>6142.2350101772381</v>
      </c>
      <c r="AB227" s="5">
        <v>5887.970977853397</v>
      </c>
      <c r="AC227" s="5">
        <v>6681.5627063966804</v>
      </c>
      <c r="AD227" s="5">
        <v>6010.3723508294806</v>
      </c>
      <c r="AE227" s="5">
        <v>6184.4832773645176</v>
      </c>
      <c r="AF227" s="5">
        <v>5953.2078408267207</v>
      </c>
      <c r="AG227" s="5">
        <v>6073.6526919608486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198.56971274929006</v>
      </c>
      <c r="T228" s="5">
        <v>192.48547451032513</v>
      </c>
      <c r="U228" s="5">
        <v>174.24727086276991</v>
      </c>
      <c r="V228" s="5">
        <v>192.57365373083991</v>
      </c>
      <c r="W228" s="5">
        <v>196.21065860682504</v>
      </c>
      <c r="X228" s="5">
        <v>192.23351039092481</v>
      </c>
      <c r="Y228" s="5">
        <v>1342.6371375255255</v>
      </c>
      <c r="Z228" s="5">
        <v>1274.4977804601108</v>
      </c>
      <c r="AA228" s="5">
        <v>1957.0063443403051</v>
      </c>
      <c r="AB228" s="5">
        <v>1953.9009644904559</v>
      </c>
      <c r="AC228" s="5">
        <v>1967.6772960001554</v>
      </c>
      <c r="AD228" s="5">
        <v>4039.9461283567871</v>
      </c>
      <c r="AE228" s="5">
        <v>3983.2685677203062</v>
      </c>
      <c r="AF228" s="5">
        <v>3526.5665212021286</v>
      </c>
      <c r="AG228" s="5">
        <v>3950.5236981198741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753.18639386799555</v>
      </c>
      <c r="G229" s="5">
        <v>729.96063242074501</v>
      </c>
      <c r="H229" s="5">
        <v>669.33743891673521</v>
      </c>
      <c r="I229" s="5">
        <v>675.4623097566149</v>
      </c>
      <c r="J229" s="5">
        <v>674.44204449132997</v>
      </c>
      <c r="K229" s="5">
        <v>726.73147233132522</v>
      </c>
      <c r="L229" s="5">
        <v>699.96659610430515</v>
      </c>
      <c r="M229" s="5">
        <v>612.87224285978982</v>
      </c>
      <c r="N229" s="5">
        <v>567.33225031908501</v>
      </c>
      <c r="O229" s="5">
        <v>575.06946900160506</v>
      </c>
      <c r="P229" s="5">
        <v>1131.3320624969942</v>
      </c>
      <c r="Q229" s="5">
        <v>1919.9393398682205</v>
      </c>
      <c r="R229" s="5">
        <v>3969.0588821056645</v>
      </c>
      <c r="S229" s="5">
        <v>3479.0478423078089</v>
      </c>
      <c r="T229" s="5">
        <v>4930.2907161177809</v>
      </c>
      <c r="U229" s="5">
        <v>4140.0697461993768</v>
      </c>
      <c r="V229" s="5">
        <v>4656.2936443078688</v>
      </c>
      <c r="W229" s="5">
        <v>6426.887835629359</v>
      </c>
      <c r="X229" s="5">
        <v>6506.2837817209074</v>
      </c>
      <c r="Y229" s="5">
        <v>5956.8990131932824</v>
      </c>
      <c r="Z229" s="5">
        <v>5897.7391319852941</v>
      </c>
      <c r="AA229" s="5">
        <v>6280.7669864451655</v>
      </c>
      <c r="AB229" s="5">
        <v>8887.2241017678862</v>
      </c>
      <c r="AC229" s="5">
        <v>10472.890465668976</v>
      </c>
      <c r="AD229" s="5">
        <v>9096.6682760138756</v>
      </c>
      <c r="AE229" s="5">
        <v>9678.5240523453085</v>
      </c>
      <c r="AF229" s="5">
        <v>8826.3967621069769</v>
      </c>
      <c r="AG229" s="5">
        <v>9619.7171432978666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3866.6270146930506</v>
      </c>
      <c r="G231" s="5">
        <v>4158.5444437595443</v>
      </c>
      <c r="H231" s="5">
        <v>3713.9282370692263</v>
      </c>
      <c r="I231" s="5">
        <v>3860.840587791603</v>
      </c>
      <c r="J231" s="5">
        <v>3673.9672507265591</v>
      </c>
      <c r="K231" s="5">
        <v>4217.6648284953153</v>
      </c>
      <c r="L231" s="5">
        <v>4023.8940785188306</v>
      </c>
      <c r="M231" s="5">
        <v>4041.5914021652998</v>
      </c>
      <c r="N231" s="5">
        <v>5212.0284635414746</v>
      </c>
      <c r="O231" s="5">
        <v>6969.7255207218541</v>
      </c>
      <c r="P231" s="5">
        <v>7620.7203350109703</v>
      </c>
      <c r="Q231" s="5">
        <v>7269.1830101205451</v>
      </c>
      <c r="R231" s="5">
        <v>7655.8566352629332</v>
      </c>
      <c r="S231" s="5">
        <v>7077.460811318495</v>
      </c>
      <c r="T231" s="5">
        <v>7183.7343345746312</v>
      </c>
      <c r="U231" s="5">
        <v>6623.4605603311275</v>
      </c>
      <c r="V231" s="5">
        <v>7581.6053728127317</v>
      </c>
      <c r="W231" s="5">
        <v>7348.3497739046452</v>
      </c>
      <c r="X231" s="5">
        <v>7384.2298008312418</v>
      </c>
      <c r="Y231" s="5">
        <v>8682.3236937312904</v>
      </c>
      <c r="Z231" s="5">
        <v>8189.4149592180192</v>
      </c>
      <c r="AA231" s="5">
        <v>8577.044469872395</v>
      </c>
      <c r="AB231" s="5">
        <v>7461.4843568792057</v>
      </c>
      <c r="AC231" s="5">
        <v>8698.1641163059467</v>
      </c>
      <c r="AD231" s="5">
        <v>8444.5955940333733</v>
      </c>
      <c r="AE231" s="5">
        <v>10050.534839192922</v>
      </c>
      <c r="AF231" s="5">
        <v>8761.5676671985457</v>
      </c>
      <c r="AG231" s="5">
        <v>10249.16282239117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270.25297291767509</v>
      </c>
      <c r="G232" s="5">
        <v>255.40455810967006</v>
      </c>
      <c r="H232" s="5">
        <v>246.20388374587515</v>
      </c>
      <c r="I232" s="5">
        <v>254.15805337080488</v>
      </c>
      <c r="J232" s="5">
        <v>234.85979084699983</v>
      </c>
      <c r="K232" s="5">
        <v>253.0608565980001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271.53800936695501</v>
      </c>
      <c r="R232" s="5">
        <v>300.38999999421497</v>
      </c>
      <c r="S232" s="5">
        <v>264.87603942522981</v>
      </c>
      <c r="T232" s="5">
        <v>258.92834361759014</v>
      </c>
      <c r="U232" s="5">
        <v>236.0218161992801</v>
      </c>
      <c r="V232" s="5">
        <v>269.78702746997993</v>
      </c>
      <c r="W232" s="5">
        <v>274.07604084172516</v>
      </c>
      <c r="X232" s="5">
        <v>247.36862970509009</v>
      </c>
      <c r="Y232" s="5">
        <v>216.88262307390488</v>
      </c>
      <c r="Z232" s="5">
        <v>197.81179511625007</v>
      </c>
      <c r="AA232" s="5">
        <v>220.34373396116501</v>
      </c>
      <c r="AB232" s="5">
        <v>198.24053621166999</v>
      </c>
      <c r="AC232" s="5">
        <v>182.56476647805979</v>
      </c>
      <c r="AD232" s="5">
        <v>151.0239131023001</v>
      </c>
      <c r="AE232" s="5">
        <v>152.31128887339494</v>
      </c>
      <c r="AF232" s="5">
        <v>138.81374241703989</v>
      </c>
      <c r="AG232" s="5">
        <v>136.70279981729001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1213.7446139336305</v>
      </c>
      <c r="G233" s="5">
        <v>1197.4612760876951</v>
      </c>
      <c r="H233" s="5">
        <v>1182.6921044492146</v>
      </c>
      <c r="I233" s="5">
        <v>1087.8452207121645</v>
      </c>
      <c r="J233" s="5">
        <v>1107.0432835053452</v>
      </c>
      <c r="K233" s="5">
        <v>1181.0657011413655</v>
      </c>
      <c r="L233" s="5">
        <v>1228.5931366997993</v>
      </c>
      <c r="M233" s="5">
        <v>1140.2845751879995</v>
      </c>
      <c r="N233" s="5">
        <v>1200.1868268864</v>
      </c>
      <c r="O233" s="5">
        <v>1137.0470430059945</v>
      </c>
      <c r="P233" s="5">
        <v>1179.1149477012304</v>
      </c>
      <c r="Q233" s="5">
        <v>1188.187577166525</v>
      </c>
      <c r="R233" s="5">
        <v>1270.19858335446</v>
      </c>
      <c r="S233" s="5">
        <v>1218.039650602085</v>
      </c>
      <c r="T233" s="5">
        <v>1106.7473082936799</v>
      </c>
      <c r="U233" s="5">
        <v>1129.28276961456</v>
      </c>
      <c r="V233" s="5">
        <v>1206.5186381813201</v>
      </c>
      <c r="W233" s="5">
        <v>1270.0023934270694</v>
      </c>
      <c r="X233" s="5">
        <v>1155.4141909794694</v>
      </c>
      <c r="Y233" s="5">
        <v>1178.1417463989746</v>
      </c>
      <c r="Z233" s="5">
        <v>1117.39464293784</v>
      </c>
      <c r="AA233" s="5">
        <v>1189.7902633824001</v>
      </c>
      <c r="AB233" s="5">
        <v>660.85267882431481</v>
      </c>
      <c r="AC233" s="5">
        <v>683.96777504999989</v>
      </c>
      <c r="AD233" s="5">
        <v>679.13914550999982</v>
      </c>
      <c r="AE233" s="5">
        <v>572.07391090500016</v>
      </c>
      <c r="AF233" s="5">
        <v>609.07458486000019</v>
      </c>
      <c r="AG233" s="5">
        <v>631.53614495999977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413.17400045899512</v>
      </c>
      <c r="AA234" s="5">
        <v>394.86952745575974</v>
      </c>
      <c r="AB234" s="5">
        <v>393.24510643411537</v>
      </c>
      <c r="AC234" s="5">
        <v>311.27485704011019</v>
      </c>
      <c r="AD234" s="5">
        <v>3391.4507276984214</v>
      </c>
      <c r="AE234" s="5">
        <v>3320.2043855986067</v>
      </c>
      <c r="AF234" s="5">
        <v>3572.6582598940299</v>
      </c>
      <c r="AG234" s="5">
        <v>3880.9326198777071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361.12152734532526</v>
      </c>
      <c r="G236" s="5">
        <v>356.62922902155481</v>
      </c>
      <c r="H236" s="5">
        <v>332.36395706136517</v>
      </c>
      <c r="I236" s="5">
        <v>333.49252874043475</v>
      </c>
      <c r="J236" s="5">
        <v>302.01844529915979</v>
      </c>
      <c r="K236" s="5">
        <v>344.28283004100012</v>
      </c>
      <c r="L236" s="5">
        <v>325.44188906776014</v>
      </c>
      <c r="M236" s="5">
        <v>145.96652462000006</v>
      </c>
      <c r="N236" s="5">
        <v>172.21505517538014</v>
      </c>
      <c r="O236" s="5">
        <v>173.49291417499987</v>
      </c>
      <c r="P236" s="5">
        <v>179.50162822410502</v>
      </c>
      <c r="Q236" s="5">
        <v>355.07670723651512</v>
      </c>
      <c r="R236" s="5">
        <v>184.21135218787506</v>
      </c>
      <c r="S236" s="5">
        <v>994.24860955830479</v>
      </c>
      <c r="T236" s="5">
        <v>971.8870668214654</v>
      </c>
      <c r="U236" s="5">
        <v>875.72362789800104</v>
      </c>
      <c r="V236" s="5">
        <v>1024.3118924690257</v>
      </c>
      <c r="W236" s="5">
        <v>1022.7384987554304</v>
      </c>
      <c r="X236" s="5">
        <v>951.58318943079996</v>
      </c>
      <c r="Y236" s="5">
        <v>896.68142904962031</v>
      </c>
      <c r="Z236" s="5">
        <v>810.84109801970021</v>
      </c>
      <c r="AA236" s="5">
        <v>885.16134204299499</v>
      </c>
      <c r="AB236" s="5">
        <v>824.93743707980536</v>
      </c>
      <c r="AC236" s="5">
        <v>776.68458768656012</v>
      </c>
      <c r="AD236" s="5">
        <v>733.91337546208035</v>
      </c>
      <c r="AE236" s="5">
        <v>701.99122921271976</v>
      </c>
      <c r="AF236" s="5">
        <v>594.15459415728037</v>
      </c>
      <c r="AG236" s="5">
        <v>675.17778123346091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539.79024069600018</v>
      </c>
      <c r="G238" s="5">
        <v>561.92902106951954</v>
      </c>
      <c r="H238" s="5">
        <v>528.98472982397493</v>
      </c>
      <c r="I238" s="5">
        <v>517.75349054332992</v>
      </c>
      <c r="J238" s="5">
        <v>488.87721515523015</v>
      </c>
      <c r="K238" s="5">
        <v>459.49327023966032</v>
      </c>
      <c r="L238" s="5">
        <v>471.7472775266852</v>
      </c>
      <c r="M238" s="5">
        <v>511.63209702675533</v>
      </c>
      <c r="N238" s="5">
        <v>438.65984238708495</v>
      </c>
      <c r="O238" s="5">
        <v>490.97368205324506</v>
      </c>
      <c r="P238" s="5">
        <v>471.54460995966019</v>
      </c>
      <c r="Q238" s="5">
        <v>441.15603932751497</v>
      </c>
      <c r="R238" s="5">
        <v>466.72143148978017</v>
      </c>
      <c r="S238" s="5">
        <v>450.23249915998008</v>
      </c>
      <c r="T238" s="5">
        <v>443.6904037490001</v>
      </c>
      <c r="U238" s="5">
        <v>478.10010829430996</v>
      </c>
      <c r="V238" s="5">
        <v>472.39148738144047</v>
      </c>
      <c r="W238" s="5">
        <v>521.94593909578998</v>
      </c>
      <c r="X238" s="5">
        <v>499.86900946626508</v>
      </c>
      <c r="Y238" s="5">
        <v>415.48012737026511</v>
      </c>
      <c r="Z238" s="5">
        <v>455.03639450383986</v>
      </c>
      <c r="AA238" s="5">
        <v>458.04914097758024</v>
      </c>
      <c r="AB238" s="5">
        <v>423.19705601504967</v>
      </c>
      <c r="AC238" s="5">
        <v>415.45376505983489</v>
      </c>
      <c r="AD238" s="5">
        <v>397.02117135461015</v>
      </c>
      <c r="AE238" s="5">
        <v>430.49474896157489</v>
      </c>
      <c r="AF238" s="5">
        <v>433.16794175455999</v>
      </c>
      <c r="AG238" s="5">
        <v>0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846.66554523103036</v>
      </c>
      <c r="G239" s="5">
        <v>933.56531434434987</v>
      </c>
      <c r="H239" s="5">
        <v>863.23400739730994</v>
      </c>
      <c r="I239" s="5">
        <v>838.31578581209988</v>
      </c>
      <c r="J239" s="5">
        <v>834.92078864211999</v>
      </c>
      <c r="K239" s="5">
        <v>875.75159391175532</v>
      </c>
      <c r="L239" s="5">
        <v>887.33161453142031</v>
      </c>
      <c r="M239" s="5">
        <v>896.73936782262535</v>
      </c>
      <c r="N239" s="5">
        <v>1907.8896890216402</v>
      </c>
      <c r="O239" s="5">
        <v>1948.724873490856</v>
      </c>
      <c r="P239" s="5">
        <v>2231.3968480294998</v>
      </c>
      <c r="Q239" s="5">
        <v>3607.5475946812248</v>
      </c>
      <c r="R239" s="5">
        <v>3993.2896290503145</v>
      </c>
      <c r="S239" s="5">
        <v>6415.0743149037489</v>
      </c>
      <c r="T239" s="5">
        <v>6213.4280313869185</v>
      </c>
      <c r="U239" s="5">
        <v>6328.736877326276</v>
      </c>
      <c r="V239" s="5">
        <v>6417.8347099079801</v>
      </c>
      <c r="W239" s="5">
        <v>6468.432977517059</v>
      </c>
      <c r="X239" s="5">
        <v>6844.6406570331228</v>
      </c>
      <c r="Y239" s="5">
        <v>6447.5282659128179</v>
      </c>
      <c r="Z239" s="5">
        <v>6547.4459137708955</v>
      </c>
      <c r="AA239" s="5">
        <v>6130.7064139888553</v>
      </c>
      <c r="AB239" s="5">
        <v>5854.3666756715493</v>
      </c>
      <c r="AC239" s="5">
        <v>6386.7054461701873</v>
      </c>
      <c r="AD239" s="5">
        <v>6279.8004410216399</v>
      </c>
      <c r="AE239" s="5">
        <v>6064.9381871063488</v>
      </c>
      <c r="AF239" s="5">
        <v>6103.2305059057171</v>
      </c>
      <c r="AG239" s="5">
        <v>5805.1197558532622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226</v>
      </c>
      <c r="E240" s="61" t="s">
        <v>92</v>
      </c>
      <c r="F240" s="5">
        <v>458.4883975919999</v>
      </c>
      <c r="G240" s="5">
        <v>1160.5000679309403</v>
      </c>
      <c r="H240" s="5">
        <v>1735.9273130114452</v>
      </c>
      <c r="I240" s="5">
        <v>2259.8237118654251</v>
      </c>
      <c r="J240" s="5">
        <v>2886.2552975778904</v>
      </c>
      <c r="K240" s="5">
        <v>3475.1756197777463</v>
      </c>
      <c r="L240" s="5">
        <v>4150.396377438231</v>
      </c>
      <c r="M240" s="5">
        <v>6748.254875818503</v>
      </c>
      <c r="N240" s="5">
        <v>6939.6487413877312</v>
      </c>
      <c r="O240" s="5">
        <v>7061.7324682174194</v>
      </c>
      <c r="P240" s="5">
        <v>6859.9612813176936</v>
      </c>
      <c r="Q240" s="5">
        <v>6789.488184908314</v>
      </c>
      <c r="R240" s="5">
        <v>7435.7255174508318</v>
      </c>
      <c r="S240" s="5">
        <v>7701.1824784150031</v>
      </c>
      <c r="T240" s="5">
        <v>7299.6364219618699</v>
      </c>
      <c r="U240" s="5">
        <v>7567.0388710630477</v>
      </c>
      <c r="V240" s="5">
        <v>7631.908727550921</v>
      </c>
      <c r="W240" s="5">
        <v>7955.9556128557779</v>
      </c>
      <c r="X240" s="5">
        <v>8129.5789857793361</v>
      </c>
      <c r="Y240" s="5">
        <v>7543.3158057223882</v>
      </c>
      <c r="Z240" s="5">
        <v>7743.8471739258166</v>
      </c>
      <c r="AA240" s="5">
        <v>7146.4662015369304</v>
      </c>
      <c r="AB240" s="5">
        <v>7012.0642494954718</v>
      </c>
      <c r="AC240" s="5">
        <v>7553.9668315188683</v>
      </c>
      <c r="AD240" s="5">
        <v>7297.2463566285733</v>
      </c>
      <c r="AE240" s="5">
        <v>6991.3491660805767</v>
      </c>
      <c r="AF240" s="5">
        <v>7408.113277178476</v>
      </c>
      <c r="AG240" s="5">
        <v>7406.9732347975851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1856.6737315263836</v>
      </c>
      <c r="AG243" s="5">
        <v>1958.5759284198448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158.51807464901006</v>
      </c>
      <c r="AF247" s="5">
        <v>246.76013131014008</v>
      </c>
      <c r="AG247" s="5">
        <v>225.5748934274101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182.5157525078551</v>
      </c>
      <c r="G248" s="5">
        <v>163.12157554329497</v>
      </c>
      <c r="H248" s="5">
        <v>190.32621322556503</v>
      </c>
      <c r="I248" s="5">
        <v>184.47639453822495</v>
      </c>
      <c r="J248" s="5">
        <v>160.52572520230501</v>
      </c>
      <c r="K248" s="5">
        <v>153.72793468100994</v>
      </c>
      <c r="L248" s="5">
        <v>156.68944415943497</v>
      </c>
      <c r="M248" s="5">
        <v>176.15963766520005</v>
      </c>
      <c r="N248" s="5">
        <v>175.10226247625491</v>
      </c>
      <c r="O248" s="5">
        <v>167.80467674544508</v>
      </c>
      <c r="P248" s="5">
        <v>184.39355273886497</v>
      </c>
      <c r="Q248" s="5">
        <v>182.87594632418998</v>
      </c>
      <c r="R248" s="5">
        <v>193.63209601871995</v>
      </c>
      <c r="S248" s="5">
        <v>199.85234323667493</v>
      </c>
      <c r="T248" s="5">
        <v>78.334826902500012</v>
      </c>
      <c r="U248" s="5">
        <v>77.051574189000036</v>
      </c>
      <c r="V248" s="5">
        <v>79.401503746500055</v>
      </c>
      <c r="W248" s="5">
        <v>80.117350753500006</v>
      </c>
      <c r="X248" s="5">
        <v>75.991895806500025</v>
      </c>
      <c r="Y248" s="5">
        <v>75.225620116500011</v>
      </c>
      <c r="Z248" s="5">
        <v>674.78883683997481</v>
      </c>
      <c r="AA248" s="5">
        <v>769.88083275089548</v>
      </c>
      <c r="AB248" s="5">
        <v>1037.9722652207104</v>
      </c>
      <c r="AC248" s="5">
        <v>1123.9738416359262</v>
      </c>
      <c r="AD248" s="5">
        <v>1119.6193460810152</v>
      </c>
      <c r="AE248" s="5">
        <v>1818.5446675340397</v>
      </c>
      <c r="AF248" s="5">
        <v>2146.984037115405</v>
      </c>
      <c r="AG248" s="5">
        <v>2307.6820529208799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900.66839199638503</v>
      </c>
      <c r="G249" s="5">
        <v>861.48220793338533</v>
      </c>
      <c r="H249" s="5">
        <v>1014.5443301843102</v>
      </c>
      <c r="I249" s="5">
        <v>994.86477311213491</v>
      </c>
      <c r="J249" s="5">
        <v>883.57547531681496</v>
      </c>
      <c r="K249" s="5">
        <v>841.09775524805502</v>
      </c>
      <c r="L249" s="5">
        <v>830.54202075052945</v>
      </c>
      <c r="M249" s="5">
        <v>916.5650531745199</v>
      </c>
      <c r="N249" s="5">
        <v>949.87623150839534</v>
      </c>
      <c r="O249" s="5">
        <v>793.03478433524526</v>
      </c>
      <c r="P249" s="5">
        <v>901.05394394558994</v>
      </c>
      <c r="Q249" s="5">
        <v>953.69612570496008</v>
      </c>
      <c r="R249" s="5">
        <v>984.18666488325061</v>
      </c>
      <c r="S249" s="5">
        <v>1069.6554387063952</v>
      </c>
      <c r="T249" s="5">
        <v>1054.235177219145</v>
      </c>
      <c r="U249" s="5">
        <v>1011.4538718441449</v>
      </c>
      <c r="V249" s="5">
        <v>1043.6577878563553</v>
      </c>
      <c r="W249" s="5">
        <v>1016.6746430197547</v>
      </c>
      <c r="X249" s="5">
        <v>1048.7613841265102</v>
      </c>
      <c r="Y249" s="5">
        <v>802.56351929069501</v>
      </c>
      <c r="Z249" s="5">
        <v>390.82092487098492</v>
      </c>
      <c r="AA249" s="5">
        <v>447.51241421402494</v>
      </c>
      <c r="AB249" s="5">
        <v>470.07739006321469</v>
      </c>
      <c r="AC249" s="5">
        <v>480.22848121300513</v>
      </c>
      <c r="AD249" s="5">
        <v>255.26996722903007</v>
      </c>
      <c r="AE249" s="5">
        <v>1019.1087875791752</v>
      </c>
      <c r="AF249" s="5">
        <v>667.80607035258959</v>
      </c>
      <c r="AG249" s="5">
        <v>650.18348959164018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1246.7199281061403</v>
      </c>
      <c r="G250" s="5">
        <v>1230.2345877421451</v>
      </c>
      <c r="H250" s="5">
        <v>1395.3492011535252</v>
      </c>
      <c r="I250" s="5">
        <v>1337.7934072888852</v>
      </c>
      <c r="J250" s="5">
        <v>1219.4891153898752</v>
      </c>
      <c r="K250" s="5">
        <v>1204.9930346205847</v>
      </c>
      <c r="L250" s="5">
        <v>1213.7514813725252</v>
      </c>
      <c r="M250" s="5">
        <v>1293.0324535054201</v>
      </c>
      <c r="N250" s="5">
        <v>1327.1278272541101</v>
      </c>
      <c r="O250" s="5">
        <v>1123.218688399005</v>
      </c>
      <c r="P250" s="5">
        <v>1287.795424128105</v>
      </c>
      <c r="Q250" s="5">
        <v>1303.1224460559552</v>
      </c>
      <c r="R250" s="5">
        <v>1359.0152035470153</v>
      </c>
      <c r="S250" s="5">
        <v>1418.2019010363401</v>
      </c>
      <c r="T250" s="5">
        <v>1457.3359938968154</v>
      </c>
      <c r="U250" s="5">
        <v>1414.2991393065447</v>
      </c>
      <c r="V250" s="5">
        <v>1493.3730038102099</v>
      </c>
      <c r="W250" s="5">
        <v>1468.0928206957601</v>
      </c>
      <c r="X250" s="5">
        <v>1498.5518827432854</v>
      </c>
      <c r="Y250" s="5">
        <v>1491.3629369858299</v>
      </c>
      <c r="Z250" s="5">
        <v>1184.6517363271603</v>
      </c>
      <c r="AA250" s="5">
        <v>1261.77230957847</v>
      </c>
      <c r="AB250" s="5">
        <v>1328.4976569611151</v>
      </c>
      <c r="AC250" s="5">
        <v>1341.623130291355</v>
      </c>
      <c r="AD250" s="5">
        <v>1391.1688586829503</v>
      </c>
      <c r="AE250" s="5">
        <v>409.60373940965007</v>
      </c>
      <c r="AF250" s="5">
        <v>64.983512073999975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31.958194028640026</v>
      </c>
      <c r="G251" s="5">
        <v>24.426613448999998</v>
      </c>
      <c r="H251" s="5">
        <v>27.158972442000003</v>
      </c>
      <c r="I251" s="5">
        <v>26.43894297100001</v>
      </c>
      <c r="J251" s="5">
        <v>23.26603547800001</v>
      </c>
      <c r="K251" s="5">
        <v>23.184036595999995</v>
      </c>
      <c r="L251" s="5">
        <v>24.674621983504998</v>
      </c>
      <c r="M251" s="5">
        <v>24.141195988000018</v>
      </c>
      <c r="N251" s="5">
        <v>23.609902497999975</v>
      </c>
      <c r="O251" s="5">
        <v>25.242336007000013</v>
      </c>
      <c r="P251" s="5">
        <v>27.600104707000021</v>
      </c>
      <c r="Q251" s="5">
        <v>28.29084767600003</v>
      </c>
      <c r="R251" s="5">
        <v>102.43336481317003</v>
      </c>
      <c r="S251" s="5">
        <v>104.74432375942503</v>
      </c>
      <c r="T251" s="5">
        <v>86.07154693979993</v>
      </c>
      <c r="U251" s="5">
        <v>87.559508336064994</v>
      </c>
      <c r="V251" s="5">
        <v>92.517113462344923</v>
      </c>
      <c r="W251" s="5">
        <v>95.915009044260017</v>
      </c>
      <c r="X251" s="5">
        <v>89.559251888025017</v>
      </c>
      <c r="Y251" s="5">
        <v>121.09846487569001</v>
      </c>
      <c r="Z251" s="5">
        <v>109.90370018952487</v>
      </c>
      <c r="AA251" s="5">
        <v>115.00907208674511</v>
      </c>
      <c r="AB251" s="5">
        <v>108.33583891169005</v>
      </c>
      <c r="AC251" s="5">
        <v>87.805966811625041</v>
      </c>
      <c r="AD251" s="5">
        <v>92.207842269874988</v>
      </c>
      <c r="AE251" s="5">
        <v>86.93925313530498</v>
      </c>
      <c r="AF251" s="5">
        <v>75.677244609244994</v>
      </c>
      <c r="AG251" s="5">
        <v>77.783392814804969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670.83346863909492</v>
      </c>
      <c r="G252" s="5">
        <v>642.18233445437033</v>
      </c>
      <c r="H252" s="5">
        <v>637.61559735392473</v>
      </c>
      <c r="I252" s="5">
        <v>652.73468839894463</v>
      </c>
      <c r="J252" s="5">
        <v>648.11737948775021</v>
      </c>
      <c r="K252" s="5">
        <v>634.83820311599993</v>
      </c>
      <c r="L252" s="5">
        <v>673.62535216135018</v>
      </c>
      <c r="M252" s="5">
        <v>715.52755565290488</v>
      </c>
      <c r="N252" s="5">
        <v>713.22007809962975</v>
      </c>
      <c r="O252" s="5">
        <v>602.1710731514346</v>
      </c>
      <c r="P252" s="5">
        <v>678.13808691034978</v>
      </c>
      <c r="Q252" s="5">
        <v>619.71670758139987</v>
      </c>
      <c r="R252" s="5">
        <v>1823.4290851010051</v>
      </c>
      <c r="S252" s="5">
        <v>2167.8124428302053</v>
      </c>
      <c r="T252" s="5">
        <v>5209.7050672697733</v>
      </c>
      <c r="U252" s="5">
        <v>5053.6853190613783</v>
      </c>
      <c r="V252" s="5">
        <v>5598.3107796984477</v>
      </c>
      <c r="W252" s="5">
        <v>6424.4252746856846</v>
      </c>
      <c r="X252" s="5">
        <v>8773.8293928939456</v>
      </c>
      <c r="Y252" s="5">
        <v>8677.1598565837885</v>
      </c>
      <c r="Z252" s="5">
        <v>7112.3588181194636</v>
      </c>
      <c r="AA252" s="5">
        <v>8148.6698936784333</v>
      </c>
      <c r="AB252" s="5">
        <v>10002.120100061147</v>
      </c>
      <c r="AC252" s="5">
        <v>14802.151170594136</v>
      </c>
      <c r="AD252" s="5">
        <v>17997.678999922857</v>
      </c>
      <c r="AE252" s="5">
        <v>20096.83180258155</v>
      </c>
      <c r="AF252" s="5">
        <v>19376.432130835994</v>
      </c>
      <c r="AG252" s="5">
        <v>19742.649749737913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977.96478421213521</v>
      </c>
      <c r="G253" s="5">
        <v>923.54498343490525</v>
      </c>
      <c r="H253" s="5">
        <v>1011.19673170719</v>
      </c>
      <c r="I253" s="5">
        <v>1071.1528006861699</v>
      </c>
      <c r="J253" s="5">
        <v>930.63898005646013</v>
      </c>
      <c r="K253" s="5">
        <v>916.13890070686534</v>
      </c>
      <c r="L253" s="5">
        <v>933.28629742983503</v>
      </c>
      <c r="M253" s="5">
        <v>1004.1731683037149</v>
      </c>
      <c r="N253" s="5">
        <v>989.20583268685493</v>
      </c>
      <c r="O253" s="5">
        <v>931.05389960675484</v>
      </c>
      <c r="P253" s="5">
        <v>1051.5441289472849</v>
      </c>
      <c r="Q253" s="5">
        <v>1064.7676920499548</v>
      </c>
      <c r="R253" s="5">
        <v>1143.8632572218894</v>
      </c>
      <c r="S253" s="5">
        <v>1182.4651897220799</v>
      </c>
      <c r="T253" s="5">
        <v>1165.8922313533351</v>
      </c>
      <c r="U253" s="5">
        <v>1082.77680108907</v>
      </c>
      <c r="V253" s="5">
        <v>1140.0347252353545</v>
      </c>
      <c r="W253" s="5">
        <v>1095.3359638568652</v>
      </c>
      <c r="X253" s="5">
        <v>1016.273352746965</v>
      </c>
      <c r="Y253" s="5">
        <v>1021.0454266174595</v>
      </c>
      <c r="Z253" s="5">
        <v>1184.2844798985552</v>
      </c>
      <c r="AA253" s="5">
        <v>1310.0416314839952</v>
      </c>
      <c r="AB253" s="5">
        <v>1310.3716012419452</v>
      </c>
      <c r="AC253" s="5">
        <v>1373.2544028287903</v>
      </c>
      <c r="AD253" s="5">
        <v>1220.1208060036347</v>
      </c>
      <c r="AE253" s="5">
        <v>3292.4264140170844</v>
      </c>
      <c r="AF253" s="5">
        <v>3726.1711494528854</v>
      </c>
      <c r="AG253" s="5">
        <v>3575.6829964725061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2410.6372987805998</v>
      </c>
      <c r="G254" s="5">
        <v>2839.9846778270694</v>
      </c>
      <c r="H254" s="5">
        <v>2908.4085298022251</v>
      </c>
      <c r="I254" s="5">
        <v>2884.0709560434943</v>
      </c>
      <c r="J254" s="5">
        <v>2846.3093759625549</v>
      </c>
      <c r="K254" s="5">
        <v>2774.2965000625945</v>
      </c>
      <c r="L254" s="5">
        <v>2718.0121647963892</v>
      </c>
      <c r="M254" s="5">
        <v>2970.4509958163903</v>
      </c>
      <c r="N254" s="5">
        <v>2713.3380862555259</v>
      </c>
      <c r="O254" s="5">
        <v>2506.1760498074791</v>
      </c>
      <c r="P254" s="5">
        <v>2763.1403380820448</v>
      </c>
      <c r="Q254" s="5">
        <v>3035.4200434489862</v>
      </c>
      <c r="R254" s="5">
        <v>3220.5359073641948</v>
      </c>
      <c r="S254" s="5">
        <v>3140.2292859936306</v>
      </c>
      <c r="T254" s="5">
        <v>5374.5376101512984</v>
      </c>
      <c r="U254" s="5">
        <v>5315.6282499527115</v>
      </c>
      <c r="V254" s="5">
        <v>5536.2491626542533</v>
      </c>
      <c r="W254" s="5">
        <v>5880.9492783881979</v>
      </c>
      <c r="X254" s="5">
        <v>7731.7215219595028</v>
      </c>
      <c r="Y254" s="5">
        <v>7874.0980975239172</v>
      </c>
      <c r="Z254" s="5">
        <v>7711.1547937821997</v>
      </c>
      <c r="AA254" s="5">
        <v>8253.5048224815328</v>
      </c>
      <c r="AB254" s="5">
        <v>9907.4142193151038</v>
      </c>
      <c r="AC254" s="5">
        <v>12782.857467005693</v>
      </c>
      <c r="AD254" s="5">
        <v>13119.271836827804</v>
      </c>
      <c r="AE254" s="5">
        <v>18438.640059552388</v>
      </c>
      <c r="AF254" s="5">
        <v>23497.628091204224</v>
      </c>
      <c r="AG254" s="5">
        <v>24181.92965926529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301.93978272716021</v>
      </c>
      <c r="T255" s="5">
        <v>277.42875194395026</v>
      </c>
      <c r="U255" s="5">
        <v>270.45737411189486</v>
      </c>
      <c r="V255" s="5">
        <v>277.0400457255148</v>
      </c>
      <c r="W255" s="5">
        <v>267.71539377520014</v>
      </c>
      <c r="X255" s="5">
        <v>235.67404728161509</v>
      </c>
      <c r="Y255" s="5">
        <v>225.04468753089481</v>
      </c>
      <c r="Z255" s="5">
        <v>407.95967946264494</v>
      </c>
      <c r="AA255" s="5">
        <v>737.81429031199502</v>
      </c>
      <c r="AB255" s="5">
        <v>1076.4400431593792</v>
      </c>
      <c r="AC255" s="5">
        <v>4089.0742231734957</v>
      </c>
      <c r="AD255" s="5">
        <v>6722.3002819701596</v>
      </c>
      <c r="AE255" s="5">
        <v>13583.89334851206</v>
      </c>
      <c r="AF255" s="5">
        <v>13746.322515613725</v>
      </c>
      <c r="AG255" s="5">
        <v>14422.015332925797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1.0963761850000008E-3</v>
      </c>
      <c r="Y256" s="5">
        <v>9.9202334999999998E-4</v>
      </c>
      <c r="Z256" s="5">
        <v>1.0596084350000003E-3</v>
      </c>
      <c r="AA256" s="5">
        <v>9.6236874000000053E-4</v>
      </c>
      <c r="AB256" s="5">
        <v>8.3149691000000009E-4</v>
      </c>
      <c r="AC256" s="5">
        <v>8.1747669999999962E-4</v>
      </c>
      <c r="AD256" s="5">
        <v>291.13792039301001</v>
      </c>
      <c r="AE256" s="5">
        <v>2553.3633034184045</v>
      </c>
      <c r="AF256" s="5">
        <v>2559.4333898914356</v>
      </c>
      <c r="AG256" s="5">
        <v>3053.1210210611789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235.51081269333497</v>
      </c>
      <c r="G257" s="5">
        <v>189.97741747013004</v>
      </c>
      <c r="H257" s="5">
        <v>243.73787575030013</v>
      </c>
      <c r="I257" s="5">
        <v>239.8802734253949</v>
      </c>
      <c r="J257" s="5">
        <v>398.5605177626951</v>
      </c>
      <c r="K257" s="5">
        <v>424.48397607782493</v>
      </c>
      <c r="L257" s="5">
        <v>348.63968494775492</v>
      </c>
      <c r="M257" s="5">
        <v>373.85121574166999</v>
      </c>
      <c r="N257" s="5">
        <v>384.2016346559252</v>
      </c>
      <c r="O257" s="5">
        <v>397.27720076864023</v>
      </c>
      <c r="P257" s="5">
        <v>397.98920354211521</v>
      </c>
      <c r="Q257" s="5">
        <v>423.34578627625513</v>
      </c>
      <c r="R257" s="5">
        <v>422.79882799636982</v>
      </c>
      <c r="S257" s="5">
        <v>413.01874299157515</v>
      </c>
      <c r="T257" s="5">
        <v>394.26026553900022</v>
      </c>
      <c r="U257" s="5">
        <v>364.74646507916509</v>
      </c>
      <c r="V257" s="5">
        <v>410.60150322248484</v>
      </c>
      <c r="W257" s="5">
        <v>422.81565036078007</v>
      </c>
      <c r="X257" s="5">
        <v>385.23447170013981</v>
      </c>
      <c r="Y257" s="5">
        <v>373.2183423784</v>
      </c>
      <c r="Z257" s="5">
        <v>380.40221064608505</v>
      </c>
      <c r="AA257" s="5">
        <v>383.4840411618552</v>
      </c>
      <c r="AB257" s="5">
        <v>394.24759225822999</v>
      </c>
      <c r="AC257" s="5">
        <v>353.72733698173977</v>
      </c>
      <c r="AD257" s="5">
        <v>339.77686509005514</v>
      </c>
      <c r="AE257" s="5">
        <v>298.12257499207487</v>
      </c>
      <c r="AF257" s="5">
        <v>313.12662539728001</v>
      </c>
      <c r="AG257" s="5">
        <v>352.30723545738988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876.29163311237585</v>
      </c>
      <c r="G258" s="5">
        <v>623.22247693547001</v>
      </c>
      <c r="H258" s="5">
        <v>769.31940856276526</v>
      </c>
      <c r="I258" s="5">
        <v>755.93486486984511</v>
      </c>
      <c r="J258" s="5">
        <v>1160.4447048577888</v>
      </c>
      <c r="K258" s="5">
        <v>1253.4570036554555</v>
      </c>
      <c r="L258" s="5">
        <v>5818.2210078832668</v>
      </c>
      <c r="M258" s="5">
        <v>5617.0748154795137</v>
      </c>
      <c r="N258" s="5">
        <v>5498.6496425888581</v>
      </c>
      <c r="O258" s="5">
        <v>4606.8165701499947</v>
      </c>
      <c r="P258" s="5">
        <v>4980.6721724660711</v>
      </c>
      <c r="Q258" s="5">
        <v>5437.3259211334853</v>
      </c>
      <c r="R258" s="5">
        <v>5729.1706565258592</v>
      </c>
      <c r="S258" s="5">
        <v>5405.5602413623683</v>
      </c>
      <c r="T258" s="5">
        <v>5586.3735745030754</v>
      </c>
      <c r="U258" s="5">
        <v>5035.1088961482565</v>
      </c>
      <c r="V258" s="5">
        <v>7428.2024625322883</v>
      </c>
      <c r="W258" s="5">
        <v>7791.7331249828885</v>
      </c>
      <c r="X258" s="5">
        <v>7559.0556946001989</v>
      </c>
      <c r="Y258" s="5">
        <v>7432.6293394446757</v>
      </c>
      <c r="Z258" s="5">
        <v>6415.4776253772652</v>
      </c>
      <c r="AA258" s="5">
        <v>6636.8142530151235</v>
      </c>
      <c r="AB258" s="5">
        <v>9151.2582389683594</v>
      </c>
      <c r="AC258" s="5">
        <v>11941.733477344702</v>
      </c>
      <c r="AD258" s="5">
        <v>11708.634919821678</v>
      </c>
      <c r="AE258" s="5">
        <v>14722.555066972125</v>
      </c>
      <c r="AF258" s="5">
        <v>14634.312188609509</v>
      </c>
      <c r="AG258" s="5">
        <v>15183.641465523238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1666.77867837542</v>
      </c>
      <c r="G259" s="5">
        <v>1544.2262772857698</v>
      </c>
      <c r="H259" s="5">
        <v>1915.594701636845</v>
      </c>
      <c r="I259" s="5">
        <v>5584.2099343009149</v>
      </c>
      <c r="J259" s="5">
        <v>5809.0765963378972</v>
      </c>
      <c r="K259" s="5">
        <v>6161.9245571763404</v>
      </c>
      <c r="L259" s="5">
        <v>6125.6416118306515</v>
      </c>
      <c r="M259" s="5">
        <v>5820.5265525472923</v>
      </c>
      <c r="N259" s="5">
        <v>5779.2493664362974</v>
      </c>
      <c r="O259" s="5">
        <v>5347.8153485469638</v>
      </c>
      <c r="P259" s="5">
        <v>5558.9236740431588</v>
      </c>
      <c r="Q259" s="5">
        <v>6200.309226873168</v>
      </c>
      <c r="R259" s="5">
        <v>6305.1799014761873</v>
      </c>
      <c r="S259" s="5">
        <v>7046.2440278627364</v>
      </c>
      <c r="T259" s="5">
        <v>6838.2163191120517</v>
      </c>
      <c r="U259" s="5">
        <v>6513.9947539560508</v>
      </c>
      <c r="V259" s="5">
        <v>7166.1743910852711</v>
      </c>
      <c r="W259" s="5">
        <v>7390.5208143227901</v>
      </c>
      <c r="X259" s="5">
        <v>8127.2957656495955</v>
      </c>
      <c r="Y259" s="5">
        <v>10023.222372994556</v>
      </c>
      <c r="Z259" s="5">
        <v>11354.482244885487</v>
      </c>
      <c r="AA259" s="5">
        <v>11820.143966306447</v>
      </c>
      <c r="AB259" s="5">
        <v>13183.367660113568</v>
      </c>
      <c r="AC259" s="5">
        <v>12615.361168391302</v>
      </c>
      <c r="AD259" s="5">
        <v>13287.840523370471</v>
      </c>
      <c r="AE259" s="5">
        <v>13953.269856237594</v>
      </c>
      <c r="AF259" s="5">
        <v>16913.459163770167</v>
      </c>
      <c r="AG259" s="5">
        <v>18744.261903670136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111.61292389849989</v>
      </c>
      <c r="G260" s="5">
        <v>96.46642193049999</v>
      </c>
      <c r="H260" s="5">
        <v>389.45721512682485</v>
      </c>
      <c r="I260" s="5">
        <v>395.3113652728149</v>
      </c>
      <c r="J260" s="5">
        <v>434.79329069300024</v>
      </c>
      <c r="K260" s="5">
        <v>444.70733266873492</v>
      </c>
      <c r="L260" s="5">
        <v>427.66698474597979</v>
      </c>
      <c r="M260" s="5">
        <v>484.71070522068538</v>
      </c>
      <c r="N260" s="5">
        <v>447.82935813460989</v>
      </c>
      <c r="O260" s="5">
        <v>445.82294358003031</v>
      </c>
      <c r="P260" s="5">
        <v>462.14089233133984</v>
      </c>
      <c r="Q260" s="5">
        <v>474.82071213328504</v>
      </c>
      <c r="R260" s="5">
        <v>483.10856077485988</v>
      </c>
      <c r="S260" s="5">
        <v>480.88484997897467</v>
      </c>
      <c r="T260" s="5">
        <v>447.95200825434029</v>
      </c>
      <c r="U260" s="5">
        <v>426.23491160207999</v>
      </c>
      <c r="V260" s="5">
        <v>449.53178690029983</v>
      </c>
      <c r="W260" s="5">
        <v>474.58835708951483</v>
      </c>
      <c r="X260" s="5">
        <v>482.66710360767985</v>
      </c>
      <c r="Y260" s="5">
        <v>431.24352786261011</v>
      </c>
      <c r="Z260" s="5">
        <v>494.18889013278994</v>
      </c>
      <c r="AA260" s="5">
        <v>508.32715109538992</v>
      </c>
      <c r="AB260" s="5">
        <v>503.44947454957008</v>
      </c>
      <c r="AC260" s="5">
        <v>449.79227503988972</v>
      </c>
      <c r="AD260" s="5">
        <v>436.43134693602531</v>
      </c>
      <c r="AE260" s="5">
        <v>329.61463187888006</v>
      </c>
      <c r="AF260" s="5">
        <v>360.17881233953472</v>
      </c>
      <c r="AG260" s="5">
        <v>386.85258399742031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1843.4579733835451</v>
      </c>
      <c r="G261" s="5">
        <v>1636.3187612750407</v>
      </c>
      <c r="H261" s="5">
        <v>2405.2957013068753</v>
      </c>
      <c r="I261" s="5">
        <v>2563.7796524203545</v>
      </c>
      <c r="J261" s="5">
        <v>2544.37780374969</v>
      </c>
      <c r="K261" s="5">
        <v>2648.3934850941801</v>
      </c>
      <c r="L261" s="5">
        <v>2453.3699565904508</v>
      </c>
      <c r="M261" s="5">
        <v>2707.8159876802501</v>
      </c>
      <c r="N261" s="5">
        <v>2678.1432076225651</v>
      </c>
      <c r="O261" s="5">
        <v>2373.7023691165841</v>
      </c>
      <c r="P261" s="5">
        <v>2511.9463959776158</v>
      </c>
      <c r="Q261" s="5">
        <v>2644.7315478924256</v>
      </c>
      <c r="R261" s="5">
        <v>2534.5126725254008</v>
      </c>
      <c r="S261" s="5">
        <v>2663.72065510328</v>
      </c>
      <c r="T261" s="5">
        <v>2495.2106427885542</v>
      </c>
      <c r="U261" s="5">
        <v>2062.935217806511</v>
      </c>
      <c r="V261" s="5">
        <v>2221.4470899826501</v>
      </c>
      <c r="W261" s="5">
        <v>2726.9061186736208</v>
      </c>
      <c r="X261" s="5">
        <v>2791.6835183103763</v>
      </c>
      <c r="Y261" s="5">
        <v>2870.2746645705702</v>
      </c>
      <c r="Z261" s="5">
        <v>2640.4366560704038</v>
      </c>
      <c r="AA261" s="5">
        <v>2703.8092984013751</v>
      </c>
      <c r="AB261" s="5">
        <v>2639.4227648721508</v>
      </c>
      <c r="AC261" s="5">
        <v>2220.5298165931954</v>
      </c>
      <c r="AD261" s="5">
        <v>2321.5559292887046</v>
      </c>
      <c r="AE261" s="5">
        <v>1988.9758880025054</v>
      </c>
      <c r="AF261" s="5">
        <v>2098.8489696670304</v>
      </c>
      <c r="AG261" s="5">
        <v>2395.0042825413843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532.69539989244515</v>
      </c>
      <c r="G262" s="5">
        <v>469.18686294246504</v>
      </c>
      <c r="H262" s="5">
        <v>488.83496199918477</v>
      </c>
      <c r="I262" s="5">
        <v>534.59976884035518</v>
      </c>
      <c r="J262" s="5">
        <v>537.48762990715034</v>
      </c>
      <c r="K262" s="5">
        <v>567.94590836598036</v>
      </c>
      <c r="L262" s="5">
        <v>418.28292812246025</v>
      </c>
      <c r="M262" s="5">
        <v>556.24270329460501</v>
      </c>
      <c r="N262" s="5">
        <v>539.23212993647485</v>
      </c>
      <c r="O262" s="5">
        <v>490.33760297296516</v>
      </c>
      <c r="P262" s="5">
        <v>519.45751542406015</v>
      </c>
      <c r="Q262" s="5">
        <v>556.80197752415995</v>
      </c>
      <c r="R262" s="5">
        <v>535.58468470557</v>
      </c>
      <c r="S262" s="5">
        <v>2169.4833491011505</v>
      </c>
      <c r="T262" s="5">
        <v>2068.8552443618141</v>
      </c>
      <c r="U262" s="5">
        <v>2040.3810240235705</v>
      </c>
      <c r="V262" s="5">
        <v>2171.5127205432755</v>
      </c>
      <c r="W262" s="5">
        <v>2904.6520847375195</v>
      </c>
      <c r="X262" s="5">
        <v>2799.9628201654727</v>
      </c>
      <c r="Y262" s="5">
        <v>2752.20272912977</v>
      </c>
      <c r="Z262" s="5">
        <v>2448.2684340543947</v>
      </c>
      <c r="AA262" s="5">
        <v>2783.7238255537545</v>
      </c>
      <c r="AB262" s="5">
        <v>2963.4789015775709</v>
      </c>
      <c r="AC262" s="5">
        <v>2815.943352187584</v>
      </c>
      <c r="AD262" s="5">
        <v>2964.1844354352029</v>
      </c>
      <c r="AE262" s="5">
        <v>2921.4745713015159</v>
      </c>
      <c r="AF262" s="5">
        <v>2749.7146375927505</v>
      </c>
      <c r="AG262" s="5">
        <v>2283.387291025304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6.2132203499999997E-4</v>
      </c>
      <c r="AF265" s="5">
        <v>5.9526005999999989E-4</v>
      </c>
      <c r="AG265" s="5">
        <v>6.7136258999999959E-4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763.57229382740456</v>
      </c>
      <c r="AE266" s="5">
        <v>801.15895500379997</v>
      </c>
      <c r="AF266" s="5">
        <v>752.18661491193961</v>
      </c>
      <c r="AG266" s="5">
        <v>885.966807854134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1046.6758544809352</v>
      </c>
      <c r="G267" s="5">
        <v>924.64912216127016</v>
      </c>
      <c r="H267" s="5">
        <v>994.21303394135043</v>
      </c>
      <c r="I267" s="5">
        <v>963.55577122797013</v>
      </c>
      <c r="J267" s="5">
        <v>1053.5290365788553</v>
      </c>
      <c r="K267" s="5">
        <v>1091.6421506958252</v>
      </c>
      <c r="L267" s="5">
        <v>1062.4732170418654</v>
      </c>
      <c r="M267" s="5">
        <v>1129.465142978715</v>
      </c>
      <c r="N267" s="5">
        <v>1360.6288223189501</v>
      </c>
      <c r="O267" s="5">
        <v>1250.3464033176051</v>
      </c>
      <c r="P267" s="5">
        <v>1318.34274899859</v>
      </c>
      <c r="Q267" s="5">
        <v>1367.9639951396305</v>
      </c>
      <c r="R267" s="5">
        <v>1302.3126377760254</v>
      </c>
      <c r="S267" s="5">
        <v>1358.3172312938802</v>
      </c>
      <c r="T267" s="5">
        <v>1378.2607445365948</v>
      </c>
      <c r="U267" s="5">
        <v>1341.247240796645</v>
      </c>
      <c r="V267" s="5">
        <v>1391.638844569115</v>
      </c>
      <c r="W267" s="5">
        <v>1453.3108578003958</v>
      </c>
      <c r="X267" s="5">
        <v>1674.4565448602746</v>
      </c>
      <c r="Y267" s="5">
        <v>4993.2498730450016</v>
      </c>
      <c r="Z267" s="5">
        <v>5008.1778420836536</v>
      </c>
      <c r="AA267" s="5">
        <v>5361.6536396796891</v>
      </c>
      <c r="AB267" s="5">
        <v>5716.9736734664157</v>
      </c>
      <c r="AC267" s="5">
        <v>5319.8641882327702</v>
      </c>
      <c r="AD267" s="5">
        <v>5976.1576978658914</v>
      </c>
      <c r="AE267" s="5">
        <v>6088.413074151651</v>
      </c>
      <c r="AF267" s="5">
        <v>5798.0093800952836</v>
      </c>
      <c r="AG267" s="5">
        <v>6286.1168965734932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425.61540373050502</v>
      </c>
      <c r="AE268" s="5">
        <v>420.67751859842491</v>
      </c>
      <c r="AF268" s="5">
        <v>4206.9864976388371</v>
      </c>
      <c r="AG268" s="5">
        <v>4605.551784739926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549.14589449999971</v>
      </c>
      <c r="AE270" s="5">
        <v>591.4755210000003</v>
      </c>
      <c r="AF270" s="5">
        <v>488.48105850000024</v>
      </c>
      <c r="AG270" s="5">
        <v>581.84892424999964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517.75636604068018</v>
      </c>
      <c r="G271" s="5">
        <v>448.14196572479995</v>
      </c>
      <c r="H271" s="5">
        <v>505.594563499635</v>
      </c>
      <c r="I271" s="5">
        <v>490.83222763910504</v>
      </c>
      <c r="J271" s="5">
        <v>498.26597720678512</v>
      </c>
      <c r="K271" s="5">
        <v>559.880474220255</v>
      </c>
      <c r="L271" s="5">
        <v>518.99021811034004</v>
      </c>
      <c r="M271" s="5">
        <v>533.60545849067</v>
      </c>
      <c r="N271" s="5">
        <v>573.59369662498489</v>
      </c>
      <c r="O271" s="5">
        <v>555.93721851557996</v>
      </c>
      <c r="P271" s="5">
        <v>593.03169857493003</v>
      </c>
      <c r="Q271" s="5">
        <v>621.19745067383985</v>
      </c>
      <c r="R271" s="5">
        <v>543.21383950798509</v>
      </c>
      <c r="S271" s="5">
        <v>588.51042469484992</v>
      </c>
      <c r="T271" s="5">
        <v>611.58707811256488</v>
      </c>
      <c r="U271" s="5">
        <v>588.90401373927045</v>
      </c>
      <c r="V271" s="5">
        <v>637.01797515670489</v>
      </c>
      <c r="W271" s="5">
        <v>625.58435149148977</v>
      </c>
      <c r="X271" s="5">
        <v>615.86173865734509</v>
      </c>
      <c r="Y271" s="5">
        <v>586.69464401344999</v>
      </c>
      <c r="Z271" s="5">
        <v>803.9578087322501</v>
      </c>
      <c r="AA271" s="5">
        <v>585.28819643072507</v>
      </c>
      <c r="AB271" s="5">
        <v>582.92877432994476</v>
      </c>
      <c r="AC271" s="5">
        <v>513.22937098415514</v>
      </c>
      <c r="AD271" s="5">
        <v>2957.7599482511905</v>
      </c>
      <c r="AE271" s="5">
        <v>3098.9479497069024</v>
      </c>
      <c r="AF271" s="5">
        <v>3290.2026708964704</v>
      </c>
      <c r="AG271" s="5">
        <v>3483.9748022661743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279.15526559463001</v>
      </c>
      <c r="G272" s="5">
        <v>206.04911841311511</v>
      </c>
      <c r="H272" s="5">
        <v>230.58411368137001</v>
      </c>
      <c r="I272" s="5">
        <v>225.01528866544504</v>
      </c>
      <c r="J272" s="5">
        <v>225.05487059098499</v>
      </c>
      <c r="K272" s="5">
        <v>224.02264999744995</v>
      </c>
      <c r="L272" s="5">
        <v>232.8160481531051</v>
      </c>
      <c r="M272" s="5">
        <v>221.46160994210507</v>
      </c>
      <c r="N272" s="5">
        <v>229.57578496847995</v>
      </c>
      <c r="O272" s="5">
        <v>232.17618247151015</v>
      </c>
      <c r="P272" s="5">
        <v>247.99339867197506</v>
      </c>
      <c r="Q272" s="5">
        <v>244.25231534814503</v>
      </c>
      <c r="R272" s="5">
        <v>236.30914293933006</v>
      </c>
      <c r="S272" s="5">
        <v>247.33531871131498</v>
      </c>
      <c r="T272" s="5">
        <v>246.61700944219001</v>
      </c>
      <c r="U272" s="5">
        <v>238.39191684005007</v>
      </c>
      <c r="V272" s="5">
        <v>244.44361678712505</v>
      </c>
      <c r="W272" s="5">
        <v>254.72870247760017</v>
      </c>
      <c r="X272" s="5">
        <v>253.01785152013014</v>
      </c>
      <c r="Y272" s="5">
        <v>209.58294685165504</v>
      </c>
      <c r="Z272" s="5">
        <v>184.30901807914009</v>
      </c>
      <c r="AA272" s="5">
        <v>261.93726976878008</v>
      </c>
      <c r="AB272" s="5">
        <v>274.71008351401497</v>
      </c>
      <c r="AC272" s="5">
        <v>254.37347578407002</v>
      </c>
      <c r="AD272" s="5">
        <v>253.34961453788495</v>
      </c>
      <c r="AE272" s="5">
        <v>260.60413344040495</v>
      </c>
      <c r="AF272" s="5">
        <v>86.819970109379994</v>
      </c>
      <c r="AG272" s="5">
        <v>88.737604959510008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41.194137453135014</v>
      </c>
      <c r="G273" s="5">
        <v>24.798764293625002</v>
      </c>
      <c r="H273" s="5">
        <v>31.216819257834988</v>
      </c>
      <c r="I273" s="5">
        <v>31.799305029645001</v>
      </c>
      <c r="J273" s="5">
        <v>32.546550270950007</v>
      </c>
      <c r="K273" s="5">
        <v>35.301439136359996</v>
      </c>
      <c r="L273" s="5">
        <v>33.142687060525013</v>
      </c>
      <c r="M273" s="5">
        <v>36.177732156649981</v>
      </c>
      <c r="N273" s="5">
        <v>26.551449125274978</v>
      </c>
      <c r="O273" s="5">
        <v>26.493636334685007</v>
      </c>
      <c r="P273" s="5">
        <v>26.874566548895004</v>
      </c>
      <c r="Q273" s="5">
        <v>29.114323690040003</v>
      </c>
      <c r="R273" s="5">
        <v>27.864452170235001</v>
      </c>
      <c r="S273" s="5">
        <v>29.132867036194988</v>
      </c>
      <c r="T273" s="5">
        <v>27.930123433150015</v>
      </c>
      <c r="U273" s="5">
        <v>26.513341069465007</v>
      </c>
      <c r="V273" s="5">
        <v>28.698362525179991</v>
      </c>
      <c r="W273" s="5">
        <v>30.490660536125006</v>
      </c>
      <c r="X273" s="5">
        <v>30.462158958444991</v>
      </c>
      <c r="Y273" s="5">
        <v>27.374884682619982</v>
      </c>
      <c r="Z273" s="5">
        <v>1742.7374450123452</v>
      </c>
      <c r="AA273" s="5">
        <v>1868.5622789103245</v>
      </c>
      <c r="AB273" s="5">
        <v>1787.2050899758669</v>
      </c>
      <c r="AC273" s="5">
        <v>1604.32204171444</v>
      </c>
      <c r="AD273" s="5">
        <v>1674.2027318923363</v>
      </c>
      <c r="AE273" s="5">
        <v>1806.0004773481248</v>
      </c>
      <c r="AF273" s="5">
        <v>2885.8073941810253</v>
      </c>
      <c r="AG273" s="5">
        <v>2936.8221211862287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751.31621980663465</v>
      </c>
      <c r="G276" s="5">
        <v>569.08532802051502</v>
      </c>
      <c r="H276" s="5">
        <v>603.55882955186519</v>
      </c>
      <c r="I276" s="5">
        <v>589.88392514557495</v>
      </c>
      <c r="J276" s="5">
        <v>624.98414592801021</v>
      </c>
      <c r="K276" s="5">
        <v>668.46748524947986</v>
      </c>
      <c r="L276" s="5">
        <v>639.09790646103011</v>
      </c>
      <c r="M276" s="5">
        <v>718.62019032201488</v>
      </c>
      <c r="N276" s="5">
        <v>690.30858113370005</v>
      </c>
      <c r="O276" s="5">
        <v>672.18858496817006</v>
      </c>
      <c r="P276" s="5">
        <v>687.70059666295037</v>
      </c>
      <c r="Q276" s="5">
        <v>717.84228052899493</v>
      </c>
      <c r="R276" s="5">
        <v>674.00332705334017</v>
      </c>
      <c r="S276" s="5">
        <v>700.89242167678037</v>
      </c>
      <c r="T276" s="5">
        <v>686.87039664983013</v>
      </c>
      <c r="U276" s="5">
        <v>668.05104966930014</v>
      </c>
      <c r="V276" s="5">
        <v>721.6545724550997</v>
      </c>
      <c r="W276" s="5">
        <v>745.74806128396483</v>
      </c>
      <c r="X276" s="5">
        <v>747.05446856342519</v>
      </c>
      <c r="Y276" s="5">
        <v>689.5975566092302</v>
      </c>
      <c r="Z276" s="5">
        <v>609.72065693781008</v>
      </c>
      <c r="AA276" s="5">
        <v>157.97817636480002</v>
      </c>
      <c r="AB276" s="5">
        <v>156.40313534999996</v>
      </c>
      <c r="AC276" s="5">
        <v>145.39861884240011</v>
      </c>
      <c r="AD276" s="5">
        <v>0</v>
      </c>
      <c r="AE276" s="5">
        <v>1155.3085987735346</v>
      </c>
      <c r="AF276" s="5">
        <v>2493.455765345253</v>
      </c>
      <c r="AG276" s="5">
        <v>2591.8241585096371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231.26451738475492</v>
      </c>
      <c r="AA277" s="5">
        <v>209.35202187895513</v>
      </c>
      <c r="AB277" s="5">
        <v>190.96177706446994</v>
      </c>
      <c r="AC277" s="5">
        <v>166.93906445211499</v>
      </c>
      <c r="AD277" s="5">
        <v>1409.0906761963454</v>
      </c>
      <c r="AE277" s="5">
        <v>2731.8381797656566</v>
      </c>
      <c r="AF277" s="5">
        <v>2740.6525273204543</v>
      </c>
      <c r="AG277" s="5">
        <v>2968.7161577435518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212.34418494520511</v>
      </c>
      <c r="X278" s="5">
        <v>1179.7584107511102</v>
      </c>
      <c r="Y278" s="5">
        <v>1065.5211787098299</v>
      </c>
      <c r="Z278" s="5">
        <v>1013.3735994617894</v>
      </c>
      <c r="AA278" s="5">
        <v>1055.7058151455558</v>
      </c>
      <c r="AB278" s="5">
        <v>1015.7590355628798</v>
      </c>
      <c r="AC278" s="5">
        <v>910.46842871881063</v>
      </c>
      <c r="AD278" s="5">
        <v>1014.4771009421951</v>
      </c>
      <c r="AE278" s="5">
        <v>1176.9653502730694</v>
      </c>
      <c r="AF278" s="5">
        <v>993.74594451907512</v>
      </c>
      <c r="AG278" s="5">
        <v>1024.4345921284851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226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1364.5833576902498</v>
      </c>
      <c r="G285" s="5">
        <v>3495.7419791825268</v>
      </c>
      <c r="H285" s="5">
        <v>4017.3454064295829</v>
      </c>
      <c r="I285" s="5">
        <v>3595.6260445389817</v>
      </c>
      <c r="J285" s="5">
        <v>3633.5778177158945</v>
      </c>
      <c r="K285" s="5">
        <v>3866.4583928013362</v>
      </c>
      <c r="L285" s="5">
        <v>4025.3671229674533</v>
      </c>
      <c r="M285" s="5">
        <v>3160.3946205916118</v>
      </c>
      <c r="N285" s="5">
        <v>3538.3766270348237</v>
      </c>
      <c r="O285" s="5">
        <v>3440.6588776794524</v>
      </c>
      <c r="P285" s="5">
        <v>3541.6243541721742</v>
      </c>
      <c r="Q285" s="5">
        <v>3741.1338769572662</v>
      </c>
      <c r="R285" s="5">
        <v>3866.7769658291277</v>
      </c>
      <c r="S285" s="5">
        <v>5590.7137755931853</v>
      </c>
      <c r="T285" s="5">
        <v>5179.6616293061988</v>
      </c>
      <c r="U285" s="5">
        <v>6425.7299466008189</v>
      </c>
      <c r="V285" s="5">
        <v>7394.3568471676526</v>
      </c>
      <c r="W285" s="5">
        <v>7999.6288464171193</v>
      </c>
      <c r="X285" s="5">
        <v>7148.5018182186104</v>
      </c>
      <c r="Y285" s="5">
        <v>8164.2670390286112</v>
      </c>
      <c r="Z285" s="5">
        <v>7532.0441469489379</v>
      </c>
      <c r="AA285" s="5">
        <v>8402.2187527157257</v>
      </c>
      <c r="AB285" s="5">
        <v>9238.5855722207398</v>
      </c>
      <c r="AC285" s="5">
        <v>8736.7618616867112</v>
      </c>
      <c r="AD285" s="5">
        <v>8921.8935458935339</v>
      </c>
      <c r="AE285" s="5">
        <v>7586.7884907429516</v>
      </c>
      <c r="AF285" s="5">
        <v>7591.7042507989117</v>
      </c>
      <c r="AG285" s="5">
        <v>8325.9324814215433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105.08718962880008</v>
      </c>
      <c r="G286" s="5">
        <v>110.04047521199996</v>
      </c>
      <c r="H286" s="5">
        <v>112.66036243200003</v>
      </c>
      <c r="I286" s="5">
        <v>100.02861134639994</v>
      </c>
      <c r="J286" s="5">
        <v>1849.5829844808566</v>
      </c>
      <c r="K286" s="5">
        <v>2745.6058659167138</v>
      </c>
      <c r="L286" s="5">
        <v>2868.2395502290165</v>
      </c>
      <c r="M286" s="5">
        <v>2366.3307744482763</v>
      </c>
      <c r="N286" s="5">
        <v>2542.8862476246886</v>
      </c>
      <c r="O286" s="5">
        <v>2860.0823772263652</v>
      </c>
      <c r="P286" s="5">
        <v>2782.9210634283877</v>
      </c>
      <c r="Q286" s="5">
        <v>2798.8922352661307</v>
      </c>
      <c r="R286" s="5">
        <v>3085.7504614881996</v>
      </c>
      <c r="S286" s="5">
        <v>2983.1831851488855</v>
      </c>
      <c r="T286" s="5">
        <v>2516.378637028472</v>
      </c>
      <c r="U286" s="5">
        <v>2816.2936707396566</v>
      </c>
      <c r="V286" s="5">
        <v>2911.3723405406254</v>
      </c>
      <c r="W286" s="5">
        <v>2985.1329755980796</v>
      </c>
      <c r="X286" s="5">
        <v>2659.0818418100926</v>
      </c>
      <c r="Y286" s="5">
        <v>2812.7497991538708</v>
      </c>
      <c r="Z286" s="5">
        <v>3105.9322064297758</v>
      </c>
      <c r="AA286" s="5">
        <v>2933.6451103248501</v>
      </c>
      <c r="AB286" s="5">
        <v>2894.9566888015415</v>
      </c>
      <c r="AC286" s="5">
        <v>4609.4883644557003</v>
      </c>
      <c r="AD286" s="5">
        <v>4294.990830945947</v>
      </c>
      <c r="AE286" s="5">
        <v>3984.6293246006662</v>
      </c>
      <c r="AF286" s="5">
        <v>7738.9806296598317</v>
      </c>
      <c r="AG286" s="5">
        <v>8189.773080972358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1420.1475866704006</v>
      </c>
      <c r="R288" s="5">
        <v>3356.0809902450442</v>
      </c>
      <c r="S288" s="5">
        <v>3151.7843138100998</v>
      </c>
      <c r="T288" s="5">
        <v>2951.2565885000008</v>
      </c>
      <c r="U288" s="5">
        <v>3065.6270077240056</v>
      </c>
      <c r="V288" s="5">
        <v>2944.9217286683747</v>
      </c>
      <c r="W288" s="5">
        <v>3358.2289489626141</v>
      </c>
      <c r="X288" s="5">
        <v>2853.165259960082</v>
      </c>
      <c r="Y288" s="5">
        <v>3141.5460776293748</v>
      </c>
      <c r="Z288" s="5">
        <v>3148.2733783548083</v>
      </c>
      <c r="AA288" s="5">
        <v>3104.5194517987638</v>
      </c>
      <c r="AB288" s="5">
        <v>3304.9717919953664</v>
      </c>
      <c r="AC288" s="5">
        <v>3331.5469921914146</v>
      </c>
      <c r="AD288" s="5">
        <v>3142.5351349932143</v>
      </c>
      <c r="AE288" s="5">
        <v>2937.2817443500312</v>
      </c>
      <c r="AF288" s="5">
        <v>3093.2530058244161</v>
      </c>
      <c r="AG288" s="5">
        <v>2942.6188362751996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240.40725755840495</v>
      </c>
      <c r="U289" s="5">
        <v>253.27738660079012</v>
      </c>
      <c r="V289" s="5">
        <v>253.52098488939492</v>
      </c>
      <c r="W289" s="5">
        <v>262.95067368130498</v>
      </c>
      <c r="X289" s="5">
        <v>222.74846507155991</v>
      </c>
      <c r="Y289" s="5">
        <v>247.56422305956991</v>
      </c>
      <c r="Z289" s="5">
        <v>227.6593825422149</v>
      </c>
      <c r="AA289" s="5">
        <v>213.10796925392006</v>
      </c>
      <c r="AB289" s="5">
        <v>214.28836594907497</v>
      </c>
      <c r="AC289" s="5">
        <v>201.63023581291506</v>
      </c>
      <c r="AD289" s="5">
        <v>218.51628741256502</v>
      </c>
      <c r="AE289" s="5">
        <v>215.19848231337497</v>
      </c>
      <c r="AF289" s="5">
        <v>201.07684392780513</v>
      </c>
      <c r="AG289" s="5">
        <v>196.54410413334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2985.9607665000003</v>
      </c>
      <c r="P290" s="5">
        <v>3062.7211612500005</v>
      </c>
      <c r="Q290" s="5">
        <v>3058.1176140000007</v>
      </c>
      <c r="R290" s="5">
        <v>4335.4877653651401</v>
      </c>
      <c r="S290" s="5">
        <v>4222.0390742654727</v>
      </c>
      <c r="T290" s="5">
        <v>4452.4948720614102</v>
      </c>
      <c r="U290" s="5">
        <v>4546.193944054693</v>
      </c>
      <c r="V290" s="5">
        <v>4442.6106266117795</v>
      </c>
      <c r="W290" s="5">
        <v>5683.2646836786216</v>
      </c>
      <c r="X290" s="5">
        <v>5169.5750877803021</v>
      </c>
      <c r="Y290" s="5">
        <v>8844.9244824381058</v>
      </c>
      <c r="Z290" s="5">
        <v>9418.0028446351498</v>
      </c>
      <c r="AA290" s="5">
        <v>10100.206233420537</v>
      </c>
      <c r="AB290" s="5">
        <v>10058.432277691514</v>
      </c>
      <c r="AC290" s="5">
        <v>9295.8222663746528</v>
      </c>
      <c r="AD290" s="5">
        <v>9139.1733100783931</v>
      </c>
      <c r="AE290" s="5">
        <v>8579.6793948275754</v>
      </c>
      <c r="AF290" s="5">
        <v>8716.7778730934006</v>
      </c>
      <c r="AG290" s="5">
        <v>8487.9257105083307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1127.7509295564903</v>
      </c>
      <c r="S291" s="5">
        <v>1189.179781473988</v>
      </c>
      <c r="T291" s="5">
        <v>1081.8642706934095</v>
      </c>
      <c r="U291" s="5">
        <v>1037.4229326453251</v>
      </c>
      <c r="V291" s="5">
        <v>1083.3889406080257</v>
      </c>
      <c r="W291" s="5">
        <v>1222.9482084308052</v>
      </c>
      <c r="X291" s="5">
        <v>1115.0760846250901</v>
      </c>
      <c r="Y291" s="5">
        <v>1266.5766309306591</v>
      </c>
      <c r="Z291" s="5">
        <v>2450.1967692999033</v>
      </c>
      <c r="AA291" s="5">
        <v>2540.6958974264148</v>
      </c>
      <c r="AB291" s="5">
        <v>2484.00303239307</v>
      </c>
      <c r="AC291" s="5">
        <v>2032.1552701418245</v>
      </c>
      <c r="AD291" s="5">
        <v>2100.9155646755753</v>
      </c>
      <c r="AE291" s="5">
        <v>4158.8431659562884</v>
      </c>
      <c r="AF291" s="5">
        <v>5309.8370753926501</v>
      </c>
      <c r="AG291" s="5">
        <v>5191.444325715268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1451.4856818668763</v>
      </c>
      <c r="G292" s="5">
        <v>1435.5695316843864</v>
      </c>
      <c r="H292" s="5">
        <v>1489.8162071297047</v>
      </c>
      <c r="I292" s="5">
        <v>3201.6139849577821</v>
      </c>
      <c r="J292" s="5">
        <v>3055.3619339414004</v>
      </c>
      <c r="K292" s="5">
        <v>3455.0426523629094</v>
      </c>
      <c r="L292" s="5">
        <v>4458.8688716116212</v>
      </c>
      <c r="M292" s="5">
        <v>3998.3980537326011</v>
      </c>
      <c r="N292" s="5">
        <v>5489.4608355751925</v>
      </c>
      <c r="O292" s="5">
        <v>6069.386845372328</v>
      </c>
      <c r="P292" s="5">
        <v>7882.5895245563406</v>
      </c>
      <c r="Q292" s="5">
        <v>10137.428910110444</v>
      </c>
      <c r="R292" s="5">
        <v>13709.448057872582</v>
      </c>
      <c r="S292" s="5">
        <v>14104.007310411163</v>
      </c>
      <c r="T292" s="5">
        <v>14163.867495986105</v>
      </c>
      <c r="U292" s="5">
        <v>13614.617756785468</v>
      </c>
      <c r="V292" s="5">
        <v>13836.349471455964</v>
      </c>
      <c r="W292" s="5">
        <v>14566.805912272925</v>
      </c>
      <c r="X292" s="5">
        <v>13317.165142777565</v>
      </c>
      <c r="Y292" s="5">
        <v>17577.040439318433</v>
      </c>
      <c r="Z292" s="5">
        <v>17603.941700063813</v>
      </c>
      <c r="AA292" s="5">
        <v>16172.65756940173</v>
      </c>
      <c r="AB292" s="5">
        <v>17607.142933292082</v>
      </c>
      <c r="AC292" s="5">
        <v>16302.357302379809</v>
      </c>
      <c r="AD292" s="5">
        <v>19159.27597283059</v>
      </c>
      <c r="AE292" s="5">
        <v>27114.036135171023</v>
      </c>
      <c r="AF292" s="5">
        <v>24745.315785445087</v>
      </c>
      <c r="AG292" s="5">
        <v>24960.061301135953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310.87873895957046</v>
      </c>
      <c r="X293" s="5">
        <v>280.77414133674506</v>
      </c>
      <c r="Y293" s="5">
        <v>343.40353497666484</v>
      </c>
      <c r="Z293" s="5">
        <v>1233.4573580563044</v>
      </c>
      <c r="AA293" s="5">
        <v>1292.9496463228195</v>
      </c>
      <c r="AB293" s="5">
        <v>2172.3460505816765</v>
      </c>
      <c r="AC293" s="5">
        <v>4405.4609354787144</v>
      </c>
      <c r="AD293" s="5">
        <v>7672.2318344252271</v>
      </c>
      <c r="AE293" s="5">
        <v>6764.309523038246</v>
      </c>
      <c r="AF293" s="5">
        <v>6975.8901989875021</v>
      </c>
      <c r="AG293" s="5">
        <v>6733.385114591184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182.31015957431021</v>
      </c>
      <c r="H294" s="5">
        <v>1186.096453744261</v>
      </c>
      <c r="I294" s="5">
        <v>1257.3899395021613</v>
      </c>
      <c r="J294" s="5">
        <v>1196.8149113101201</v>
      </c>
      <c r="K294" s="5">
        <v>1250.102210273134</v>
      </c>
      <c r="L294" s="5">
        <v>1145.529148336115</v>
      </c>
      <c r="M294" s="5">
        <v>1420.8865255140911</v>
      </c>
      <c r="N294" s="5">
        <v>1333.6779747155858</v>
      </c>
      <c r="O294" s="5">
        <v>1451.7392541687209</v>
      </c>
      <c r="P294" s="5">
        <v>1315.606913859405</v>
      </c>
      <c r="Q294" s="5">
        <v>1361.1136007874256</v>
      </c>
      <c r="R294" s="5">
        <v>4887.9111199684257</v>
      </c>
      <c r="S294" s="5">
        <v>4879.993036188911</v>
      </c>
      <c r="T294" s="5">
        <v>5337.7909047359917</v>
      </c>
      <c r="U294" s="5">
        <v>4905.0672265984795</v>
      </c>
      <c r="V294" s="5">
        <v>5328.6656943938979</v>
      </c>
      <c r="W294" s="5">
        <v>5223.0721421459621</v>
      </c>
      <c r="X294" s="5">
        <v>5423.8295540011068</v>
      </c>
      <c r="Y294" s="5">
        <v>5162.4692547014638</v>
      </c>
      <c r="Z294" s="5">
        <v>5601.4154339741299</v>
      </c>
      <c r="AA294" s="5">
        <v>5241.5319157005088</v>
      </c>
      <c r="AB294" s="5">
        <v>5249.4039572563543</v>
      </c>
      <c r="AC294" s="5">
        <v>5108.4007929693162</v>
      </c>
      <c r="AD294" s="5">
        <v>5113.3497518801341</v>
      </c>
      <c r="AE294" s="5">
        <v>5347.1884231790154</v>
      </c>
      <c r="AF294" s="5">
        <v>4921.3485601828361</v>
      </c>
      <c r="AG294" s="5">
        <v>5255.9172882781622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1797.0192997818208</v>
      </c>
      <c r="G296" s="5">
        <v>1883.0155226602951</v>
      </c>
      <c r="H296" s="5">
        <v>2389.643856891561</v>
      </c>
      <c r="I296" s="5">
        <v>2325.4569359541142</v>
      </c>
      <c r="J296" s="5">
        <v>7445.3432115500591</v>
      </c>
      <c r="K296" s="5">
        <v>13274.219454550417</v>
      </c>
      <c r="L296" s="5">
        <v>12461.639398280517</v>
      </c>
      <c r="M296" s="5">
        <v>12361.660989071586</v>
      </c>
      <c r="N296" s="5">
        <v>12751.099314664125</v>
      </c>
      <c r="O296" s="5">
        <v>13895.014186066077</v>
      </c>
      <c r="P296" s="5">
        <v>13089.360140172006</v>
      </c>
      <c r="Q296" s="5">
        <v>13139.830803751194</v>
      </c>
      <c r="R296" s="5">
        <v>12416.57940843414</v>
      </c>
      <c r="S296" s="5">
        <v>13371.711467577894</v>
      </c>
      <c r="T296" s="5">
        <v>12809.497710153433</v>
      </c>
      <c r="U296" s="5">
        <v>22847.968331781805</v>
      </c>
      <c r="V296" s="5">
        <v>24697.683661151259</v>
      </c>
      <c r="W296" s="5">
        <v>24602.831636143299</v>
      </c>
      <c r="X296" s="5">
        <v>23552.852086832587</v>
      </c>
      <c r="Y296" s="5">
        <v>24221.429397921573</v>
      </c>
      <c r="Z296" s="5">
        <v>25655.553766025274</v>
      </c>
      <c r="AA296" s="5">
        <v>24305.920931582055</v>
      </c>
      <c r="AB296" s="5">
        <v>24484.365055730425</v>
      </c>
      <c r="AC296" s="5">
        <v>22732.246990609434</v>
      </c>
      <c r="AD296" s="5">
        <v>23715.131942649889</v>
      </c>
      <c r="AE296" s="5">
        <v>22530.353938781296</v>
      </c>
      <c r="AF296" s="5">
        <v>22615.203235239213</v>
      </c>
      <c r="AG296" s="5">
        <v>24306.598706149227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349.75173151148977</v>
      </c>
      <c r="G297" s="5">
        <v>2656.6745123084474</v>
      </c>
      <c r="H297" s="5">
        <v>2692.9270188399555</v>
      </c>
      <c r="I297" s="5">
        <v>2800.5595735384641</v>
      </c>
      <c r="J297" s="5">
        <v>2614.7801332114541</v>
      </c>
      <c r="K297" s="5">
        <v>2848.8465325583652</v>
      </c>
      <c r="L297" s="5">
        <v>2715.6702698299091</v>
      </c>
      <c r="M297" s="5">
        <v>2839.632167601761</v>
      </c>
      <c r="N297" s="5">
        <v>2826.4854688634537</v>
      </c>
      <c r="O297" s="5">
        <v>2977.9557624994241</v>
      </c>
      <c r="P297" s="5">
        <v>3739.6013203720854</v>
      </c>
      <c r="Q297" s="5">
        <v>8501.3025567837103</v>
      </c>
      <c r="R297" s="5">
        <v>9098.9407044967011</v>
      </c>
      <c r="S297" s="5">
        <v>10386.199470595433</v>
      </c>
      <c r="T297" s="5">
        <v>10280.017874594083</v>
      </c>
      <c r="U297" s="5">
        <v>9689.7339887998187</v>
      </c>
      <c r="V297" s="5">
        <v>10305.291448453365</v>
      </c>
      <c r="W297" s="5">
        <v>12719.440763529874</v>
      </c>
      <c r="X297" s="5">
        <v>12327.118166751754</v>
      </c>
      <c r="Y297" s="5">
        <v>13504.44919362952</v>
      </c>
      <c r="Z297" s="5">
        <v>16782.353214505747</v>
      </c>
      <c r="AA297" s="5">
        <v>17044.642771512306</v>
      </c>
      <c r="AB297" s="5">
        <v>17502.889860814521</v>
      </c>
      <c r="AC297" s="5">
        <v>16680.596938012342</v>
      </c>
      <c r="AD297" s="5">
        <v>20014.378920378706</v>
      </c>
      <c r="AE297" s="5">
        <v>23443.741083931262</v>
      </c>
      <c r="AF297" s="5">
        <v>27124.06703181913</v>
      </c>
      <c r="AG297" s="5">
        <v>29073.83581104151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655.6764521615595</v>
      </c>
      <c r="G298" s="5">
        <v>650.77893839848969</v>
      </c>
      <c r="H298" s="5">
        <v>658.53687691696541</v>
      </c>
      <c r="I298" s="5">
        <v>650.83644279524992</v>
      </c>
      <c r="J298" s="5">
        <v>616.66718014514015</v>
      </c>
      <c r="K298" s="5">
        <v>659.38840734473592</v>
      </c>
      <c r="L298" s="5">
        <v>617.51324496487041</v>
      </c>
      <c r="M298" s="5">
        <v>591.34953201018982</v>
      </c>
      <c r="N298" s="5">
        <v>661.40188238095038</v>
      </c>
      <c r="O298" s="5">
        <v>672.86743858677414</v>
      </c>
      <c r="P298" s="5">
        <v>673.79617765562966</v>
      </c>
      <c r="Q298" s="5">
        <v>634.07439544771955</v>
      </c>
      <c r="R298" s="5">
        <v>651.12603210540988</v>
      </c>
      <c r="S298" s="5">
        <v>665.40725304892044</v>
      </c>
      <c r="T298" s="5">
        <v>645.99997114811958</v>
      </c>
      <c r="U298" s="5">
        <v>596.69838523671501</v>
      </c>
      <c r="V298" s="5">
        <v>652.92734266883087</v>
      </c>
      <c r="W298" s="5">
        <v>820.75503074128551</v>
      </c>
      <c r="X298" s="5">
        <v>824.2112664591798</v>
      </c>
      <c r="Y298" s="5">
        <v>877.36609136282004</v>
      </c>
      <c r="Z298" s="5">
        <v>758.91907978520544</v>
      </c>
      <c r="AA298" s="5">
        <v>750.84552396198023</v>
      </c>
      <c r="AB298" s="5">
        <v>727.20452887101976</v>
      </c>
      <c r="AC298" s="5">
        <v>738.04566901707017</v>
      </c>
      <c r="AD298" s="5">
        <v>746.56865459140954</v>
      </c>
      <c r="AE298" s="5">
        <v>757.34244535662549</v>
      </c>
      <c r="AF298" s="5">
        <v>633.99446466654001</v>
      </c>
      <c r="AG298" s="5">
        <v>742.17576254339008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3006.5521308925804</v>
      </c>
      <c r="AD299" s="5">
        <v>3134.5782764061983</v>
      </c>
      <c r="AE299" s="5">
        <v>3198.944421884531</v>
      </c>
      <c r="AF299" s="5">
        <v>2845.2704289152612</v>
      </c>
      <c r="AG299" s="5">
        <v>3219.9276434037338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975.81035074156523</v>
      </c>
      <c r="AD300" s="5">
        <v>912.22191007462015</v>
      </c>
      <c r="AE300" s="5">
        <v>2070.9592852500004</v>
      </c>
      <c r="AF300" s="5">
        <v>1731.3482062500002</v>
      </c>
      <c r="AG300" s="5">
        <v>1913.7355495644554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1356.1229591859151</v>
      </c>
      <c r="G302" s="5">
        <v>1380.1181039976307</v>
      </c>
      <c r="H302" s="5">
        <v>1292.96426652021</v>
      </c>
      <c r="I302" s="5">
        <v>1358.7225267235499</v>
      </c>
      <c r="J302" s="5">
        <v>1388.6653227165896</v>
      </c>
      <c r="K302" s="5">
        <v>1399.3650396405892</v>
      </c>
      <c r="L302" s="5">
        <v>1354.6249813263098</v>
      </c>
      <c r="M302" s="5">
        <v>1415.7722334150644</v>
      </c>
      <c r="N302" s="5">
        <v>1341.0753477729199</v>
      </c>
      <c r="O302" s="5">
        <v>1375.4005722983093</v>
      </c>
      <c r="P302" s="5">
        <v>1384.2324668863998</v>
      </c>
      <c r="Q302" s="5">
        <v>1438.0578711110506</v>
      </c>
      <c r="R302" s="5">
        <v>1450.7299486695501</v>
      </c>
      <c r="S302" s="5">
        <v>1349.5593514217398</v>
      </c>
      <c r="T302" s="5">
        <v>3033.2445750073002</v>
      </c>
      <c r="U302" s="5">
        <v>2933.7100859708576</v>
      </c>
      <c r="V302" s="5">
        <v>3040.3540452014831</v>
      </c>
      <c r="W302" s="5">
        <v>2839.6498349223489</v>
      </c>
      <c r="X302" s="5">
        <v>2885.7517364722471</v>
      </c>
      <c r="Y302" s="5">
        <v>2752.2114170867967</v>
      </c>
      <c r="Z302" s="5">
        <v>2776.0579138617441</v>
      </c>
      <c r="AA302" s="5">
        <v>2708.5700404672893</v>
      </c>
      <c r="AB302" s="5">
        <v>2813.3643787349338</v>
      </c>
      <c r="AC302" s="5">
        <v>2816.2830881612426</v>
      </c>
      <c r="AD302" s="5">
        <v>2663.1452456342859</v>
      </c>
      <c r="AE302" s="5">
        <v>2753.1305490448949</v>
      </c>
      <c r="AF302" s="5">
        <v>2776.6373888123499</v>
      </c>
      <c r="AG302" s="5">
        <v>2850.0358979248808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89.057456421594949</v>
      </c>
      <c r="S303" s="5">
        <v>74.517324634360023</v>
      </c>
      <c r="T303" s="5">
        <v>1362.1328731736451</v>
      </c>
      <c r="U303" s="5">
        <v>1284.5839688859651</v>
      </c>
      <c r="V303" s="5">
        <v>1328.7236275702146</v>
      </c>
      <c r="W303" s="5">
        <v>1376.0389171793249</v>
      </c>
      <c r="X303" s="5">
        <v>1417.3751082805247</v>
      </c>
      <c r="Y303" s="5">
        <v>1254.6634953987898</v>
      </c>
      <c r="Z303" s="5">
        <v>1283.3826888270953</v>
      </c>
      <c r="AA303" s="5">
        <v>1387.7739447388344</v>
      </c>
      <c r="AB303" s="5">
        <v>1276.4404232317847</v>
      </c>
      <c r="AC303" s="5">
        <v>1483.9138018255205</v>
      </c>
      <c r="AD303" s="5">
        <v>1258.64037750382</v>
      </c>
      <c r="AE303" s="5">
        <v>1356.560026752835</v>
      </c>
      <c r="AF303" s="5">
        <v>1298.6313469967854</v>
      </c>
      <c r="AG303" s="5">
        <v>1317.0288101877447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5141.7024177821613</v>
      </c>
      <c r="G306" s="5">
        <v>5514.2333733198084</v>
      </c>
      <c r="H306" s="5">
        <v>5227.3379508946909</v>
      </c>
      <c r="I306" s="5">
        <v>5336.6986089453094</v>
      </c>
      <c r="J306" s="5">
        <v>5197.6009924856016</v>
      </c>
      <c r="K306" s="5">
        <v>5528.4936578752358</v>
      </c>
      <c r="L306" s="5">
        <v>5506.0560421273012</v>
      </c>
      <c r="M306" s="5">
        <v>5791.8108317217475</v>
      </c>
      <c r="N306" s="5">
        <v>5697.5612390522501</v>
      </c>
      <c r="O306" s="5">
        <v>5659.9039298686557</v>
      </c>
      <c r="P306" s="5">
        <v>7096.7871060316747</v>
      </c>
      <c r="Q306" s="5">
        <v>6565.2406907916593</v>
      </c>
      <c r="R306" s="5">
        <v>8188.7079079302393</v>
      </c>
      <c r="S306" s="5">
        <v>7220.034592249549</v>
      </c>
      <c r="T306" s="5">
        <v>7411.2083038967339</v>
      </c>
      <c r="U306" s="5">
        <v>6961.4304644817839</v>
      </c>
      <c r="V306" s="5">
        <v>7525.1275141965743</v>
      </c>
      <c r="W306" s="5">
        <v>7599.2966913052805</v>
      </c>
      <c r="X306" s="5">
        <v>7825.1835496056538</v>
      </c>
      <c r="Y306" s="5">
        <v>7233.2326401412247</v>
      </c>
      <c r="Z306" s="5">
        <v>7325.8282806391326</v>
      </c>
      <c r="AA306" s="5">
        <v>7492.8776233016752</v>
      </c>
      <c r="AB306" s="5">
        <v>7645.0339068383264</v>
      </c>
      <c r="AC306" s="5">
        <v>12726.931777887858</v>
      </c>
      <c r="AD306" s="5">
        <v>11565.206859703429</v>
      </c>
      <c r="AE306" s="5">
        <v>16127.103837052169</v>
      </c>
      <c r="AF306" s="5">
        <v>13423.958402059023</v>
      </c>
      <c r="AG306" s="5">
        <v>14571.91611502904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5366.2272701787742</v>
      </c>
      <c r="G307" s="5">
        <v>6189.5375169693552</v>
      </c>
      <c r="H307" s="5">
        <v>5633.2775571963693</v>
      </c>
      <c r="I307" s="5">
        <v>5949.3328958881048</v>
      </c>
      <c r="J307" s="5">
        <v>5697.9335497675002</v>
      </c>
      <c r="K307" s="5">
        <v>6108.9464193355825</v>
      </c>
      <c r="L307" s="5">
        <v>6185.2781842165441</v>
      </c>
      <c r="M307" s="5">
        <v>6271.9334550723452</v>
      </c>
      <c r="N307" s="5">
        <v>5710.3526089086145</v>
      </c>
      <c r="O307" s="5">
        <v>5698.2488758848222</v>
      </c>
      <c r="P307" s="5">
        <v>8666.8550551704066</v>
      </c>
      <c r="Q307" s="5">
        <v>8066.3618410145282</v>
      </c>
      <c r="R307" s="5">
        <v>9716.4636062508853</v>
      </c>
      <c r="S307" s="5">
        <v>8372.9462207205979</v>
      </c>
      <c r="T307" s="5">
        <v>9809.8056405227107</v>
      </c>
      <c r="U307" s="5">
        <v>8510.7236796620418</v>
      </c>
      <c r="V307" s="5">
        <v>8980.0838887183072</v>
      </c>
      <c r="W307" s="5">
        <v>9954.1027162225528</v>
      </c>
      <c r="X307" s="5">
        <v>10114.48363556663</v>
      </c>
      <c r="Y307" s="5">
        <v>9450.9661793065679</v>
      </c>
      <c r="Z307" s="5">
        <v>13800.276269116352</v>
      </c>
      <c r="AA307" s="5">
        <v>14674.612306901079</v>
      </c>
      <c r="AB307" s="5">
        <v>11569.464690896435</v>
      </c>
      <c r="AC307" s="5">
        <v>13127.977654398417</v>
      </c>
      <c r="AD307" s="5">
        <v>11587.18780295025</v>
      </c>
      <c r="AE307" s="5">
        <v>12265.334179773019</v>
      </c>
      <c r="AF307" s="5">
        <v>11416.889229652616</v>
      </c>
      <c r="AG307" s="5">
        <v>11471.553515199916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1799.9999999999993</v>
      </c>
      <c r="H308" s="5">
        <v>1652.8042995000003</v>
      </c>
      <c r="I308" s="5">
        <v>1570.3430583647446</v>
      </c>
      <c r="J308" s="5">
        <v>1565.6510837135606</v>
      </c>
      <c r="K308" s="5">
        <v>1582.9841079999997</v>
      </c>
      <c r="L308" s="5">
        <v>1556.1922572500005</v>
      </c>
      <c r="M308" s="5">
        <v>1631.2077004039852</v>
      </c>
      <c r="N308" s="5">
        <v>1499.5276630317055</v>
      </c>
      <c r="O308" s="5">
        <v>1498.0287810218056</v>
      </c>
      <c r="P308" s="5">
        <v>1557.1017407551051</v>
      </c>
      <c r="Q308" s="5">
        <v>1459.3412113422048</v>
      </c>
      <c r="R308" s="5">
        <v>6510.8223731253011</v>
      </c>
      <c r="S308" s="5">
        <v>5737.6856919146931</v>
      </c>
      <c r="T308" s="5">
        <v>5799.4998719495525</v>
      </c>
      <c r="U308" s="5">
        <v>5402.2329742584452</v>
      </c>
      <c r="V308" s="5">
        <v>5580.5416132686059</v>
      </c>
      <c r="W308" s="5">
        <v>5525.1139754180713</v>
      </c>
      <c r="X308" s="5">
        <v>5647.5806562706566</v>
      </c>
      <c r="Y308" s="5">
        <v>5228.2985654534568</v>
      </c>
      <c r="Z308" s="5">
        <v>5111.9411436493383</v>
      </c>
      <c r="AA308" s="5">
        <v>6088.7797657388628</v>
      </c>
      <c r="AB308" s="5">
        <v>5845.3462689167209</v>
      </c>
      <c r="AC308" s="5">
        <v>6708.4609909362462</v>
      </c>
      <c r="AD308" s="5">
        <v>5977.4926080598707</v>
      </c>
      <c r="AE308" s="5">
        <v>6176.8633516322325</v>
      </c>
      <c r="AF308" s="5">
        <v>5958.9584709283781</v>
      </c>
      <c r="AG308" s="5">
        <v>6065.6662342227537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1387.9243584627109</v>
      </c>
      <c r="Z309" s="5">
        <v>1321.9318007692857</v>
      </c>
      <c r="AA309" s="5">
        <v>1961.8482904757452</v>
      </c>
      <c r="AB309" s="5">
        <v>1949.8320826016304</v>
      </c>
      <c r="AC309" s="5">
        <v>1980.4146986103151</v>
      </c>
      <c r="AD309" s="5">
        <v>4052.5477969485969</v>
      </c>
      <c r="AE309" s="5">
        <v>4001.9617598064442</v>
      </c>
      <c r="AF309" s="5">
        <v>3521.1322869780838</v>
      </c>
      <c r="AG309" s="5">
        <v>3941.0850307746787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759.12453981943042</v>
      </c>
      <c r="G310" s="5">
        <v>719.00039744085484</v>
      </c>
      <c r="H310" s="5">
        <v>660.39859717931017</v>
      </c>
      <c r="I310" s="5">
        <v>675.02410814932489</v>
      </c>
      <c r="J310" s="5">
        <v>672.47266113942987</v>
      </c>
      <c r="K310" s="5">
        <v>740.61742624994531</v>
      </c>
      <c r="L310" s="5">
        <v>709.62955299702003</v>
      </c>
      <c r="M310" s="5">
        <v>629.38082572694975</v>
      </c>
      <c r="N310" s="5">
        <v>596.64091496300011</v>
      </c>
      <c r="O310" s="5">
        <v>583.15801327274994</v>
      </c>
      <c r="P310" s="5">
        <v>1031.4944021462095</v>
      </c>
      <c r="Q310" s="5">
        <v>971.22556260645001</v>
      </c>
      <c r="R310" s="5">
        <v>5034.1670904672155</v>
      </c>
      <c r="S310" s="5">
        <v>4386.8869391367325</v>
      </c>
      <c r="T310" s="5">
        <v>5412.0714424596263</v>
      </c>
      <c r="U310" s="5">
        <v>4552.4034694912843</v>
      </c>
      <c r="V310" s="5">
        <v>5097.8206143138532</v>
      </c>
      <c r="W310" s="5">
        <v>6505.3870008877147</v>
      </c>
      <c r="X310" s="5">
        <v>6563.3793964708602</v>
      </c>
      <c r="Y310" s="5">
        <v>5992.7878259880445</v>
      </c>
      <c r="Z310" s="5">
        <v>5902.7954394563958</v>
      </c>
      <c r="AA310" s="5">
        <v>6264.2596656396581</v>
      </c>
      <c r="AB310" s="5">
        <v>8813.6799691994675</v>
      </c>
      <c r="AC310" s="5">
        <v>10527.336954387018</v>
      </c>
      <c r="AD310" s="5">
        <v>9100.7111396570581</v>
      </c>
      <c r="AE310" s="5">
        <v>9648.3946142765835</v>
      </c>
      <c r="AF310" s="5">
        <v>8701.6356445400033</v>
      </c>
      <c r="AG310" s="5">
        <v>9577.0799179240312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3882.3657324220499</v>
      </c>
      <c r="G312" s="5">
        <v>4144.5931447856792</v>
      </c>
      <c r="H312" s="5">
        <v>3718.0330023618262</v>
      </c>
      <c r="I312" s="5">
        <v>3901.8120234806934</v>
      </c>
      <c r="J312" s="5">
        <v>3719.4960228034097</v>
      </c>
      <c r="K312" s="5">
        <v>4247.2316152467556</v>
      </c>
      <c r="L312" s="5">
        <v>4109.0818105037106</v>
      </c>
      <c r="M312" s="5">
        <v>3956.9898138896497</v>
      </c>
      <c r="N312" s="5">
        <v>4170.5101781217254</v>
      </c>
      <c r="O312" s="5">
        <v>5795.4511645836237</v>
      </c>
      <c r="P312" s="5">
        <v>7387.9934261997842</v>
      </c>
      <c r="Q312" s="5">
        <v>7295.7816961798535</v>
      </c>
      <c r="R312" s="5">
        <v>7636.1786189220893</v>
      </c>
      <c r="S312" s="5">
        <v>7004.8614230687863</v>
      </c>
      <c r="T312" s="5">
        <v>7082.1935164729384</v>
      </c>
      <c r="U312" s="5">
        <v>6452.9487357877269</v>
      </c>
      <c r="V312" s="5">
        <v>7479.2449236977254</v>
      </c>
      <c r="W312" s="5">
        <v>7279.378416984292</v>
      </c>
      <c r="X312" s="5">
        <v>7429.6458625746091</v>
      </c>
      <c r="Y312" s="5">
        <v>8631.2970925174886</v>
      </c>
      <c r="Z312" s="5">
        <v>8110.8098648060986</v>
      </c>
      <c r="AA312" s="5">
        <v>8601.6096726000815</v>
      </c>
      <c r="AB312" s="5">
        <v>7492.3985192924738</v>
      </c>
      <c r="AC312" s="5">
        <v>8667.1229208222376</v>
      </c>
      <c r="AD312" s="5">
        <v>8529.1115306836036</v>
      </c>
      <c r="AE312" s="5">
        <v>10097.948253015173</v>
      </c>
      <c r="AF312" s="5">
        <v>8856.6417663421635</v>
      </c>
      <c r="AG312" s="5">
        <v>10365.052497322069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270.96502681386505</v>
      </c>
      <c r="G313" s="5">
        <v>255.68039123729514</v>
      </c>
      <c r="H313" s="5">
        <v>244.81198815150012</v>
      </c>
      <c r="I313" s="5">
        <v>254.89240436137493</v>
      </c>
      <c r="J313" s="5">
        <v>237.943546677375</v>
      </c>
      <c r="K313" s="5">
        <v>258.13744367812518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303.56168345438516</v>
      </c>
      <c r="S313" s="5">
        <v>276.98180948925983</v>
      </c>
      <c r="T313" s="5">
        <v>277.61777242471493</v>
      </c>
      <c r="U313" s="5">
        <v>230.08648079035498</v>
      </c>
      <c r="V313" s="5">
        <v>262.9662406884899</v>
      </c>
      <c r="W313" s="5">
        <v>272.44327850384491</v>
      </c>
      <c r="X313" s="5">
        <v>247.51316202212504</v>
      </c>
      <c r="Y313" s="5">
        <v>213.50980196026487</v>
      </c>
      <c r="Z313" s="5">
        <v>194.11556362280999</v>
      </c>
      <c r="AA313" s="5">
        <v>213.26370218815006</v>
      </c>
      <c r="AB313" s="5">
        <v>198.14804937564995</v>
      </c>
      <c r="AC313" s="5">
        <v>180.02588439683001</v>
      </c>
      <c r="AD313" s="5">
        <v>149.91825003188507</v>
      </c>
      <c r="AE313" s="5">
        <v>154.34285352053999</v>
      </c>
      <c r="AF313" s="5">
        <v>138.85486618041995</v>
      </c>
      <c r="AG313" s="5">
        <v>134.13560482337996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1212.1435509287303</v>
      </c>
      <c r="G314" s="5">
        <v>1197.6796554033299</v>
      </c>
      <c r="H314" s="5">
        <v>1180.8618505577797</v>
      </c>
      <c r="I314" s="5">
        <v>1090.1479710422195</v>
      </c>
      <c r="J314" s="5">
        <v>1107.6734025654905</v>
      </c>
      <c r="K314" s="5">
        <v>1192.4964865883801</v>
      </c>
      <c r="L314" s="5">
        <v>1241.7858017369194</v>
      </c>
      <c r="M314" s="5">
        <v>1130.3068949693793</v>
      </c>
      <c r="N314" s="5">
        <v>1214.8839250535998</v>
      </c>
      <c r="O314" s="5">
        <v>1145.8717729523999</v>
      </c>
      <c r="P314" s="5">
        <v>1203.7022032052046</v>
      </c>
      <c r="Q314" s="5">
        <v>1221.78789791284</v>
      </c>
      <c r="R314" s="5">
        <v>1301.1813347553398</v>
      </c>
      <c r="S314" s="5">
        <v>1249.4704108547994</v>
      </c>
      <c r="T314" s="5">
        <v>1111.7931861612899</v>
      </c>
      <c r="U314" s="5">
        <v>1116.0341970106406</v>
      </c>
      <c r="V314" s="5">
        <v>1204.019181682605</v>
      </c>
      <c r="W314" s="5">
        <v>1268.9350216828343</v>
      </c>
      <c r="X314" s="5">
        <v>1157.2254933023441</v>
      </c>
      <c r="Y314" s="5">
        <v>1186.4810521117795</v>
      </c>
      <c r="Z314" s="5">
        <v>1123.4667155735449</v>
      </c>
      <c r="AA314" s="5">
        <v>1186.8003169436201</v>
      </c>
      <c r="AB314" s="5">
        <v>662.56095685499974</v>
      </c>
      <c r="AC314" s="5">
        <v>683.57142346338981</v>
      </c>
      <c r="AD314" s="5">
        <v>680.92099634999988</v>
      </c>
      <c r="AE314" s="5">
        <v>570.38805904499998</v>
      </c>
      <c r="AF314" s="5">
        <v>612.61418998500005</v>
      </c>
      <c r="AG314" s="5">
        <v>634.86114982499976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452.70300767420468</v>
      </c>
      <c r="AA315" s="5">
        <v>430.74031210202526</v>
      </c>
      <c r="AB315" s="5">
        <v>431.34616204170004</v>
      </c>
      <c r="AC315" s="5">
        <v>345.97412788694004</v>
      </c>
      <c r="AD315" s="5">
        <v>3355.4002298714649</v>
      </c>
      <c r="AE315" s="5">
        <v>3347.3005899909549</v>
      </c>
      <c r="AF315" s="5">
        <v>3507.1700948661455</v>
      </c>
      <c r="AG315" s="5">
        <v>3812.7764216861533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362.66257822869522</v>
      </c>
      <c r="G317" s="5">
        <v>359.3407398303948</v>
      </c>
      <c r="H317" s="5">
        <v>330.77484843586512</v>
      </c>
      <c r="I317" s="5">
        <v>335.22157270567493</v>
      </c>
      <c r="J317" s="5">
        <v>305.14304316619979</v>
      </c>
      <c r="K317" s="5">
        <v>350.66664181249007</v>
      </c>
      <c r="L317" s="5">
        <v>330.21151585613507</v>
      </c>
      <c r="M317" s="5">
        <v>145.66771464000004</v>
      </c>
      <c r="N317" s="5">
        <v>175.6697925850001</v>
      </c>
      <c r="O317" s="5">
        <v>175.73212758499983</v>
      </c>
      <c r="P317" s="5">
        <v>180.66033352500003</v>
      </c>
      <c r="Q317" s="5">
        <v>179.22297375500011</v>
      </c>
      <c r="R317" s="5">
        <v>0</v>
      </c>
      <c r="S317" s="5">
        <v>974.33638813921482</v>
      </c>
      <c r="T317" s="5">
        <v>969.57919523690464</v>
      </c>
      <c r="U317" s="5">
        <v>830.03140696363471</v>
      </c>
      <c r="V317" s="5">
        <v>986.14071196363489</v>
      </c>
      <c r="W317" s="5">
        <v>979.43489048957554</v>
      </c>
      <c r="X317" s="5">
        <v>885.04295026052023</v>
      </c>
      <c r="Y317" s="5">
        <v>848.33421371786017</v>
      </c>
      <c r="Z317" s="5">
        <v>794.27860976674458</v>
      </c>
      <c r="AA317" s="5">
        <v>839.72126541702983</v>
      </c>
      <c r="AB317" s="5">
        <v>789.86042349588979</v>
      </c>
      <c r="AC317" s="5">
        <v>753.83301669269997</v>
      </c>
      <c r="AD317" s="5">
        <v>707.06622041862022</v>
      </c>
      <c r="AE317" s="5">
        <v>673.19209977967466</v>
      </c>
      <c r="AF317" s="5">
        <v>553.30455126708523</v>
      </c>
      <c r="AG317" s="5">
        <v>636.19840514949021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539.79024069600018</v>
      </c>
      <c r="G319" s="5">
        <v>561.95840867461959</v>
      </c>
      <c r="H319" s="5">
        <v>529.88194700381496</v>
      </c>
      <c r="I319" s="5">
        <v>517.43186498930004</v>
      </c>
      <c r="J319" s="5">
        <v>493.5890388670104</v>
      </c>
      <c r="K319" s="5">
        <v>477.77273775431024</v>
      </c>
      <c r="L319" s="5">
        <v>487.47255768749505</v>
      </c>
      <c r="M319" s="5">
        <v>523.63295528823551</v>
      </c>
      <c r="N319" s="5">
        <v>455.24677699199987</v>
      </c>
      <c r="O319" s="5">
        <v>518.06890128000032</v>
      </c>
      <c r="P319" s="5">
        <v>487.57842606567016</v>
      </c>
      <c r="Q319" s="5">
        <v>453.479380284</v>
      </c>
      <c r="R319" s="5">
        <v>473.59132168920502</v>
      </c>
      <c r="S319" s="5">
        <v>454.98687455122001</v>
      </c>
      <c r="T319" s="5">
        <v>463.99208755565985</v>
      </c>
      <c r="U319" s="5">
        <v>469.60243503602493</v>
      </c>
      <c r="V319" s="5">
        <v>470.28133128489048</v>
      </c>
      <c r="W319" s="5">
        <v>518.7113455717099</v>
      </c>
      <c r="X319" s="5">
        <v>499.07505823923515</v>
      </c>
      <c r="Y319" s="5">
        <v>411.44665211364509</v>
      </c>
      <c r="Z319" s="5">
        <v>452.7576011712751</v>
      </c>
      <c r="AA319" s="5">
        <v>451.9520378397151</v>
      </c>
      <c r="AB319" s="5">
        <v>417.24259062542461</v>
      </c>
      <c r="AC319" s="5">
        <v>413.8356212817198</v>
      </c>
      <c r="AD319" s="5">
        <v>397.5821537319751</v>
      </c>
      <c r="AE319" s="5">
        <v>423.57877654004</v>
      </c>
      <c r="AF319" s="5">
        <v>423.3516163544752</v>
      </c>
      <c r="AG319" s="5">
        <v>0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846.66554523103036</v>
      </c>
      <c r="G320" s="5">
        <v>933.56531434434987</v>
      </c>
      <c r="H320" s="5">
        <v>863.23400739730994</v>
      </c>
      <c r="I320" s="5">
        <v>838.61346993581492</v>
      </c>
      <c r="J320" s="5">
        <v>840.1920292344048</v>
      </c>
      <c r="K320" s="5">
        <v>880.84600673320529</v>
      </c>
      <c r="L320" s="5">
        <v>886.12505813996006</v>
      </c>
      <c r="M320" s="5">
        <v>896.58641974977081</v>
      </c>
      <c r="N320" s="5">
        <v>2732.0126184266587</v>
      </c>
      <c r="O320" s="5">
        <v>3474.3734706660798</v>
      </c>
      <c r="P320" s="5">
        <v>3841.503444801102</v>
      </c>
      <c r="Q320" s="5">
        <v>3704.0847427262038</v>
      </c>
      <c r="R320" s="5">
        <v>4109.5609994104616</v>
      </c>
      <c r="S320" s="5">
        <v>6353.23336997758</v>
      </c>
      <c r="T320" s="5">
        <v>6151.563116051896</v>
      </c>
      <c r="U320" s="5">
        <v>6240.1540255483669</v>
      </c>
      <c r="V320" s="5">
        <v>6315.8784085798552</v>
      </c>
      <c r="W320" s="5">
        <v>6381.4118772148058</v>
      </c>
      <c r="X320" s="5">
        <v>6778.0180906938003</v>
      </c>
      <c r="Y320" s="5">
        <v>6364.6805899458068</v>
      </c>
      <c r="Z320" s="5">
        <v>6469.1367992547612</v>
      </c>
      <c r="AA320" s="5">
        <v>6078.0757248157697</v>
      </c>
      <c r="AB320" s="5">
        <v>5778.643211033479</v>
      </c>
      <c r="AC320" s="5">
        <v>6330.5973190955365</v>
      </c>
      <c r="AD320" s="5">
        <v>6224.2105780822358</v>
      </c>
      <c r="AE320" s="5">
        <v>5950.3557634736635</v>
      </c>
      <c r="AF320" s="5">
        <v>6027.695889583475</v>
      </c>
      <c r="AG320" s="5">
        <v>5700.5843954471893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226</v>
      </c>
      <c r="E321" s="61" t="s">
        <v>92</v>
      </c>
      <c r="F321" s="5">
        <v>458.4883975919999</v>
      </c>
      <c r="G321" s="5">
        <v>1160.5000679309403</v>
      </c>
      <c r="H321" s="5">
        <v>1735.9273130114452</v>
      </c>
      <c r="I321" s="5">
        <v>2260.8228027315454</v>
      </c>
      <c r="J321" s="5">
        <v>2863.6539673175866</v>
      </c>
      <c r="K321" s="5">
        <v>3491.6378934307909</v>
      </c>
      <c r="L321" s="5">
        <v>4145.2068929594097</v>
      </c>
      <c r="M321" s="5">
        <v>7061.7849894896262</v>
      </c>
      <c r="N321" s="5">
        <v>7086.6077569671252</v>
      </c>
      <c r="O321" s="5">
        <v>7142.3937107337524</v>
      </c>
      <c r="P321" s="5">
        <v>6941.8921603567433</v>
      </c>
      <c r="Q321" s="5">
        <v>6792.8682518106871</v>
      </c>
      <c r="R321" s="5">
        <v>7417.9819842205488</v>
      </c>
      <c r="S321" s="5">
        <v>8071.8760679833358</v>
      </c>
      <c r="T321" s="5">
        <v>7695.962728268104</v>
      </c>
      <c r="U321" s="5">
        <v>7950.2808208723736</v>
      </c>
      <c r="V321" s="5">
        <v>7990.5387554622866</v>
      </c>
      <c r="W321" s="5">
        <v>8368.0866646622762</v>
      </c>
      <c r="X321" s="5">
        <v>8517.1032508460776</v>
      </c>
      <c r="Y321" s="5">
        <v>7953.3373492324663</v>
      </c>
      <c r="Z321" s="5">
        <v>8156.7935019032102</v>
      </c>
      <c r="AA321" s="5">
        <v>7499.6301491031754</v>
      </c>
      <c r="AB321" s="5">
        <v>7288.085085131368</v>
      </c>
      <c r="AC321" s="5">
        <v>7856.3483134624785</v>
      </c>
      <c r="AD321" s="5">
        <v>7636.4260510976374</v>
      </c>
      <c r="AE321" s="5">
        <v>7185.2037947448753</v>
      </c>
      <c r="AF321" s="5">
        <v>7684.2352285155939</v>
      </c>
      <c r="AG321" s="5">
        <v>7652.300297636848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1938.038872084089</v>
      </c>
      <c r="AG324" s="5">
        <v>2064.5517791842062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1.0025776578850001</v>
      </c>
      <c r="AC328" s="5">
        <v>0.77514201544999917</v>
      </c>
      <c r="AD328" s="5">
        <v>0.77380720937000003</v>
      </c>
      <c r="AE328" s="5">
        <v>131.64488211768509</v>
      </c>
      <c r="AF328" s="5">
        <v>248.11002008187486</v>
      </c>
      <c r="AG328" s="5">
        <v>227.00452124328501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181.72153736372508</v>
      </c>
      <c r="G329" s="5">
        <v>162.83256254453994</v>
      </c>
      <c r="H329" s="5">
        <v>188.690256238865</v>
      </c>
      <c r="I329" s="5">
        <v>183.33575849138995</v>
      </c>
      <c r="J329" s="5">
        <v>158.326198819235</v>
      </c>
      <c r="K329" s="5">
        <v>154.90079068166494</v>
      </c>
      <c r="L329" s="5">
        <v>158.93914261599994</v>
      </c>
      <c r="M329" s="5">
        <v>180.1449305334651</v>
      </c>
      <c r="N329" s="5">
        <v>185.45283431874995</v>
      </c>
      <c r="O329" s="5">
        <v>172.41783229683008</v>
      </c>
      <c r="P329" s="5">
        <v>184.96637733399996</v>
      </c>
      <c r="Q329" s="5">
        <v>186.83862550075006</v>
      </c>
      <c r="R329" s="5">
        <v>194.25550035724996</v>
      </c>
      <c r="S329" s="5">
        <v>207.10211674449994</v>
      </c>
      <c r="T329" s="5">
        <v>76.199468833500006</v>
      </c>
      <c r="U329" s="5">
        <v>74.848799589000009</v>
      </c>
      <c r="V329" s="5">
        <v>78.414151156500068</v>
      </c>
      <c r="W329" s="5">
        <v>78.773626816499984</v>
      </c>
      <c r="X329" s="5">
        <v>74.393988799500036</v>
      </c>
      <c r="Y329" s="5">
        <v>73.255836265500022</v>
      </c>
      <c r="Z329" s="5">
        <v>672.92492837106988</v>
      </c>
      <c r="AA329" s="5">
        <v>753.85592371861981</v>
      </c>
      <c r="AB329" s="5">
        <v>990.30171060629482</v>
      </c>
      <c r="AC329" s="5">
        <v>1114.9066553673158</v>
      </c>
      <c r="AD329" s="5">
        <v>1053.7021604530589</v>
      </c>
      <c r="AE329" s="5">
        <v>1831.7044906093593</v>
      </c>
      <c r="AF329" s="5">
        <v>2154.5910410974939</v>
      </c>
      <c r="AG329" s="5">
        <v>2305.8413423963857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903.63272553958495</v>
      </c>
      <c r="G330" s="5">
        <v>844.87189981654535</v>
      </c>
      <c r="H330" s="5">
        <v>1011.4515081834002</v>
      </c>
      <c r="I330" s="5">
        <v>988.56533732128014</v>
      </c>
      <c r="J330" s="5">
        <v>875.0310943354898</v>
      </c>
      <c r="K330" s="5">
        <v>850.79844691025016</v>
      </c>
      <c r="L330" s="5">
        <v>845.0488142936947</v>
      </c>
      <c r="M330" s="5">
        <v>972.85001342865485</v>
      </c>
      <c r="N330" s="5">
        <v>1014.8758904131801</v>
      </c>
      <c r="O330" s="5">
        <v>823.56769108178014</v>
      </c>
      <c r="P330" s="5">
        <v>941.11255688036499</v>
      </c>
      <c r="Q330" s="5">
        <v>985.1672602740299</v>
      </c>
      <c r="R330" s="5">
        <v>1002.6980298255455</v>
      </c>
      <c r="S330" s="5">
        <v>1075.9237001963202</v>
      </c>
      <c r="T330" s="5">
        <v>1056.005096117995</v>
      </c>
      <c r="U330" s="5">
        <v>1009.12291194491</v>
      </c>
      <c r="V330" s="5">
        <v>1042.2331569186301</v>
      </c>
      <c r="W330" s="5">
        <v>1013.095761568095</v>
      </c>
      <c r="X330" s="5">
        <v>1039.011959844215</v>
      </c>
      <c r="Y330" s="5">
        <v>783.03571467516008</v>
      </c>
      <c r="Z330" s="5">
        <v>379.55043572890486</v>
      </c>
      <c r="AA330" s="5">
        <v>445.28697261645488</v>
      </c>
      <c r="AB330" s="5">
        <v>469.97224907797965</v>
      </c>
      <c r="AC330" s="5">
        <v>451.21626235807014</v>
      </c>
      <c r="AD330" s="5">
        <v>240.97819185777496</v>
      </c>
      <c r="AE330" s="5">
        <v>952.47346824939029</v>
      </c>
      <c r="AF330" s="5">
        <v>653.79106363576489</v>
      </c>
      <c r="AG330" s="5">
        <v>640.97895497834497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1246.0975821008551</v>
      </c>
      <c r="G331" s="5">
        <v>1226.658118800525</v>
      </c>
      <c r="H331" s="5">
        <v>1382.05947481505</v>
      </c>
      <c r="I331" s="5">
        <v>1336.7214511438603</v>
      </c>
      <c r="J331" s="5">
        <v>1214.0586755038303</v>
      </c>
      <c r="K331" s="5">
        <v>1242.2593445899947</v>
      </c>
      <c r="L331" s="5">
        <v>1214.0680447400105</v>
      </c>
      <c r="M331" s="5">
        <v>1295.8758606576703</v>
      </c>
      <c r="N331" s="5">
        <v>1331.6494990909948</v>
      </c>
      <c r="O331" s="5">
        <v>1159.2456931043353</v>
      </c>
      <c r="P331" s="5">
        <v>1296.5116733638499</v>
      </c>
      <c r="Q331" s="5">
        <v>1332.0930759781049</v>
      </c>
      <c r="R331" s="5">
        <v>1402.6245197693552</v>
      </c>
      <c r="S331" s="5">
        <v>1501.4060444085699</v>
      </c>
      <c r="T331" s="5">
        <v>1452.1740218185403</v>
      </c>
      <c r="U331" s="5">
        <v>1402.202722955685</v>
      </c>
      <c r="V331" s="5">
        <v>1486.6563478974249</v>
      </c>
      <c r="W331" s="5">
        <v>1472.8670178501702</v>
      </c>
      <c r="X331" s="5">
        <v>1484.5986049122353</v>
      </c>
      <c r="Y331" s="5">
        <v>1479.40093175334</v>
      </c>
      <c r="Z331" s="5">
        <v>1172.3419214400751</v>
      </c>
      <c r="AA331" s="5">
        <v>1258.592293492115</v>
      </c>
      <c r="AB331" s="5">
        <v>1323.6192105656498</v>
      </c>
      <c r="AC331" s="5">
        <v>1313.9362713461148</v>
      </c>
      <c r="AD331" s="5">
        <v>1389.4847807535903</v>
      </c>
      <c r="AE331" s="5">
        <v>397.18867000289509</v>
      </c>
      <c r="AF331" s="5">
        <v>64.370273980999968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32.115608541015021</v>
      </c>
      <c r="G332" s="5">
        <v>24.508840033999999</v>
      </c>
      <c r="H332" s="5">
        <v>27.158972442000003</v>
      </c>
      <c r="I332" s="5">
        <v>26.580578843000005</v>
      </c>
      <c r="J332" s="5">
        <v>23.342219943000007</v>
      </c>
      <c r="K332" s="5">
        <v>23.805046740999995</v>
      </c>
      <c r="L332" s="5">
        <v>25.376031961000002</v>
      </c>
      <c r="M332" s="5">
        <v>23.184167412000019</v>
      </c>
      <c r="N332" s="5">
        <v>23.475119660999976</v>
      </c>
      <c r="O332" s="5">
        <v>25.657840327000009</v>
      </c>
      <c r="P332" s="5">
        <v>26.491151239000015</v>
      </c>
      <c r="Q332" s="5">
        <v>27.57069260400003</v>
      </c>
      <c r="R332" s="5">
        <v>29.489221523999994</v>
      </c>
      <c r="S332" s="5">
        <v>29.898464309000005</v>
      </c>
      <c r="T332" s="5">
        <v>26.980551744605005</v>
      </c>
      <c r="U332" s="5">
        <v>27.705062126230008</v>
      </c>
      <c r="V332" s="5">
        <v>29.780573572425002</v>
      </c>
      <c r="W332" s="5">
        <v>96.101636149885024</v>
      </c>
      <c r="X332" s="5">
        <v>86.030161353139988</v>
      </c>
      <c r="Y332" s="5">
        <v>122.39366816221501</v>
      </c>
      <c r="Z332" s="5">
        <v>109.7474007566</v>
      </c>
      <c r="AA332" s="5">
        <v>113.22319630158501</v>
      </c>
      <c r="AB332" s="5">
        <v>103.81161375412009</v>
      </c>
      <c r="AC332" s="5">
        <v>84.693607414795011</v>
      </c>
      <c r="AD332" s="5">
        <v>85.955260268024972</v>
      </c>
      <c r="AE332" s="5">
        <v>81.572860259009985</v>
      </c>
      <c r="AF332" s="5">
        <v>68.225562862465011</v>
      </c>
      <c r="AG332" s="5">
        <v>74.667429910459987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665.66226141769982</v>
      </c>
      <c r="G333" s="5">
        <v>641.06174164072536</v>
      </c>
      <c r="H333" s="5">
        <v>645.77865996636467</v>
      </c>
      <c r="I333" s="5">
        <v>643.19857738205462</v>
      </c>
      <c r="J333" s="5">
        <v>650.56448670297516</v>
      </c>
      <c r="K333" s="5">
        <v>646.38230938487993</v>
      </c>
      <c r="L333" s="5">
        <v>681.41382361102001</v>
      </c>
      <c r="M333" s="5">
        <v>648.06781071108526</v>
      </c>
      <c r="N333" s="5">
        <v>606.3337569192696</v>
      </c>
      <c r="O333" s="5">
        <v>535.27109114818938</v>
      </c>
      <c r="P333" s="5">
        <v>576.08365713556964</v>
      </c>
      <c r="Q333" s="5">
        <v>550.73208519825494</v>
      </c>
      <c r="R333" s="5">
        <v>1786.0485242466204</v>
      </c>
      <c r="S333" s="5">
        <v>2223.6346242647287</v>
      </c>
      <c r="T333" s="5">
        <v>5574.6764807784239</v>
      </c>
      <c r="U333" s="5">
        <v>5398.1199156205412</v>
      </c>
      <c r="V333" s="5">
        <v>5587.3023446313655</v>
      </c>
      <c r="W333" s="5">
        <v>6788.8653228862195</v>
      </c>
      <c r="X333" s="5">
        <v>9104.3688390854113</v>
      </c>
      <c r="Y333" s="5">
        <v>8886.8023325781323</v>
      </c>
      <c r="Z333" s="5">
        <v>7250.3744733662761</v>
      </c>
      <c r="AA333" s="5">
        <v>8364.5758534618017</v>
      </c>
      <c r="AB333" s="5">
        <v>10419.39517178086</v>
      </c>
      <c r="AC333" s="5">
        <v>15079.174100938755</v>
      </c>
      <c r="AD333" s="5">
        <v>18300.22260167819</v>
      </c>
      <c r="AE333" s="5">
        <v>20173.516229289013</v>
      </c>
      <c r="AF333" s="5">
        <v>19465.195122606106</v>
      </c>
      <c r="AG333" s="5">
        <v>19726.852035963133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983.92645885336015</v>
      </c>
      <c r="G334" s="5">
        <v>926.48838077277514</v>
      </c>
      <c r="H334" s="5">
        <v>1015.2674481203701</v>
      </c>
      <c r="I334" s="5">
        <v>1086.8840914313751</v>
      </c>
      <c r="J334" s="5">
        <v>931.78965660013023</v>
      </c>
      <c r="K334" s="5">
        <v>924.72675122797011</v>
      </c>
      <c r="L334" s="5">
        <v>957.0629779056552</v>
      </c>
      <c r="M334" s="5">
        <v>947.89094358064995</v>
      </c>
      <c r="N334" s="5">
        <v>957.48802906058972</v>
      </c>
      <c r="O334" s="5">
        <v>924.86543146462986</v>
      </c>
      <c r="P334" s="5">
        <v>997.95122315719959</v>
      </c>
      <c r="Q334" s="5">
        <v>1014.7033614751599</v>
      </c>
      <c r="R334" s="5">
        <v>1120.1543477995597</v>
      </c>
      <c r="S334" s="5">
        <v>1175.9390272610599</v>
      </c>
      <c r="T334" s="5">
        <v>1126.2834908168152</v>
      </c>
      <c r="U334" s="5">
        <v>1066.1299180574947</v>
      </c>
      <c r="V334" s="5">
        <v>1133.0478041554695</v>
      </c>
      <c r="W334" s="5">
        <v>1100.3343193903502</v>
      </c>
      <c r="X334" s="5">
        <v>1028.5772695798298</v>
      </c>
      <c r="Y334" s="5">
        <v>1016.3196684696247</v>
      </c>
      <c r="Z334" s="5">
        <v>1260.9235321024448</v>
      </c>
      <c r="AA334" s="5">
        <v>1356.3026958206651</v>
      </c>
      <c r="AB334" s="5">
        <v>1334.105017277675</v>
      </c>
      <c r="AC334" s="5">
        <v>1376.2536324623402</v>
      </c>
      <c r="AD334" s="5">
        <v>1209.2754643201845</v>
      </c>
      <c r="AE334" s="5">
        <v>3274.6356826608558</v>
      </c>
      <c r="AF334" s="5">
        <v>3704.605887483156</v>
      </c>
      <c r="AG334" s="5">
        <v>3499.3255053830871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2401.5797503778399</v>
      </c>
      <c r="G335" s="5">
        <v>2858.5106342137742</v>
      </c>
      <c r="H335" s="5">
        <v>2924.698773120941</v>
      </c>
      <c r="I335" s="5">
        <v>2904.981503170055</v>
      </c>
      <c r="J335" s="5">
        <v>2857.0382145004251</v>
      </c>
      <c r="K335" s="5">
        <v>2834.8401339704901</v>
      </c>
      <c r="L335" s="5">
        <v>2788.8715057793243</v>
      </c>
      <c r="M335" s="5">
        <v>2870.1082046586203</v>
      </c>
      <c r="N335" s="5">
        <v>2776.582437486376</v>
      </c>
      <c r="O335" s="5">
        <v>2546.2919755169437</v>
      </c>
      <c r="P335" s="5">
        <v>2750.9794025887104</v>
      </c>
      <c r="Q335" s="5">
        <v>2929.8615413490606</v>
      </c>
      <c r="R335" s="5">
        <v>3209.7978178415046</v>
      </c>
      <c r="S335" s="5">
        <v>3131.4163504425555</v>
      </c>
      <c r="T335" s="5">
        <v>5400.7489855654676</v>
      </c>
      <c r="U335" s="5">
        <v>5344.1058403323395</v>
      </c>
      <c r="V335" s="5">
        <v>5526.1190712965072</v>
      </c>
      <c r="W335" s="5">
        <v>5949.3875847154077</v>
      </c>
      <c r="X335" s="5">
        <v>7785.9971178293408</v>
      </c>
      <c r="Y335" s="5">
        <v>8193.8436408741036</v>
      </c>
      <c r="Z335" s="5">
        <v>7690.1940095261734</v>
      </c>
      <c r="AA335" s="5">
        <v>8372.4608198990627</v>
      </c>
      <c r="AB335" s="5">
        <v>9997.7457055647101</v>
      </c>
      <c r="AC335" s="5">
        <v>12698.451731557097</v>
      </c>
      <c r="AD335" s="5">
        <v>12994.727113972711</v>
      </c>
      <c r="AE335" s="5">
        <v>18416.828686541645</v>
      </c>
      <c r="AF335" s="5">
        <v>23470.466856598647</v>
      </c>
      <c r="AG335" s="5">
        <v>24174.411900649502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63.270210024639987</v>
      </c>
      <c r="S336" s="5">
        <v>291.26745520288489</v>
      </c>
      <c r="T336" s="5">
        <v>269.29618885497007</v>
      </c>
      <c r="U336" s="5">
        <v>268.77473452250479</v>
      </c>
      <c r="V336" s="5">
        <v>280.32715433434504</v>
      </c>
      <c r="W336" s="5">
        <v>271.36487141821016</v>
      </c>
      <c r="X336" s="5">
        <v>241.27581734971503</v>
      </c>
      <c r="Y336" s="5">
        <v>229.71337699223002</v>
      </c>
      <c r="Z336" s="5">
        <v>407.53578209410512</v>
      </c>
      <c r="AA336" s="5">
        <v>741.75074820029511</v>
      </c>
      <c r="AB336" s="5">
        <v>1053.2442741728105</v>
      </c>
      <c r="AC336" s="5">
        <v>4156.3025646664792</v>
      </c>
      <c r="AD336" s="5">
        <v>6578.1517288233827</v>
      </c>
      <c r="AE336" s="5">
        <v>13562.511209680775</v>
      </c>
      <c r="AF336" s="5">
        <v>13733.220054228155</v>
      </c>
      <c r="AG336" s="5">
        <v>14437.891331625651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1.0961456100000004E-3</v>
      </c>
      <c r="Y337" s="5">
        <v>9.964878450000002E-4</v>
      </c>
      <c r="Z337" s="5">
        <v>1.0542154700000006E-3</v>
      </c>
      <c r="AA337" s="5">
        <v>1.0003665750000005E-3</v>
      </c>
      <c r="AB337" s="5">
        <v>8.6825064999999999E-4</v>
      </c>
      <c r="AC337" s="5">
        <v>8.2665506999999986E-4</v>
      </c>
      <c r="AD337" s="5">
        <v>290.97534722850992</v>
      </c>
      <c r="AE337" s="5">
        <v>2457.2428042172651</v>
      </c>
      <c r="AF337" s="5">
        <v>2599.4592552126969</v>
      </c>
      <c r="AG337" s="5">
        <v>3103.8335494479943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247.6987254991501</v>
      </c>
      <c r="G338" s="5">
        <v>193.09542774082504</v>
      </c>
      <c r="H338" s="5">
        <v>253.59308637338015</v>
      </c>
      <c r="I338" s="5">
        <v>231.28668923410996</v>
      </c>
      <c r="J338" s="5">
        <v>361.91993702660011</v>
      </c>
      <c r="K338" s="5">
        <v>388.12452002250978</v>
      </c>
      <c r="L338" s="5">
        <v>329.67847189299493</v>
      </c>
      <c r="M338" s="5">
        <v>359.42187972654489</v>
      </c>
      <c r="N338" s="5">
        <v>385.22792151249018</v>
      </c>
      <c r="O338" s="5">
        <v>410.89148264793511</v>
      </c>
      <c r="P338" s="5">
        <v>407.57182432348031</v>
      </c>
      <c r="Q338" s="5">
        <v>420.57354472147</v>
      </c>
      <c r="R338" s="5">
        <v>456.53540813048483</v>
      </c>
      <c r="S338" s="5">
        <v>427.71654670268015</v>
      </c>
      <c r="T338" s="5">
        <v>406.50241404785521</v>
      </c>
      <c r="U338" s="5">
        <v>388.31057376761999</v>
      </c>
      <c r="V338" s="5">
        <v>429.5005698823997</v>
      </c>
      <c r="W338" s="5">
        <v>441.30887242114511</v>
      </c>
      <c r="X338" s="5">
        <v>403.12720852396973</v>
      </c>
      <c r="Y338" s="5">
        <v>392.6575455447001</v>
      </c>
      <c r="Z338" s="5">
        <v>400.53841507902513</v>
      </c>
      <c r="AA338" s="5">
        <v>402.47543326755022</v>
      </c>
      <c r="AB338" s="5">
        <v>406.59061877911</v>
      </c>
      <c r="AC338" s="5">
        <v>356.37910291535479</v>
      </c>
      <c r="AD338" s="5">
        <v>341.97201279042019</v>
      </c>
      <c r="AE338" s="5">
        <v>300.88448194150487</v>
      </c>
      <c r="AF338" s="5">
        <v>314.63308982008516</v>
      </c>
      <c r="AG338" s="5">
        <v>346.85225574423998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871.55693717417068</v>
      </c>
      <c r="G339" s="5">
        <v>620.99146044676002</v>
      </c>
      <c r="H339" s="5">
        <v>795.30656875917998</v>
      </c>
      <c r="I339" s="5">
        <v>751.53225060352577</v>
      </c>
      <c r="J339" s="5">
        <v>1108.6116768816391</v>
      </c>
      <c r="K339" s="5">
        <v>2068.4005061431853</v>
      </c>
      <c r="L339" s="5">
        <v>5725.609103205994</v>
      </c>
      <c r="M339" s="5">
        <v>5477.4241344894663</v>
      </c>
      <c r="N339" s="5">
        <v>5463.8267063611893</v>
      </c>
      <c r="O339" s="5">
        <v>4626.0642729399115</v>
      </c>
      <c r="P339" s="5">
        <v>5027.1639562346436</v>
      </c>
      <c r="Q339" s="5">
        <v>5470.5632172654532</v>
      </c>
      <c r="R339" s="5">
        <v>5809.8509893844366</v>
      </c>
      <c r="S339" s="5">
        <v>5525.4718947129231</v>
      </c>
      <c r="T339" s="5">
        <v>5855.4794274814858</v>
      </c>
      <c r="U339" s="5">
        <v>5368.2159317728356</v>
      </c>
      <c r="V339" s="5">
        <v>7672.3503101909237</v>
      </c>
      <c r="W339" s="5">
        <v>7809.5457068532023</v>
      </c>
      <c r="X339" s="5">
        <v>7599.2488694410285</v>
      </c>
      <c r="Y339" s="5">
        <v>7440.8831783568166</v>
      </c>
      <c r="Z339" s="5">
        <v>6350.5478733521004</v>
      </c>
      <c r="AA339" s="5">
        <v>6566.5499215204609</v>
      </c>
      <c r="AB339" s="5">
        <v>8922.8635721078244</v>
      </c>
      <c r="AC339" s="5">
        <v>11707.065479201747</v>
      </c>
      <c r="AD339" s="5">
        <v>11539.018981654706</v>
      </c>
      <c r="AE339" s="5">
        <v>14594.892607640155</v>
      </c>
      <c r="AF339" s="5">
        <v>14538.501544397521</v>
      </c>
      <c r="AG339" s="5">
        <v>15179.083129768931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1659.016034342005</v>
      </c>
      <c r="G340" s="5">
        <v>1535.0542484388247</v>
      </c>
      <c r="H340" s="5">
        <v>1534.0281128599456</v>
      </c>
      <c r="I340" s="5">
        <v>3234.658324026796</v>
      </c>
      <c r="J340" s="5">
        <v>3327.7714350773249</v>
      </c>
      <c r="K340" s="5">
        <v>3552.7389617606441</v>
      </c>
      <c r="L340" s="5">
        <v>3905.8515829153944</v>
      </c>
      <c r="M340" s="5">
        <v>4113.4745016737061</v>
      </c>
      <c r="N340" s="5">
        <v>4084.2993071850824</v>
      </c>
      <c r="O340" s="5">
        <v>3746.1111897249179</v>
      </c>
      <c r="P340" s="5">
        <v>3922.3425910751143</v>
      </c>
      <c r="Q340" s="5">
        <v>4388.3645458104402</v>
      </c>
      <c r="R340" s="5">
        <v>7175.2181318741195</v>
      </c>
      <c r="S340" s="5">
        <v>7128.1167058416231</v>
      </c>
      <c r="T340" s="5">
        <v>6870.7820994911099</v>
      </c>
      <c r="U340" s="5">
        <v>6590.171721049167</v>
      </c>
      <c r="V340" s="5">
        <v>7168.7291766243534</v>
      </c>
      <c r="W340" s="5">
        <v>7484.1212753254358</v>
      </c>
      <c r="X340" s="5">
        <v>8231.1461363582748</v>
      </c>
      <c r="Y340" s="5">
        <v>10086.376733195559</v>
      </c>
      <c r="Z340" s="5">
        <v>11472.048600406812</v>
      </c>
      <c r="AA340" s="5">
        <v>11886.244912435579</v>
      </c>
      <c r="AB340" s="5">
        <v>13184.917491748573</v>
      </c>
      <c r="AC340" s="5">
        <v>12590.808862480708</v>
      </c>
      <c r="AD340" s="5">
        <v>13528.030979413063</v>
      </c>
      <c r="AE340" s="5">
        <v>13989.867999720907</v>
      </c>
      <c r="AF340" s="5">
        <v>17016.229788460565</v>
      </c>
      <c r="AG340" s="5">
        <v>18667.39858830603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110.8212305419999</v>
      </c>
      <c r="G341" s="5">
        <v>96.11480477249998</v>
      </c>
      <c r="H341" s="5">
        <v>98.402886587500021</v>
      </c>
      <c r="I341" s="5">
        <v>96.196888337000004</v>
      </c>
      <c r="J341" s="5">
        <v>104.13385693550001</v>
      </c>
      <c r="K341" s="5">
        <v>105.70610500950001</v>
      </c>
      <c r="L341" s="5">
        <v>403.73057671479518</v>
      </c>
      <c r="M341" s="5">
        <v>465.8516522745648</v>
      </c>
      <c r="N341" s="5">
        <v>458.63057953276029</v>
      </c>
      <c r="O341" s="5">
        <v>471.48865491899966</v>
      </c>
      <c r="P341" s="5">
        <v>478.51561459720511</v>
      </c>
      <c r="Q341" s="5">
        <v>492.09746345076474</v>
      </c>
      <c r="R341" s="5">
        <v>507.68558536904521</v>
      </c>
      <c r="S341" s="5">
        <v>511.30767142171504</v>
      </c>
      <c r="T341" s="5">
        <v>471.00162841019988</v>
      </c>
      <c r="U341" s="5">
        <v>453.06499688071506</v>
      </c>
      <c r="V341" s="5">
        <v>482.0422920258552</v>
      </c>
      <c r="W341" s="5">
        <v>512.29069335797521</v>
      </c>
      <c r="X341" s="5">
        <v>505.62400605481469</v>
      </c>
      <c r="Y341" s="5">
        <v>460.49870251872017</v>
      </c>
      <c r="Z341" s="5">
        <v>493.45638195783988</v>
      </c>
      <c r="AA341" s="5">
        <v>505.97720559095023</v>
      </c>
      <c r="AB341" s="5">
        <v>502.90046402823998</v>
      </c>
      <c r="AC341" s="5">
        <v>441.263317311815</v>
      </c>
      <c r="AD341" s="5">
        <v>429.34184524349996</v>
      </c>
      <c r="AE341" s="5">
        <v>329.19125822756996</v>
      </c>
      <c r="AF341" s="5">
        <v>357.61553368849519</v>
      </c>
      <c r="AG341" s="5">
        <v>383.75522941702502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1840.7079733835451</v>
      </c>
      <c r="G342" s="5">
        <v>1623.6516116465359</v>
      </c>
      <c r="H342" s="5">
        <v>2344.8305415813102</v>
      </c>
      <c r="I342" s="5">
        <v>2485.3793471585245</v>
      </c>
      <c r="J342" s="5">
        <v>2493.5603474158747</v>
      </c>
      <c r="K342" s="5">
        <v>2583.5660181593807</v>
      </c>
      <c r="L342" s="5">
        <v>2330.4311873159108</v>
      </c>
      <c r="M342" s="5">
        <v>2607.7442803972608</v>
      </c>
      <c r="N342" s="5">
        <v>2563.9620515873107</v>
      </c>
      <c r="O342" s="5">
        <v>2346.4170273543791</v>
      </c>
      <c r="P342" s="5">
        <v>2493.9613164782154</v>
      </c>
      <c r="Q342" s="5">
        <v>2614.0604268280504</v>
      </c>
      <c r="R342" s="5">
        <v>2516.505466020576</v>
      </c>
      <c r="S342" s="5">
        <v>2685.6638251465902</v>
      </c>
      <c r="T342" s="5">
        <v>2552.7312280696347</v>
      </c>
      <c r="U342" s="5">
        <v>2149.7442366453156</v>
      </c>
      <c r="V342" s="5">
        <v>2302.9367768058655</v>
      </c>
      <c r="W342" s="5">
        <v>2600.4799294154705</v>
      </c>
      <c r="X342" s="5">
        <v>2672.6715801585956</v>
      </c>
      <c r="Y342" s="5">
        <v>2779.2411662997897</v>
      </c>
      <c r="Z342" s="5">
        <v>2703.3581986840791</v>
      </c>
      <c r="AA342" s="5">
        <v>2669.2980592289855</v>
      </c>
      <c r="AB342" s="5">
        <v>2603.407882610466</v>
      </c>
      <c r="AC342" s="5">
        <v>2196.650465537105</v>
      </c>
      <c r="AD342" s="5">
        <v>2300.9442242211644</v>
      </c>
      <c r="AE342" s="5">
        <v>1970.55901844135</v>
      </c>
      <c r="AF342" s="5">
        <v>2077.2739763365103</v>
      </c>
      <c r="AG342" s="5">
        <v>2376.6938020502903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533.97701849476505</v>
      </c>
      <c r="G343" s="5">
        <v>468.27070525515001</v>
      </c>
      <c r="H343" s="5">
        <v>493.94683183022988</v>
      </c>
      <c r="I343" s="5">
        <v>507.2676411589652</v>
      </c>
      <c r="J343" s="5">
        <v>521.37999007718508</v>
      </c>
      <c r="K343" s="5">
        <v>535.24935570282025</v>
      </c>
      <c r="L343" s="5">
        <v>455.38070467528519</v>
      </c>
      <c r="M343" s="5">
        <v>506.81549406244005</v>
      </c>
      <c r="N343" s="5">
        <v>532.67183192676987</v>
      </c>
      <c r="O343" s="5">
        <v>485.89182749591021</v>
      </c>
      <c r="P343" s="5">
        <v>508.50225369038515</v>
      </c>
      <c r="Q343" s="5">
        <v>547.931820715855</v>
      </c>
      <c r="R343" s="5">
        <v>519.09255905942496</v>
      </c>
      <c r="S343" s="5">
        <v>2846.8354648480781</v>
      </c>
      <c r="T343" s="5">
        <v>2808.3644211045212</v>
      </c>
      <c r="U343" s="5">
        <v>2770.2442450125291</v>
      </c>
      <c r="V343" s="5">
        <v>2913.1442939772587</v>
      </c>
      <c r="W343" s="5">
        <v>2986.6117391163698</v>
      </c>
      <c r="X343" s="5">
        <v>2891.1661532556632</v>
      </c>
      <c r="Y343" s="5">
        <v>2877.9217340440155</v>
      </c>
      <c r="Z343" s="5">
        <v>2302.2038312192562</v>
      </c>
      <c r="AA343" s="5">
        <v>2776.696884235555</v>
      </c>
      <c r="AB343" s="5">
        <v>2942.4683613307361</v>
      </c>
      <c r="AC343" s="5">
        <v>2816.7181294508991</v>
      </c>
      <c r="AD343" s="5">
        <v>2941.0927621061583</v>
      </c>
      <c r="AE343" s="5">
        <v>2912.3124681521163</v>
      </c>
      <c r="AF343" s="5">
        <v>2769.5825070664955</v>
      </c>
      <c r="AG343" s="5">
        <v>2310.4558158257682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6.114874550000001E-4</v>
      </c>
      <c r="AF346" s="5">
        <v>5.9465260999999982E-4</v>
      </c>
      <c r="AG346" s="5">
        <v>6.5960372499999963E-4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754.09693096652927</v>
      </c>
      <c r="AE347" s="5">
        <v>783.03449947495994</v>
      </c>
      <c r="AF347" s="5">
        <v>739.86851789694015</v>
      </c>
      <c r="AG347" s="5">
        <v>869.21632563005892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1048.1924684322601</v>
      </c>
      <c r="G348" s="5">
        <v>898.44570825618007</v>
      </c>
      <c r="H348" s="5">
        <v>1002.7077508138154</v>
      </c>
      <c r="I348" s="5">
        <v>944.840721679225</v>
      </c>
      <c r="J348" s="5">
        <v>1011.4286354677803</v>
      </c>
      <c r="K348" s="5">
        <v>1045.8120304588256</v>
      </c>
      <c r="L348" s="5">
        <v>996.21724560375026</v>
      </c>
      <c r="M348" s="5">
        <v>1074.3885219305996</v>
      </c>
      <c r="N348" s="5">
        <v>1050.3298789763551</v>
      </c>
      <c r="O348" s="5">
        <v>1064.7324982919899</v>
      </c>
      <c r="P348" s="5">
        <v>1117.4922071686947</v>
      </c>
      <c r="Q348" s="5">
        <v>1178.5169341139504</v>
      </c>
      <c r="R348" s="5">
        <v>1118.4323451210553</v>
      </c>
      <c r="S348" s="5">
        <v>1183.6693898219255</v>
      </c>
      <c r="T348" s="5">
        <v>1157.5171293708804</v>
      </c>
      <c r="U348" s="5">
        <v>1316.120701719105</v>
      </c>
      <c r="V348" s="5">
        <v>1382.1087263193349</v>
      </c>
      <c r="W348" s="5">
        <v>1393.6667307094804</v>
      </c>
      <c r="X348" s="5">
        <v>2005.7792525008851</v>
      </c>
      <c r="Y348" s="5">
        <v>4846.0895968336963</v>
      </c>
      <c r="Z348" s="5">
        <v>4882.9216084344944</v>
      </c>
      <c r="AA348" s="5">
        <v>5339.3166540353304</v>
      </c>
      <c r="AB348" s="5">
        <v>5727.4706151865712</v>
      </c>
      <c r="AC348" s="5">
        <v>5377.1695872698247</v>
      </c>
      <c r="AD348" s="5">
        <v>5973.0569731509413</v>
      </c>
      <c r="AE348" s="5">
        <v>6031.9963040088014</v>
      </c>
      <c r="AF348" s="5">
        <v>5774.2725124421877</v>
      </c>
      <c r="AG348" s="5">
        <v>6279.4725651818808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421.12408021487022</v>
      </c>
      <c r="AE349" s="5">
        <v>803.39005026702489</v>
      </c>
      <c r="AF349" s="5">
        <v>4638.2832026440719</v>
      </c>
      <c r="AG349" s="5">
        <v>5195.8766491846673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547.50390225000001</v>
      </c>
      <c r="AE351" s="5">
        <v>579.66296875000057</v>
      </c>
      <c r="AF351" s="5">
        <v>501.46236945710507</v>
      </c>
      <c r="AG351" s="5">
        <v>572.1787035000001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522.66019404086012</v>
      </c>
      <c r="G352" s="5">
        <v>450.53537727885492</v>
      </c>
      <c r="H352" s="5">
        <v>508.54477594937009</v>
      </c>
      <c r="I352" s="5">
        <v>490.63567049907994</v>
      </c>
      <c r="J352" s="5">
        <v>487.97510415764015</v>
      </c>
      <c r="K352" s="5">
        <v>536.39031833000502</v>
      </c>
      <c r="L352" s="5">
        <v>507.18120296932</v>
      </c>
      <c r="M352" s="5">
        <v>522.73255477594489</v>
      </c>
      <c r="N352" s="5">
        <v>512.41993910270514</v>
      </c>
      <c r="O352" s="5">
        <v>523.04901289871998</v>
      </c>
      <c r="P352" s="5">
        <v>568.93142410420501</v>
      </c>
      <c r="Q352" s="5">
        <v>603.55432869731987</v>
      </c>
      <c r="R352" s="5">
        <v>553.21220056372522</v>
      </c>
      <c r="S352" s="5">
        <v>597.30179361608998</v>
      </c>
      <c r="T352" s="5">
        <v>609.34693959278979</v>
      </c>
      <c r="U352" s="5">
        <v>580.22527922068548</v>
      </c>
      <c r="V352" s="5">
        <v>624.11398293922502</v>
      </c>
      <c r="W352" s="5">
        <v>617.02658614837492</v>
      </c>
      <c r="X352" s="5">
        <v>608.33130893500504</v>
      </c>
      <c r="Y352" s="5">
        <v>581.19880243405998</v>
      </c>
      <c r="Z352" s="5">
        <v>845.11709074460009</v>
      </c>
      <c r="AA352" s="5">
        <v>616.60587145291493</v>
      </c>
      <c r="AB352" s="5">
        <v>612.05425781076985</v>
      </c>
      <c r="AC352" s="5">
        <v>541.43163755370017</v>
      </c>
      <c r="AD352" s="5">
        <v>3016.6913597471557</v>
      </c>
      <c r="AE352" s="5">
        <v>3107.6137270547902</v>
      </c>
      <c r="AF352" s="5">
        <v>3267.1669150845769</v>
      </c>
      <c r="AG352" s="5">
        <v>3505.1824776185231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274.78190273837498</v>
      </c>
      <c r="G353" s="5">
        <v>204.45370168436517</v>
      </c>
      <c r="H353" s="5">
        <v>225.96972142813507</v>
      </c>
      <c r="I353" s="5">
        <v>225.56231501838499</v>
      </c>
      <c r="J353" s="5">
        <v>223.22295420743004</v>
      </c>
      <c r="K353" s="5">
        <v>219.82211718476003</v>
      </c>
      <c r="L353" s="5">
        <v>229.2753131279801</v>
      </c>
      <c r="M353" s="5">
        <v>222.30212640006022</v>
      </c>
      <c r="N353" s="5">
        <v>245.44669297928994</v>
      </c>
      <c r="O353" s="5">
        <v>231.10993240778009</v>
      </c>
      <c r="P353" s="5">
        <v>247.46834410896508</v>
      </c>
      <c r="Q353" s="5">
        <v>266.75893025582997</v>
      </c>
      <c r="R353" s="5">
        <v>259.72750194953494</v>
      </c>
      <c r="S353" s="5">
        <v>267.80288101855996</v>
      </c>
      <c r="T353" s="5">
        <v>251.35999786395502</v>
      </c>
      <c r="U353" s="5">
        <v>254.51967715705999</v>
      </c>
      <c r="V353" s="5">
        <v>256.42991940830507</v>
      </c>
      <c r="W353" s="5">
        <v>258.73145203901021</v>
      </c>
      <c r="X353" s="5">
        <v>259.09824666526515</v>
      </c>
      <c r="Y353" s="5">
        <v>231.6666084382</v>
      </c>
      <c r="Z353" s="5">
        <v>203.47721949060011</v>
      </c>
      <c r="AA353" s="5">
        <v>262.92340818884503</v>
      </c>
      <c r="AB353" s="5">
        <v>280.48496215153506</v>
      </c>
      <c r="AC353" s="5">
        <v>257.95200021175503</v>
      </c>
      <c r="AD353" s="5">
        <v>261.14799357338995</v>
      </c>
      <c r="AE353" s="5">
        <v>260.02128807126496</v>
      </c>
      <c r="AF353" s="5">
        <v>87.359653432319988</v>
      </c>
      <c r="AG353" s="5">
        <v>87.802668365280013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40.864528836275007</v>
      </c>
      <c r="G354" s="5">
        <v>24.764276526034998</v>
      </c>
      <c r="H354" s="5">
        <v>31.588113175419991</v>
      </c>
      <c r="I354" s="5">
        <v>31.704000450479999</v>
      </c>
      <c r="J354" s="5">
        <v>30.926609889610006</v>
      </c>
      <c r="K354" s="5">
        <v>33.447074405369996</v>
      </c>
      <c r="L354" s="5">
        <v>31.611885852985012</v>
      </c>
      <c r="M354" s="5">
        <v>34.673623799679994</v>
      </c>
      <c r="N354" s="5">
        <v>23.850230596279982</v>
      </c>
      <c r="O354" s="5">
        <v>25.135991092495011</v>
      </c>
      <c r="P354" s="5">
        <v>26.500089095204999</v>
      </c>
      <c r="Q354" s="5">
        <v>27.744349958470004</v>
      </c>
      <c r="R354" s="5">
        <v>27.470588401249998</v>
      </c>
      <c r="S354" s="5">
        <v>28.563758820654989</v>
      </c>
      <c r="T354" s="5">
        <v>28.475402972345019</v>
      </c>
      <c r="U354" s="5">
        <v>27.340559513270001</v>
      </c>
      <c r="V354" s="5">
        <v>28.915342732164991</v>
      </c>
      <c r="W354" s="5">
        <v>30.818048711594997</v>
      </c>
      <c r="X354" s="5">
        <v>30.371447370224985</v>
      </c>
      <c r="Y354" s="5">
        <v>26.875342565159972</v>
      </c>
      <c r="Z354" s="5">
        <v>1715.9752652456561</v>
      </c>
      <c r="AA354" s="5">
        <v>1889.3764165758141</v>
      </c>
      <c r="AB354" s="5">
        <v>1790.170286591047</v>
      </c>
      <c r="AC354" s="5">
        <v>1607.6262734670402</v>
      </c>
      <c r="AD354" s="5">
        <v>1646.4654231159761</v>
      </c>
      <c r="AE354" s="5">
        <v>1837.6104869853798</v>
      </c>
      <c r="AF354" s="5">
        <v>2821.9180614724605</v>
      </c>
      <c r="AG354" s="5">
        <v>2846.3446649379703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746.09072425257489</v>
      </c>
      <c r="G357" s="5">
        <v>569.4104858167251</v>
      </c>
      <c r="H357" s="5">
        <v>611.6912818397052</v>
      </c>
      <c r="I357" s="5">
        <v>592.6372960866297</v>
      </c>
      <c r="J357" s="5">
        <v>603.679941917625</v>
      </c>
      <c r="K357" s="5">
        <v>632.94799766152983</v>
      </c>
      <c r="L357" s="5">
        <v>602.80452741163003</v>
      </c>
      <c r="M357" s="5">
        <v>678.88378160216985</v>
      </c>
      <c r="N357" s="5">
        <v>649.98953904582527</v>
      </c>
      <c r="O357" s="5">
        <v>636.13388403904014</v>
      </c>
      <c r="P357" s="5">
        <v>668.96334775486548</v>
      </c>
      <c r="Q357" s="5">
        <v>679.80696526335021</v>
      </c>
      <c r="R357" s="5">
        <v>676.76716859998521</v>
      </c>
      <c r="S357" s="5">
        <v>695.28169882629027</v>
      </c>
      <c r="T357" s="5">
        <v>686.66242979040499</v>
      </c>
      <c r="U357" s="5">
        <v>687.92470236450004</v>
      </c>
      <c r="V357" s="5">
        <v>700.59611918404983</v>
      </c>
      <c r="W357" s="5">
        <v>732.00604089442504</v>
      </c>
      <c r="X357" s="5">
        <v>751.56422983700509</v>
      </c>
      <c r="Y357" s="5">
        <v>675.77473411414019</v>
      </c>
      <c r="Z357" s="5">
        <v>628.01166425326494</v>
      </c>
      <c r="AA357" s="5">
        <v>187.76572383858002</v>
      </c>
      <c r="AB357" s="5">
        <v>181.58108443948495</v>
      </c>
      <c r="AC357" s="5">
        <v>168.21998984325506</v>
      </c>
      <c r="AD357" s="5">
        <v>21.018284321440007</v>
      </c>
      <c r="AE357" s="5">
        <v>1152.953879416031</v>
      </c>
      <c r="AF357" s="5">
        <v>2400.5227961444393</v>
      </c>
      <c r="AG357" s="5">
        <v>2475.1033540885114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214.41617099053994</v>
      </c>
      <c r="AA358" s="5">
        <v>191.095408816815</v>
      </c>
      <c r="AB358" s="5">
        <v>179.90129695430994</v>
      </c>
      <c r="AC358" s="5">
        <v>158.63401943633511</v>
      </c>
      <c r="AD358" s="5">
        <v>1397.5052573626392</v>
      </c>
      <c r="AE358" s="5">
        <v>2706.7546530206346</v>
      </c>
      <c r="AF358" s="5">
        <v>2783.2340705081474</v>
      </c>
      <c r="AG358" s="5">
        <v>3033.5820892287757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245.75376423990005</v>
      </c>
      <c r="X359" s="5">
        <v>1140.3519047582649</v>
      </c>
      <c r="Y359" s="5">
        <v>1025.2706419323051</v>
      </c>
      <c r="Z359" s="5">
        <v>985.05886165026061</v>
      </c>
      <c r="AA359" s="5">
        <v>1077.4816759188498</v>
      </c>
      <c r="AB359" s="5">
        <v>1010.1726706024294</v>
      </c>
      <c r="AC359" s="5">
        <v>912.94216560904044</v>
      </c>
      <c r="AD359" s="5">
        <v>1015.2981413590906</v>
      </c>
      <c r="AE359" s="5">
        <v>1118.6914824833946</v>
      </c>
      <c r="AF359" s="5">
        <v>976.22449798538514</v>
      </c>
      <c r="AG359" s="5">
        <v>1028.6219016326152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226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1366.4990584942248</v>
      </c>
      <c r="G366" s="5">
        <v>3495.7419791825268</v>
      </c>
      <c r="H366" s="5">
        <v>4015.7665164913178</v>
      </c>
      <c r="I366" s="5">
        <v>3594.0953774789382</v>
      </c>
      <c r="J366" s="5">
        <v>3632.1333309160686</v>
      </c>
      <c r="K366" s="5">
        <v>3861.1944080767116</v>
      </c>
      <c r="L366" s="5">
        <v>4020.623067689145</v>
      </c>
      <c r="M366" s="5">
        <v>3200.9448524775053</v>
      </c>
      <c r="N366" s="5">
        <v>3623.4653919295192</v>
      </c>
      <c r="O366" s="5">
        <v>3467.8000754023697</v>
      </c>
      <c r="P366" s="5">
        <v>3592.1710539564046</v>
      </c>
      <c r="Q366" s="5">
        <v>3805.51865778008</v>
      </c>
      <c r="R366" s="5">
        <v>4511.307683786531</v>
      </c>
      <c r="S366" s="5">
        <v>5174.8037673295803</v>
      </c>
      <c r="T366" s="5">
        <v>4773.0011213579437</v>
      </c>
      <c r="U366" s="5">
        <v>5708.0978518170441</v>
      </c>
      <c r="V366" s="5">
        <v>7503.1300187265169</v>
      </c>
      <c r="W366" s="5">
        <v>8092.5528629784894</v>
      </c>
      <c r="X366" s="5">
        <v>7241.5492085954666</v>
      </c>
      <c r="Y366" s="5">
        <v>8263.4760586687335</v>
      </c>
      <c r="Z366" s="5">
        <v>7622.0109955533544</v>
      </c>
      <c r="AA366" s="5">
        <v>8293.4699539221874</v>
      </c>
      <c r="AB366" s="5">
        <v>9155.5960820558121</v>
      </c>
      <c r="AC366" s="5">
        <v>8646.0781135147299</v>
      </c>
      <c r="AD366" s="5">
        <v>8781.2424241984263</v>
      </c>
      <c r="AE366" s="5">
        <v>7477.7220237468282</v>
      </c>
      <c r="AF366" s="5">
        <v>7494.6703972725454</v>
      </c>
      <c r="AG366" s="5">
        <v>8230.3440954699709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105.30086348160006</v>
      </c>
      <c r="G367" s="5">
        <v>110.04047521199996</v>
      </c>
      <c r="H367" s="5">
        <v>112.66036243200003</v>
      </c>
      <c r="I367" s="5">
        <v>100.02861134639994</v>
      </c>
      <c r="J367" s="5">
        <v>1866.2987418214107</v>
      </c>
      <c r="K367" s="5">
        <v>2603.4461835647098</v>
      </c>
      <c r="L367" s="5">
        <v>2864.7010401249099</v>
      </c>
      <c r="M367" s="5">
        <v>2405.5052151305299</v>
      </c>
      <c r="N367" s="5">
        <v>2575.5112949573017</v>
      </c>
      <c r="O367" s="5">
        <v>2871.8621362880185</v>
      </c>
      <c r="P367" s="5">
        <v>2780.4295320650008</v>
      </c>
      <c r="Q367" s="5">
        <v>2788.7275440521089</v>
      </c>
      <c r="R367" s="5">
        <v>2967.6321373915102</v>
      </c>
      <c r="S367" s="5">
        <v>2803.8863194206297</v>
      </c>
      <c r="T367" s="5">
        <v>2422.5560424163787</v>
      </c>
      <c r="U367" s="5">
        <v>2749.1138709630723</v>
      </c>
      <c r="V367" s="5">
        <v>2837.8753251473745</v>
      </c>
      <c r="W367" s="5">
        <v>2886.0415510950397</v>
      </c>
      <c r="X367" s="5">
        <v>2587.3666878913946</v>
      </c>
      <c r="Y367" s="5">
        <v>2684.8554635547453</v>
      </c>
      <c r="Z367" s="5">
        <v>3018.7946728719144</v>
      </c>
      <c r="AA367" s="5">
        <v>2848.9982840165644</v>
      </c>
      <c r="AB367" s="5">
        <v>2791.7276737676011</v>
      </c>
      <c r="AC367" s="5">
        <v>4510.9715852937397</v>
      </c>
      <c r="AD367" s="5">
        <v>4290.9928858391831</v>
      </c>
      <c r="AE367" s="5">
        <v>4012.8781968155504</v>
      </c>
      <c r="AF367" s="5">
        <v>7952.845452910653</v>
      </c>
      <c r="AG367" s="5">
        <v>8335.8393070413676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1483.159808372259</v>
      </c>
      <c r="R369" s="5">
        <v>3313.6548673083689</v>
      </c>
      <c r="S369" s="5">
        <v>3148.4923845813696</v>
      </c>
      <c r="T369" s="5">
        <v>2956.0564175000009</v>
      </c>
      <c r="U369" s="5">
        <v>3080.836817500001</v>
      </c>
      <c r="V369" s="5">
        <v>2953.6959072194745</v>
      </c>
      <c r="W369" s="5">
        <v>3371.5363752260987</v>
      </c>
      <c r="X369" s="5">
        <v>2844.9978144979868</v>
      </c>
      <c r="Y369" s="5">
        <v>3139.4072830286495</v>
      </c>
      <c r="Z369" s="5">
        <v>3145.7475223042188</v>
      </c>
      <c r="AA369" s="5">
        <v>3101.0106766015392</v>
      </c>
      <c r="AB369" s="5">
        <v>3298.1490713000758</v>
      </c>
      <c r="AC369" s="5">
        <v>3301.2932604261196</v>
      </c>
      <c r="AD369" s="5">
        <v>3124.6186846434143</v>
      </c>
      <c r="AE369" s="5">
        <v>2907.1619604358548</v>
      </c>
      <c r="AF369" s="5">
        <v>3077.7196248012469</v>
      </c>
      <c r="AG369" s="5">
        <v>2940.0190346140294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238.56707098923007</v>
      </c>
      <c r="U370" s="5">
        <v>255.88947848836528</v>
      </c>
      <c r="V370" s="5">
        <v>256.06833369951988</v>
      </c>
      <c r="W370" s="5">
        <v>265.26596130362987</v>
      </c>
      <c r="X370" s="5">
        <v>224.20289782261005</v>
      </c>
      <c r="Y370" s="5">
        <v>250.20301867107497</v>
      </c>
      <c r="Z370" s="5">
        <v>230.4566539291751</v>
      </c>
      <c r="AA370" s="5">
        <v>210.05518206498004</v>
      </c>
      <c r="AB370" s="5">
        <v>210.0976081987948</v>
      </c>
      <c r="AC370" s="5">
        <v>196.71992806678</v>
      </c>
      <c r="AD370" s="5">
        <v>211.15951097994491</v>
      </c>
      <c r="AE370" s="5">
        <v>209.73749813025489</v>
      </c>
      <c r="AF370" s="5">
        <v>182.79844825614006</v>
      </c>
      <c r="AG370" s="5">
        <v>183.44957210116013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1044.2177474805796</v>
      </c>
      <c r="P371" s="5">
        <v>3048.8042115000003</v>
      </c>
      <c r="Q371" s="5">
        <v>3035.5446087000009</v>
      </c>
      <c r="R371" s="5">
        <v>4926.2391031015159</v>
      </c>
      <c r="S371" s="5">
        <v>4832.599392949287</v>
      </c>
      <c r="T371" s="5">
        <v>4821.4154569033808</v>
      </c>
      <c r="U371" s="5">
        <v>4931.805723071685</v>
      </c>
      <c r="V371" s="5">
        <v>4826.5198699264547</v>
      </c>
      <c r="W371" s="5">
        <v>5321.7675719701656</v>
      </c>
      <c r="X371" s="5">
        <v>4825.326374435308</v>
      </c>
      <c r="Y371" s="5">
        <v>8728.0560348825602</v>
      </c>
      <c r="Z371" s="5">
        <v>9291.8620439146016</v>
      </c>
      <c r="AA371" s="5">
        <v>10013.171117026342</v>
      </c>
      <c r="AB371" s="5">
        <v>9965.9108048368289</v>
      </c>
      <c r="AC371" s="5">
        <v>9219.6269145538809</v>
      </c>
      <c r="AD371" s="5">
        <v>9000.4606184753411</v>
      </c>
      <c r="AE371" s="5">
        <v>8438.7442289357932</v>
      </c>
      <c r="AF371" s="5">
        <v>8482.5649691959479</v>
      </c>
      <c r="AG371" s="5">
        <v>8340.3093032961642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1138.0577432596456</v>
      </c>
      <c r="S372" s="5">
        <v>1221.3307539585048</v>
      </c>
      <c r="T372" s="5">
        <v>1125.5123599950557</v>
      </c>
      <c r="U372" s="5">
        <v>1077.3591172527099</v>
      </c>
      <c r="V372" s="5">
        <v>1105.2753990239107</v>
      </c>
      <c r="W372" s="5">
        <v>1217.1688913956298</v>
      </c>
      <c r="X372" s="5">
        <v>1095.5123795967304</v>
      </c>
      <c r="Y372" s="5">
        <v>1290.2203449584699</v>
      </c>
      <c r="Z372" s="5">
        <v>2460.6848919182185</v>
      </c>
      <c r="AA372" s="5">
        <v>2675.6032456702046</v>
      </c>
      <c r="AB372" s="5">
        <v>2610.5976941259241</v>
      </c>
      <c r="AC372" s="5">
        <v>2173.1873372331756</v>
      </c>
      <c r="AD372" s="5">
        <v>2289.0861262231638</v>
      </c>
      <c r="AE372" s="5">
        <v>4332.5944951109459</v>
      </c>
      <c r="AF372" s="5">
        <v>5507.3155193746788</v>
      </c>
      <c r="AG372" s="5">
        <v>5441.3637545657066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1446.6926244349711</v>
      </c>
      <c r="G373" s="5">
        <v>1435.5695316843864</v>
      </c>
      <c r="H373" s="5">
        <v>1479.2034145265648</v>
      </c>
      <c r="I373" s="5">
        <v>3186.462537849995</v>
      </c>
      <c r="J373" s="5">
        <v>3041.0701016337853</v>
      </c>
      <c r="K373" s="5">
        <v>3470.9009780461124</v>
      </c>
      <c r="L373" s="5">
        <v>4345.8477632880549</v>
      </c>
      <c r="M373" s="5">
        <v>5665.0606558346772</v>
      </c>
      <c r="N373" s="5">
        <v>5970.4409235608682</v>
      </c>
      <c r="O373" s="5">
        <v>6041.1498901688919</v>
      </c>
      <c r="P373" s="5">
        <v>8077.5160373615618</v>
      </c>
      <c r="Q373" s="5">
        <v>10118.927639770747</v>
      </c>
      <c r="R373" s="5">
        <v>13857.701908440053</v>
      </c>
      <c r="S373" s="5">
        <v>14197.427921771023</v>
      </c>
      <c r="T373" s="5">
        <v>14080.416871604299</v>
      </c>
      <c r="U373" s="5">
        <v>13531.081278810798</v>
      </c>
      <c r="V373" s="5">
        <v>13788.038526279106</v>
      </c>
      <c r="W373" s="5">
        <v>14571.65903812398</v>
      </c>
      <c r="X373" s="5">
        <v>13336.952982096984</v>
      </c>
      <c r="Y373" s="5">
        <v>17317.539246535955</v>
      </c>
      <c r="Z373" s="5">
        <v>17431.978857700477</v>
      </c>
      <c r="AA373" s="5">
        <v>16077.842391862032</v>
      </c>
      <c r="AB373" s="5">
        <v>17414.111427783188</v>
      </c>
      <c r="AC373" s="5">
        <v>16103.923044117364</v>
      </c>
      <c r="AD373" s="5">
        <v>19266.612322473698</v>
      </c>
      <c r="AE373" s="5">
        <v>27125.943364452047</v>
      </c>
      <c r="AF373" s="5">
        <v>24759.941557551025</v>
      </c>
      <c r="AG373" s="5">
        <v>24946.504396898872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300.23534952229488</v>
      </c>
      <c r="X374" s="5">
        <v>273.01279676383496</v>
      </c>
      <c r="Y374" s="5">
        <v>335.02491637106527</v>
      </c>
      <c r="Z374" s="5">
        <v>1203.9846930217398</v>
      </c>
      <c r="AA374" s="5">
        <v>1269.2009267696758</v>
      </c>
      <c r="AB374" s="5">
        <v>2126.9630118796654</v>
      </c>
      <c r="AC374" s="5">
        <v>4523.3757732479398</v>
      </c>
      <c r="AD374" s="5">
        <v>7625.1520909118972</v>
      </c>
      <c r="AE374" s="5">
        <v>6732.9062479382465</v>
      </c>
      <c r="AF374" s="5">
        <v>6934.1079105409872</v>
      </c>
      <c r="AG374" s="5">
        <v>6651.0580713876643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182.31265132187519</v>
      </c>
      <c r="H375" s="5">
        <v>1189.5889041877613</v>
      </c>
      <c r="I375" s="5">
        <v>1245.007583976281</v>
      </c>
      <c r="J375" s="5">
        <v>1164.178598551845</v>
      </c>
      <c r="K375" s="5">
        <v>1185.638876930135</v>
      </c>
      <c r="L375" s="5">
        <v>1106.3969164914504</v>
      </c>
      <c r="M375" s="5">
        <v>1393.4004467893214</v>
      </c>
      <c r="N375" s="5">
        <v>1326.7593850875007</v>
      </c>
      <c r="O375" s="5">
        <v>4215.1292367023607</v>
      </c>
      <c r="P375" s="5">
        <v>3956.1696849337036</v>
      </c>
      <c r="Q375" s="5">
        <v>5033.3312810180723</v>
      </c>
      <c r="R375" s="5">
        <v>4982.5400854169911</v>
      </c>
      <c r="S375" s="5">
        <v>4931.3453619281599</v>
      </c>
      <c r="T375" s="5">
        <v>5340.1895937536001</v>
      </c>
      <c r="U375" s="5">
        <v>4961.5687148008501</v>
      </c>
      <c r="V375" s="5">
        <v>5338.1540151223035</v>
      </c>
      <c r="W375" s="5">
        <v>5238.2258374271414</v>
      </c>
      <c r="X375" s="5">
        <v>5409.7443512273221</v>
      </c>
      <c r="Y375" s="5">
        <v>5136.1756396237643</v>
      </c>
      <c r="Z375" s="5">
        <v>5599.5964045076144</v>
      </c>
      <c r="AA375" s="5">
        <v>5248.7372277117829</v>
      </c>
      <c r="AB375" s="5">
        <v>5249.8122906766539</v>
      </c>
      <c r="AC375" s="5">
        <v>5136.1435530266008</v>
      </c>
      <c r="AD375" s="5">
        <v>5147.2038373678997</v>
      </c>
      <c r="AE375" s="5">
        <v>5345.9523153404607</v>
      </c>
      <c r="AF375" s="5">
        <v>4924.4286146646555</v>
      </c>
      <c r="AG375" s="5">
        <v>5230.2707527237708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1798.3968802988361</v>
      </c>
      <c r="G377" s="5">
        <v>1882.4965724932349</v>
      </c>
      <c r="H377" s="5">
        <v>2341.2986478008961</v>
      </c>
      <c r="I377" s="5">
        <v>3305.1353981896241</v>
      </c>
      <c r="J377" s="5">
        <v>8822.1595151782494</v>
      </c>
      <c r="K377" s="5">
        <v>13632.527990405904</v>
      </c>
      <c r="L377" s="5">
        <v>12652.422987291511</v>
      </c>
      <c r="M377" s="5">
        <v>12718.785672812432</v>
      </c>
      <c r="N377" s="5">
        <v>13125.291005538676</v>
      </c>
      <c r="O377" s="5">
        <v>14286.012726937377</v>
      </c>
      <c r="P377" s="5">
        <v>13459.654381242217</v>
      </c>
      <c r="Q377" s="5">
        <v>13453.600381964865</v>
      </c>
      <c r="R377" s="5">
        <v>12754.93849272423</v>
      </c>
      <c r="S377" s="5">
        <v>13623.172809993512</v>
      </c>
      <c r="T377" s="5">
        <v>12768.535705673086</v>
      </c>
      <c r="U377" s="5">
        <v>21898.127074075503</v>
      </c>
      <c r="V377" s="5">
        <v>24421.596328514621</v>
      </c>
      <c r="W377" s="5">
        <v>24644.7505579225</v>
      </c>
      <c r="X377" s="5">
        <v>23578.763836898037</v>
      </c>
      <c r="Y377" s="5">
        <v>24267.516752699943</v>
      </c>
      <c r="Z377" s="5">
        <v>25694.937506991937</v>
      </c>
      <c r="AA377" s="5">
        <v>24300.077920625401</v>
      </c>
      <c r="AB377" s="5">
        <v>24537.379957073004</v>
      </c>
      <c r="AC377" s="5">
        <v>22748.031220772275</v>
      </c>
      <c r="AD377" s="5">
        <v>23711.961181971776</v>
      </c>
      <c r="AE377" s="5">
        <v>22494.862539008394</v>
      </c>
      <c r="AF377" s="5">
        <v>22711.058402690011</v>
      </c>
      <c r="AG377" s="5">
        <v>24348.297281856718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349.2388383618748</v>
      </c>
      <c r="G378" s="5">
        <v>2661.0696491565823</v>
      </c>
      <c r="H378" s="5">
        <v>3746.3800711644458</v>
      </c>
      <c r="I378" s="5">
        <v>3866.5398617288374</v>
      </c>
      <c r="J378" s="5">
        <v>3641.8172205496448</v>
      </c>
      <c r="K378" s="5">
        <v>3898.9009777449364</v>
      </c>
      <c r="L378" s="5">
        <v>3772.499459013869</v>
      </c>
      <c r="M378" s="5">
        <v>3878.1075461932751</v>
      </c>
      <c r="N378" s="5">
        <v>3877.1081595031487</v>
      </c>
      <c r="O378" s="5">
        <v>4096.9004719170543</v>
      </c>
      <c r="P378" s="5">
        <v>4473.2548550083238</v>
      </c>
      <c r="Q378" s="5">
        <v>5828.4146448816919</v>
      </c>
      <c r="R378" s="5">
        <v>9065.8112561511407</v>
      </c>
      <c r="S378" s="5">
        <v>11511.114785570167</v>
      </c>
      <c r="T378" s="5">
        <v>11391.247751417191</v>
      </c>
      <c r="U378" s="5">
        <v>10782.252884604017</v>
      </c>
      <c r="V378" s="5">
        <v>11421.80183439131</v>
      </c>
      <c r="W378" s="5">
        <v>12708.043541637795</v>
      </c>
      <c r="X378" s="5">
        <v>12290.00240401932</v>
      </c>
      <c r="Y378" s="5">
        <v>13635.18855962642</v>
      </c>
      <c r="Z378" s="5">
        <v>16757.266482628333</v>
      </c>
      <c r="AA378" s="5">
        <v>17020.61776681821</v>
      </c>
      <c r="AB378" s="5">
        <v>17560.136199715489</v>
      </c>
      <c r="AC378" s="5">
        <v>16729.737155400409</v>
      </c>
      <c r="AD378" s="5">
        <v>20129.857512899787</v>
      </c>
      <c r="AE378" s="5">
        <v>23469.809780378888</v>
      </c>
      <c r="AF378" s="5">
        <v>27075.964811949874</v>
      </c>
      <c r="AG378" s="5">
        <v>29071.113940131567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654.18199084763944</v>
      </c>
      <c r="G379" s="5">
        <v>649.8952179709197</v>
      </c>
      <c r="H379" s="5">
        <v>671.44834003163044</v>
      </c>
      <c r="I379" s="5">
        <v>658.22507619729959</v>
      </c>
      <c r="J379" s="5">
        <v>620.14660367698002</v>
      </c>
      <c r="K379" s="5">
        <v>664.49704689370583</v>
      </c>
      <c r="L379" s="5">
        <v>593.50559578602554</v>
      </c>
      <c r="M379" s="5">
        <v>581.82284234282463</v>
      </c>
      <c r="N379" s="5">
        <v>650.20541279473514</v>
      </c>
      <c r="O379" s="5">
        <v>663.66096822629459</v>
      </c>
      <c r="P379" s="5">
        <v>663.11980996486443</v>
      </c>
      <c r="Q379" s="5">
        <v>625.98094805113953</v>
      </c>
      <c r="R379" s="5">
        <v>646.15071763571507</v>
      </c>
      <c r="S379" s="5">
        <v>843.14496385281473</v>
      </c>
      <c r="T379" s="5">
        <v>824.77749818181428</v>
      </c>
      <c r="U379" s="5">
        <v>763.89176350140531</v>
      </c>
      <c r="V379" s="5">
        <v>835.41951512008086</v>
      </c>
      <c r="W379" s="5">
        <v>796.81270359224061</v>
      </c>
      <c r="X379" s="5">
        <v>812.32112706249029</v>
      </c>
      <c r="Y379" s="5">
        <v>865.02765156708051</v>
      </c>
      <c r="Z379" s="5">
        <v>759.43459586336496</v>
      </c>
      <c r="AA379" s="5">
        <v>744.10907382759035</v>
      </c>
      <c r="AB379" s="5">
        <v>723.02987567129037</v>
      </c>
      <c r="AC379" s="5">
        <v>731.47973293469022</v>
      </c>
      <c r="AD379" s="5">
        <v>740.97338400494016</v>
      </c>
      <c r="AE379" s="5">
        <v>746.92424368137017</v>
      </c>
      <c r="AF379" s="5">
        <v>622.4117415736356</v>
      </c>
      <c r="AG379" s="5">
        <v>730.92327053918052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2984.9880439988451</v>
      </c>
      <c r="AD380" s="5">
        <v>3097.3782791213312</v>
      </c>
      <c r="AE380" s="5">
        <v>3181.4531533394802</v>
      </c>
      <c r="AF380" s="5">
        <v>2838.261210223638</v>
      </c>
      <c r="AG380" s="5">
        <v>3202.9170062333847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988.06364830606526</v>
      </c>
      <c r="AD381" s="5">
        <v>917.35207164821986</v>
      </c>
      <c r="AE381" s="5">
        <v>2057.9366197000008</v>
      </c>
      <c r="AF381" s="5">
        <v>1704.84093785</v>
      </c>
      <c r="AG381" s="5">
        <v>1900.5192535121414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1357.0587926958051</v>
      </c>
      <c r="G383" s="5">
        <v>1381.9075392506907</v>
      </c>
      <c r="H383" s="5">
        <v>1297.0571333955104</v>
      </c>
      <c r="I383" s="5">
        <v>1350.28030531424</v>
      </c>
      <c r="J383" s="5">
        <v>1367.7932643389299</v>
      </c>
      <c r="K383" s="5">
        <v>1377.3594775040592</v>
      </c>
      <c r="L383" s="5">
        <v>1332.6843604871697</v>
      </c>
      <c r="M383" s="5">
        <v>1389.2073414735794</v>
      </c>
      <c r="N383" s="5">
        <v>1327.4396875117798</v>
      </c>
      <c r="O383" s="5">
        <v>1362.8410526902194</v>
      </c>
      <c r="P383" s="5">
        <v>1369.1064037142301</v>
      </c>
      <c r="Q383" s="5">
        <v>1428.1058572550603</v>
      </c>
      <c r="R383" s="5">
        <v>1466.2792034934048</v>
      </c>
      <c r="S383" s="5">
        <v>1386.3333705672048</v>
      </c>
      <c r="T383" s="5">
        <v>2989.9521476733144</v>
      </c>
      <c r="U383" s="5">
        <v>2889.2295902371202</v>
      </c>
      <c r="V383" s="5">
        <v>3001.684756428519</v>
      </c>
      <c r="W383" s="5">
        <v>2837.9691187097483</v>
      </c>
      <c r="X383" s="5">
        <v>2890.4347826272624</v>
      </c>
      <c r="Y383" s="5">
        <v>2756.0969740990549</v>
      </c>
      <c r="Z383" s="5">
        <v>2783.7015126624847</v>
      </c>
      <c r="AA383" s="5">
        <v>2731.2320302498601</v>
      </c>
      <c r="AB383" s="5">
        <v>2832.6341083496195</v>
      </c>
      <c r="AC383" s="5">
        <v>2835.929105581471</v>
      </c>
      <c r="AD383" s="5">
        <v>2679.6532582600398</v>
      </c>
      <c r="AE383" s="5">
        <v>2816.3688978249993</v>
      </c>
      <c r="AF383" s="5">
        <v>2789.3992866172262</v>
      </c>
      <c r="AG383" s="5">
        <v>2867.5220386032661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2.8387032800000003E-3</v>
      </c>
      <c r="Q384" s="5">
        <v>2.5083187849999984E-3</v>
      </c>
      <c r="R384" s="5">
        <v>2.8849058000000004E-3</v>
      </c>
      <c r="S384" s="5">
        <v>2.3377172600000003E-3</v>
      </c>
      <c r="T384" s="5">
        <v>337.55579813596506</v>
      </c>
      <c r="U384" s="5">
        <v>325.90194541183007</v>
      </c>
      <c r="V384" s="5">
        <v>335.91503770629487</v>
      </c>
      <c r="W384" s="5">
        <v>1372.6800570372297</v>
      </c>
      <c r="X384" s="5">
        <v>1406.5319958862797</v>
      </c>
      <c r="Y384" s="5">
        <v>1246.0662870254798</v>
      </c>
      <c r="Z384" s="5">
        <v>1266.96316874537</v>
      </c>
      <c r="AA384" s="5">
        <v>1393.8233471533595</v>
      </c>
      <c r="AB384" s="5">
        <v>1285.9945472953395</v>
      </c>
      <c r="AC384" s="5">
        <v>1497.608834006171</v>
      </c>
      <c r="AD384" s="5">
        <v>1258.732348993515</v>
      </c>
      <c r="AE384" s="5">
        <v>1367.0796091482905</v>
      </c>
      <c r="AF384" s="5">
        <v>1297.1136748711554</v>
      </c>
      <c r="AG384" s="5">
        <v>1326.1900169706146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5177.3210249966151</v>
      </c>
      <c r="G387" s="5">
        <v>5560.9741011032093</v>
      </c>
      <c r="H387" s="5">
        <v>5261.8757582728858</v>
      </c>
      <c r="I387" s="5">
        <v>5337.7017221640854</v>
      </c>
      <c r="J387" s="5">
        <v>5136.1321346691857</v>
      </c>
      <c r="K387" s="5">
        <v>5517.8406398416555</v>
      </c>
      <c r="L387" s="5">
        <v>5546.5526451573678</v>
      </c>
      <c r="M387" s="5">
        <v>5745.937470338391</v>
      </c>
      <c r="N387" s="5">
        <v>5310.3686987155206</v>
      </c>
      <c r="O387" s="5">
        <v>5335.3898506079968</v>
      </c>
      <c r="P387" s="5">
        <v>5683.98506181624</v>
      </c>
      <c r="Q387" s="5">
        <v>4983.3064801228447</v>
      </c>
      <c r="R387" s="5">
        <v>5701.8704064049653</v>
      </c>
      <c r="S387" s="5">
        <v>5232.1676763503465</v>
      </c>
      <c r="T387" s="5">
        <v>6405.13744442591</v>
      </c>
      <c r="U387" s="5">
        <v>6592.8355617114357</v>
      </c>
      <c r="V387" s="5">
        <v>7116.3754560932484</v>
      </c>
      <c r="W387" s="5">
        <v>7573.0477514743052</v>
      </c>
      <c r="X387" s="5">
        <v>7806.5943679424909</v>
      </c>
      <c r="Y387" s="5">
        <v>7197.6483781169272</v>
      </c>
      <c r="Z387" s="5">
        <v>7285.6068563889385</v>
      </c>
      <c r="AA387" s="5">
        <v>7524.3179259646649</v>
      </c>
      <c r="AB387" s="5">
        <v>7644.3354755284154</v>
      </c>
      <c r="AC387" s="5">
        <v>12713.267919837755</v>
      </c>
      <c r="AD387" s="5">
        <v>11709.746847758179</v>
      </c>
      <c r="AE387" s="5">
        <v>16321.769556222225</v>
      </c>
      <c r="AF387" s="5">
        <v>13362.11414145663</v>
      </c>
      <c r="AG387" s="5">
        <v>14428.06629590426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5374.5408037859388</v>
      </c>
      <c r="G388" s="5">
        <v>6158.7313204242255</v>
      </c>
      <c r="H388" s="5">
        <v>5632.2246673004256</v>
      </c>
      <c r="I388" s="5">
        <v>5956.4539261657437</v>
      </c>
      <c r="J388" s="5">
        <v>5686.9133573581403</v>
      </c>
      <c r="K388" s="5">
        <v>6076.006587388355</v>
      </c>
      <c r="L388" s="5">
        <v>6167.9945776545292</v>
      </c>
      <c r="M388" s="5">
        <v>6206.1015055898097</v>
      </c>
      <c r="N388" s="5">
        <v>5704.5122116036837</v>
      </c>
      <c r="O388" s="5">
        <v>5721.2015529814007</v>
      </c>
      <c r="P388" s="5">
        <v>9002.6504824261647</v>
      </c>
      <c r="Q388" s="5">
        <v>8427.0834343966053</v>
      </c>
      <c r="R388" s="5">
        <v>9789.5537549468354</v>
      </c>
      <c r="S388" s="5">
        <v>8404.7845962817428</v>
      </c>
      <c r="T388" s="5">
        <v>9591.7804252455171</v>
      </c>
      <c r="U388" s="5">
        <v>8341.0029885264539</v>
      </c>
      <c r="V388" s="5">
        <v>8744.1050658381428</v>
      </c>
      <c r="W388" s="5">
        <v>9829.4351272316089</v>
      </c>
      <c r="X388" s="5">
        <v>9802.1870623155464</v>
      </c>
      <c r="Y388" s="5">
        <v>9286.4936202490171</v>
      </c>
      <c r="Z388" s="5">
        <v>13612.006819680257</v>
      </c>
      <c r="AA388" s="5">
        <v>14686.115085037807</v>
      </c>
      <c r="AB388" s="5">
        <v>11626.881366531259</v>
      </c>
      <c r="AC388" s="5">
        <v>13333.191413766261</v>
      </c>
      <c r="AD388" s="5">
        <v>11703.856110761177</v>
      </c>
      <c r="AE388" s="5">
        <v>12503.40642549479</v>
      </c>
      <c r="AF388" s="5">
        <v>11571.074003356451</v>
      </c>
      <c r="AG388" s="5">
        <v>11472.6851381097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1799.9999999999993</v>
      </c>
      <c r="H389" s="5">
        <v>1652.8042995000003</v>
      </c>
      <c r="I389" s="5">
        <v>1578.8297355019395</v>
      </c>
      <c r="J389" s="5">
        <v>1579.2317988663051</v>
      </c>
      <c r="K389" s="5">
        <v>1560.7940039999999</v>
      </c>
      <c r="L389" s="5">
        <v>1553.3836992500005</v>
      </c>
      <c r="M389" s="5">
        <v>1593.9982865051406</v>
      </c>
      <c r="N389" s="5">
        <v>1487.2155897733153</v>
      </c>
      <c r="O389" s="5">
        <v>1483.0540978269607</v>
      </c>
      <c r="P389" s="5">
        <v>1549.3153686384949</v>
      </c>
      <c r="Q389" s="5">
        <v>1728.8134191674046</v>
      </c>
      <c r="R389" s="5">
        <v>5748.7987370541259</v>
      </c>
      <c r="S389" s="5">
        <v>5116.1535510451922</v>
      </c>
      <c r="T389" s="5">
        <v>5963.1916945557987</v>
      </c>
      <c r="U389" s="5">
        <v>5586.3963439592908</v>
      </c>
      <c r="V389" s="5">
        <v>5830.2910115848645</v>
      </c>
      <c r="W389" s="5">
        <v>5763.2456829318935</v>
      </c>
      <c r="X389" s="5">
        <v>6008.2183488854025</v>
      </c>
      <c r="Y389" s="5">
        <v>5571.2659704611679</v>
      </c>
      <c r="Z389" s="5">
        <v>5470.3371545473037</v>
      </c>
      <c r="AA389" s="5">
        <v>6142.2350101772381</v>
      </c>
      <c r="AB389" s="5">
        <v>5887.970977853397</v>
      </c>
      <c r="AC389" s="5">
        <v>6681.5627063966804</v>
      </c>
      <c r="AD389" s="5">
        <v>6010.3723508294806</v>
      </c>
      <c r="AE389" s="5">
        <v>6184.4832773645176</v>
      </c>
      <c r="AF389" s="5">
        <v>5953.2078408267207</v>
      </c>
      <c r="AG389" s="5">
        <v>6073.6526919608486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198.56971274929006</v>
      </c>
      <c r="T390" s="5">
        <v>192.48547451032513</v>
      </c>
      <c r="U390" s="5">
        <v>174.24727086276991</v>
      </c>
      <c r="V390" s="5">
        <v>192.57365373083991</v>
      </c>
      <c r="W390" s="5">
        <v>196.21065860682504</v>
      </c>
      <c r="X390" s="5">
        <v>192.23351039092481</v>
      </c>
      <c r="Y390" s="5">
        <v>1342.6371375255255</v>
      </c>
      <c r="Z390" s="5">
        <v>1274.4977804601108</v>
      </c>
      <c r="AA390" s="5">
        <v>1957.0063443403051</v>
      </c>
      <c r="AB390" s="5">
        <v>1953.9009644904559</v>
      </c>
      <c r="AC390" s="5">
        <v>1967.6772960001554</v>
      </c>
      <c r="AD390" s="5">
        <v>4039.9461283567871</v>
      </c>
      <c r="AE390" s="5">
        <v>3983.2685677203062</v>
      </c>
      <c r="AF390" s="5">
        <v>3526.5665212021286</v>
      </c>
      <c r="AG390" s="5">
        <v>3950.5236981198741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753.18639386799555</v>
      </c>
      <c r="G391" s="5">
        <v>729.96063242074501</v>
      </c>
      <c r="H391" s="5">
        <v>669.33743891673521</v>
      </c>
      <c r="I391" s="5">
        <v>675.4623097566149</v>
      </c>
      <c r="J391" s="5">
        <v>674.44204449132997</v>
      </c>
      <c r="K391" s="5">
        <v>726.73147233132522</v>
      </c>
      <c r="L391" s="5">
        <v>699.96659610430515</v>
      </c>
      <c r="M391" s="5">
        <v>612.87224285978982</v>
      </c>
      <c r="N391" s="5">
        <v>567.33225031908501</v>
      </c>
      <c r="O391" s="5">
        <v>575.06946900160506</v>
      </c>
      <c r="P391" s="5">
        <v>1131.3320624969942</v>
      </c>
      <c r="Q391" s="5">
        <v>1919.9393398682205</v>
      </c>
      <c r="R391" s="5">
        <v>3969.0588821056645</v>
      </c>
      <c r="S391" s="5">
        <v>3479.0478423078089</v>
      </c>
      <c r="T391" s="5">
        <v>4930.2907161177809</v>
      </c>
      <c r="U391" s="5">
        <v>4140.0697461993768</v>
      </c>
      <c r="V391" s="5">
        <v>4656.2936443078688</v>
      </c>
      <c r="W391" s="5">
        <v>6426.887835629359</v>
      </c>
      <c r="X391" s="5">
        <v>6506.2837817209074</v>
      </c>
      <c r="Y391" s="5">
        <v>5956.8990131932824</v>
      </c>
      <c r="Z391" s="5">
        <v>5897.7391319852941</v>
      </c>
      <c r="AA391" s="5">
        <v>6280.7669864451655</v>
      </c>
      <c r="AB391" s="5">
        <v>8887.2241017678862</v>
      </c>
      <c r="AC391" s="5">
        <v>10472.890465668976</v>
      </c>
      <c r="AD391" s="5">
        <v>9096.6682760138756</v>
      </c>
      <c r="AE391" s="5">
        <v>9678.5240523453085</v>
      </c>
      <c r="AF391" s="5">
        <v>8826.3967621069769</v>
      </c>
      <c r="AG391" s="5">
        <v>9619.7171432978666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3866.6270146930506</v>
      </c>
      <c r="G393" s="5">
        <v>4158.5444437595443</v>
      </c>
      <c r="H393" s="5">
        <v>3713.9282370692263</v>
      </c>
      <c r="I393" s="5">
        <v>3860.840587791603</v>
      </c>
      <c r="J393" s="5">
        <v>3673.9672507265591</v>
      </c>
      <c r="K393" s="5">
        <v>4217.6648284953153</v>
      </c>
      <c r="L393" s="5">
        <v>4023.8940785188306</v>
      </c>
      <c r="M393" s="5">
        <v>4041.5914021652998</v>
      </c>
      <c r="N393" s="5">
        <v>5212.0284635414746</v>
      </c>
      <c r="O393" s="5">
        <v>6969.7255207218541</v>
      </c>
      <c r="P393" s="5">
        <v>7620.7203350109703</v>
      </c>
      <c r="Q393" s="5">
        <v>7269.1830101205451</v>
      </c>
      <c r="R393" s="5">
        <v>7655.8566352629332</v>
      </c>
      <c r="S393" s="5">
        <v>7077.460811318495</v>
      </c>
      <c r="T393" s="5">
        <v>7183.7343345746312</v>
      </c>
      <c r="U393" s="5">
        <v>6623.4605603311275</v>
      </c>
      <c r="V393" s="5">
        <v>7581.6053728127317</v>
      </c>
      <c r="W393" s="5">
        <v>7348.3497739046452</v>
      </c>
      <c r="X393" s="5">
        <v>7384.2298008312418</v>
      </c>
      <c r="Y393" s="5">
        <v>8682.3236937312904</v>
      </c>
      <c r="Z393" s="5">
        <v>8189.4149592180192</v>
      </c>
      <c r="AA393" s="5">
        <v>8577.044469872395</v>
      </c>
      <c r="AB393" s="5">
        <v>7461.4843568792057</v>
      </c>
      <c r="AC393" s="5">
        <v>8698.1641163059467</v>
      </c>
      <c r="AD393" s="5">
        <v>8444.5955940333733</v>
      </c>
      <c r="AE393" s="5">
        <v>10050.534839192922</v>
      </c>
      <c r="AF393" s="5">
        <v>8761.5676671985457</v>
      </c>
      <c r="AG393" s="5">
        <v>10249.16282239117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270.25297291767509</v>
      </c>
      <c r="G394" s="5">
        <v>255.40455810967006</v>
      </c>
      <c r="H394" s="5">
        <v>246.20388374587515</v>
      </c>
      <c r="I394" s="5">
        <v>254.15805337080488</v>
      </c>
      <c r="J394" s="5">
        <v>234.85979084699983</v>
      </c>
      <c r="K394" s="5">
        <v>253.0608565980001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271.53800936695501</v>
      </c>
      <c r="R394" s="5">
        <v>300.38999999421497</v>
      </c>
      <c r="S394" s="5">
        <v>264.87603942522981</v>
      </c>
      <c r="T394" s="5">
        <v>258.92834361759014</v>
      </c>
      <c r="U394" s="5">
        <v>236.0218161992801</v>
      </c>
      <c r="V394" s="5">
        <v>269.78702746997993</v>
      </c>
      <c r="W394" s="5">
        <v>274.07604084172516</v>
      </c>
      <c r="X394" s="5">
        <v>247.36862970509009</v>
      </c>
      <c r="Y394" s="5">
        <v>216.88262307390488</v>
      </c>
      <c r="Z394" s="5">
        <v>197.81179511625007</v>
      </c>
      <c r="AA394" s="5">
        <v>220.34373396116501</v>
      </c>
      <c r="AB394" s="5">
        <v>198.24053621166999</v>
      </c>
      <c r="AC394" s="5">
        <v>182.56476647805979</v>
      </c>
      <c r="AD394" s="5">
        <v>151.0239131023001</v>
      </c>
      <c r="AE394" s="5">
        <v>152.31128887339494</v>
      </c>
      <c r="AF394" s="5">
        <v>138.81374241703989</v>
      </c>
      <c r="AG394" s="5">
        <v>136.70279981729001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1213.7446139336305</v>
      </c>
      <c r="G395" s="5">
        <v>1197.4612760876951</v>
      </c>
      <c r="H395" s="5">
        <v>1182.6921044492146</v>
      </c>
      <c r="I395" s="5">
        <v>1087.8452207121645</v>
      </c>
      <c r="J395" s="5">
        <v>1107.0432835053452</v>
      </c>
      <c r="K395" s="5">
        <v>1181.0657011413655</v>
      </c>
      <c r="L395" s="5">
        <v>1228.5931366997993</v>
      </c>
      <c r="M395" s="5">
        <v>1140.2845751879995</v>
      </c>
      <c r="N395" s="5">
        <v>1200.1868268864</v>
      </c>
      <c r="O395" s="5">
        <v>1137.0470430059945</v>
      </c>
      <c r="P395" s="5">
        <v>1179.1149477012304</v>
      </c>
      <c r="Q395" s="5">
        <v>1188.187577166525</v>
      </c>
      <c r="R395" s="5">
        <v>1270.19858335446</v>
      </c>
      <c r="S395" s="5">
        <v>1218.039650602085</v>
      </c>
      <c r="T395" s="5">
        <v>1106.7473082936799</v>
      </c>
      <c r="U395" s="5">
        <v>1129.28276961456</v>
      </c>
      <c r="V395" s="5">
        <v>1206.5186381813201</v>
      </c>
      <c r="W395" s="5">
        <v>1270.0023934270694</v>
      </c>
      <c r="X395" s="5">
        <v>1155.4141909794694</v>
      </c>
      <c r="Y395" s="5">
        <v>1178.1417463989746</v>
      </c>
      <c r="Z395" s="5">
        <v>1117.39464293784</v>
      </c>
      <c r="AA395" s="5">
        <v>1189.7902633824001</v>
      </c>
      <c r="AB395" s="5">
        <v>660.85267882431481</v>
      </c>
      <c r="AC395" s="5">
        <v>683.96777504999989</v>
      </c>
      <c r="AD395" s="5">
        <v>679.13914550999982</v>
      </c>
      <c r="AE395" s="5">
        <v>572.07391090500016</v>
      </c>
      <c r="AF395" s="5">
        <v>609.07458486000019</v>
      </c>
      <c r="AG395" s="5">
        <v>631.53614495999977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413.17400045899512</v>
      </c>
      <c r="AA396" s="5">
        <v>394.86952745575974</v>
      </c>
      <c r="AB396" s="5">
        <v>393.24510643411537</v>
      </c>
      <c r="AC396" s="5">
        <v>311.27485704011019</v>
      </c>
      <c r="AD396" s="5">
        <v>3391.4507276984214</v>
      </c>
      <c r="AE396" s="5">
        <v>3320.2043855986067</v>
      </c>
      <c r="AF396" s="5">
        <v>3572.6582598940299</v>
      </c>
      <c r="AG396" s="5">
        <v>3880.9326198777071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361.12152734532526</v>
      </c>
      <c r="G398" s="5">
        <v>356.62922902155481</v>
      </c>
      <c r="H398" s="5">
        <v>332.36395706136517</v>
      </c>
      <c r="I398" s="5">
        <v>333.49252874043475</v>
      </c>
      <c r="J398" s="5">
        <v>302.01844529915979</v>
      </c>
      <c r="K398" s="5">
        <v>344.28283004100012</v>
      </c>
      <c r="L398" s="5">
        <v>325.44188906776014</v>
      </c>
      <c r="M398" s="5">
        <v>145.96652462000006</v>
      </c>
      <c r="N398" s="5">
        <v>172.21505517538014</v>
      </c>
      <c r="O398" s="5">
        <v>173.49291417499987</v>
      </c>
      <c r="P398" s="5">
        <v>179.50162822410502</v>
      </c>
      <c r="Q398" s="5">
        <v>355.07670723651512</v>
      </c>
      <c r="R398" s="5">
        <v>184.21135218787506</v>
      </c>
      <c r="S398" s="5">
        <v>994.24860955830479</v>
      </c>
      <c r="T398" s="5">
        <v>971.8870668214654</v>
      </c>
      <c r="U398" s="5">
        <v>875.72362789800104</v>
      </c>
      <c r="V398" s="5">
        <v>1024.3118924690257</v>
      </c>
      <c r="W398" s="5">
        <v>1022.7384987554304</v>
      </c>
      <c r="X398" s="5">
        <v>951.58318943079996</v>
      </c>
      <c r="Y398" s="5">
        <v>896.68142904962031</v>
      </c>
      <c r="Z398" s="5">
        <v>810.84109801970021</v>
      </c>
      <c r="AA398" s="5">
        <v>885.16134204299499</v>
      </c>
      <c r="AB398" s="5">
        <v>824.93743707980536</v>
      </c>
      <c r="AC398" s="5">
        <v>776.68458768656012</v>
      </c>
      <c r="AD398" s="5">
        <v>733.91337546208035</v>
      </c>
      <c r="AE398" s="5">
        <v>701.99122921271976</v>
      </c>
      <c r="AF398" s="5">
        <v>594.15459415728037</v>
      </c>
      <c r="AG398" s="5">
        <v>675.17778123346091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539.79024069600018</v>
      </c>
      <c r="G400" s="5">
        <v>561.92902106951954</v>
      </c>
      <c r="H400" s="5">
        <v>528.98472982397493</v>
      </c>
      <c r="I400" s="5">
        <v>517.75349054332992</v>
      </c>
      <c r="J400" s="5">
        <v>488.87721515523015</v>
      </c>
      <c r="K400" s="5">
        <v>459.49327023966032</v>
      </c>
      <c r="L400" s="5">
        <v>471.7472775266852</v>
      </c>
      <c r="M400" s="5">
        <v>511.63209702675533</v>
      </c>
      <c r="N400" s="5">
        <v>438.65984238708495</v>
      </c>
      <c r="O400" s="5">
        <v>490.97368205324506</v>
      </c>
      <c r="P400" s="5">
        <v>471.54460995966019</v>
      </c>
      <c r="Q400" s="5">
        <v>441.15603932751497</v>
      </c>
      <c r="R400" s="5">
        <v>466.72143148978017</v>
      </c>
      <c r="S400" s="5">
        <v>450.23249915998008</v>
      </c>
      <c r="T400" s="5">
        <v>443.6904037490001</v>
      </c>
      <c r="U400" s="5">
        <v>478.10010829430996</v>
      </c>
      <c r="V400" s="5">
        <v>472.39148738144047</v>
      </c>
      <c r="W400" s="5">
        <v>521.94593909578998</v>
      </c>
      <c r="X400" s="5">
        <v>499.86900946626508</v>
      </c>
      <c r="Y400" s="5">
        <v>415.48012737026511</v>
      </c>
      <c r="Z400" s="5">
        <v>455.03639450383986</v>
      </c>
      <c r="AA400" s="5">
        <v>458.04914097758024</v>
      </c>
      <c r="AB400" s="5">
        <v>423.19705601504967</v>
      </c>
      <c r="AC400" s="5">
        <v>415.45376505983489</v>
      </c>
      <c r="AD400" s="5">
        <v>397.02117135461015</v>
      </c>
      <c r="AE400" s="5">
        <v>430.49474896157489</v>
      </c>
      <c r="AF400" s="5">
        <v>433.16794175455999</v>
      </c>
      <c r="AG400" s="5">
        <v>0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846.66554523103036</v>
      </c>
      <c r="G401" s="5">
        <v>933.56531434434987</v>
      </c>
      <c r="H401" s="5">
        <v>863.23400739730994</v>
      </c>
      <c r="I401" s="5">
        <v>838.31578581209988</v>
      </c>
      <c r="J401" s="5">
        <v>834.92078864211999</v>
      </c>
      <c r="K401" s="5">
        <v>875.75159391175532</v>
      </c>
      <c r="L401" s="5">
        <v>887.33161453142031</v>
      </c>
      <c r="M401" s="5">
        <v>896.73936782262535</v>
      </c>
      <c r="N401" s="5">
        <v>1907.8896890216402</v>
      </c>
      <c r="O401" s="5">
        <v>1948.724873490856</v>
      </c>
      <c r="P401" s="5">
        <v>2231.3968480294998</v>
      </c>
      <c r="Q401" s="5">
        <v>3607.5475946812248</v>
      </c>
      <c r="R401" s="5">
        <v>3993.2896290503145</v>
      </c>
      <c r="S401" s="5">
        <v>6415.0743149037489</v>
      </c>
      <c r="T401" s="5">
        <v>6213.4280313869185</v>
      </c>
      <c r="U401" s="5">
        <v>6328.736877326276</v>
      </c>
      <c r="V401" s="5">
        <v>6417.8347099079801</v>
      </c>
      <c r="W401" s="5">
        <v>6468.432977517059</v>
      </c>
      <c r="X401" s="5">
        <v>6844.6406570331228</v>
      </c>
      <c r="Y401" s="5">
        <v>6447.5282659128179</v>
      </c>
      <c r="Z401" s="5">
        <v>6547.4459137708955</v>
      </c>
      <c r="AA401" s="5">
        <v>6130.7064139888553</v>
      </c>
      <c r="AB401" s="5">
        <v>5854.3666756715493</v>
      </c>
      <c r="AC401" s="5">
        <v>6386.7054461701873</v>
      </c>
      <c r="AD401" s="5">
        <v>6279.8004410216399</v>
      </c>
      <c r="AE401" s="5">
        <v>6064.9381871063488</v>
      </c>
      <c r="AF401" s="5">
        <v>6103.2305059057171</v>
      </c>
      <c r="AG401" s="5">
        <v>5805.1197558532622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226</v>
      </c>
      <c r="E402" s="61" t="s">
        <v>92</v>
      </c>
      <c r="F402" s="5">
        <v>458.4883975919999</v>
      </c>
      <c r="G402" s="5">
        <v>1160.5000679309403</v>
      </c>
      <c r="H402" s="5">
        <v>1735.9273130114452</v>
      </c>
      <c r="I402" s="5">
        <v>2259.8237118654251</v>
      </c>
      <c r="J402" s="5">
        <v>2886.2552975778904</v>
      </c>
      <c r="K402" s="5">
        <v>3475.1756197777463</v>
      </c>
      <c r="L402" s="5">
        <v>4150.396377438231</v>
      </c>
      <c r="M402" s="5">
        <v>6748.254875818503</v>
      </c>
      <c r="N402" s="5">
        <v>6939.6487413877312</v>
      </c>
      <c r="O402" s="5">
        <v>7061.7324682174194</v>
      </c>
      <c r="P402" s="5">
        <v>6859.9612813176936</v>
      </c>
      <c r="Q402" s="5">
        <v>6789.488184908314</v>
      </c>
      <c r="R402" s="5">
        <v>7435.7255174508318</v>
      </c>
      <c r="S402" s="5">
        <v>7701.1824784150031</v>
      </c>
      <c r="T402" s="5">
        <v>7299.6364219618699</v>
      </c>
      <c r="U402" s="5">
        <v>7567.0388710630477</v>
      </c>
      <c r="V402" s="5">
        <v>7631.908727550921</v>
      </c>
      <c r="W402" s="5">
        <v>7955.9556128557779</v>
      </c>
      <c r="X402" s="5">
        <v>8129.5789857793361</v>
      </c>
      <c r="Y402" s="5">
        <v>7543.3158057223882</v>
      </c>
      <c r="Z402" s="5">
        <v>7743.8471739258166</v>
      </c>
      <c r="AA402" s="5">
        <v>7146.4662015369304</v>
      </c>
      <c r="AB402" s="5">
        <v>7012.0642494954718</v>
      </c>
      <c r="AC402" s="5">
        <v>7553.9668315188683</v>
      </c>
      <c r="AD402" s="5">
        <v>7297.2463566285733</v>
      </c>
      <c r="AE402" s="5">
        <v>6991.3491660805767</v>
      </c>
      <c r="AF402" s="5">
        <v>7408.113277178476</v>
      </c>
      <c r="AG402" s="5">
        <v>7406.9732347975851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1856.6737315263836</v>
      </c>
      <c r="AG405" s="5">
        <v>1958.5759284198448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1.2278405156949996</v>
      </c>
      <c r="AC409" s="5">
        <v>0.88704647232999989</v>
      </c>
      <c r="AD409" s="5">
        <v>0.95451220411500026</v>
      </c>
      <c r="AE409" s="5">
        <v>128.02990620721999</v>
      </c>
      <c r="AF409" s="5">
        <v>243.95008226355515</v>
      </c>
      <c r="AG409" s="5">
        <v>231.03660366989007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182.5157525078551</v>
      </c>
      <c r="G410" s="5">
        <v>163.12157554329497</v>
      </c>
      <c r="H410" s="5">
        <v>190.32621322556503</v>
      </c>
      <c r="I410" s="5">
        <v>184.47639453822495</v>
      </c>
      <c r="J410" s="5">
        <v>160.52572520230501</v>
      </c>
      <c r="K410" s="5">
        <v>153.72793468100994</v>
      </c>
      <c r="L410" s="5">
        <v>156.68944415943497</v>
      </c>
      <c r="M410" s="5">
        <v>177.32750094475011</v>
      </c>
      <c r="N410" s="5">
        <v>177.07089272024996</v>
      </c>
      <c r="O410" s="5">
        <v>170.2768124162501</v>
      </c>
      <c r="P410" s="5">
        <v>187.80207348399995</v>
      </c>
      <c r="Q410" s="5">
        <v>189.43753183033505</v>
      </c>
      <c r="R410" s="5">
        <v>192.72189093824989</v>
      </c>
      <c r="S410" s="5">
        <v>204.66319099399999</v>
      </c>
      <c r="T410" s="5">
        <v>75.985521153000008</v>
      </c>
      <c r="U410" s="5">
        <v>74.722424638500016</v>
      </c>
      <c r="V410" s="5">
        <v>79.007129326500063</v>
      </c>
      <c r="W410" s="5">
        <v>78.958233103499992</v>
      </c>
      <c r="X410" s="5">
        <v>74.237190895500049</v>
      </c>
      <c r="Y410" s="5">
        <v>73.84039888800001</v>
      </c>
      <c r="Z410" s="5">
        <v>685.22356323580505</v>
      </c>
      <c r="AA410" s="5">
        <v>765.69807811151952</v>
      </c>
      <c r="AB410" s="5">
        <v>1011.6247726058895</v>
      </c>
      <c r="AC410" s="5">
        <v>1083.1633269172253</v>
      </c>
      <c r="AD410" s="5">
        <v>1055.1944558230348</v>
      </c>
      <c r="AE410" s="5">
        <v>1817.1706431770647</v>
      </c>
      <c r="AF410" s="5">
        <v>2194.34450325548</v>
      </c>
      <c r="AG410" s="5">
        <v>2322.9518675883401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900.66839199638503</v>
      </c>
      <c r="G411" s="5">
        <v>861.48220793338533</v>
      </c>
      <c r="H411" s="5">
        <v>1014.5443301843102</v>
      </c>
      <c r="I411" s="5">
        <v>994.86477311213491</v>
      </c>
      <c r="J411" s="5">
        <v>883.57547531681496</v>
      </c>
      <c r="K411" s="5">
        <v>841.09775524805502</v>
      </c>
      <c r="L411" s="5">
        <v>830.54202075052945</v>
      </c>
      <c r="M411" s="5">
        <v>978.99454779772486</v>
      </c>
      <c r="N411" s="5">
        <v>1006.8911219004251</v>
      </c>
      <c r="O411" s="5">
        <v>825.20730091376527</v>
      </c>
      <c r="P411" s="5">
        <v>939.54043370044997</v>
      </c>
      <c r="Q411" s="5">
        <v>1005.9362095405149</v>
      </c>
      <c r="R411" s="5">
        <v>992.66524105749556</v>
      </c>
      <c r="S411" s="5">
        <v>1081.2600663690801</v>
      </c>
      <c r="T411" s="5">
        <v>1054.7040352507199</v>
      </c>
      <c r="U411" s="5">
        <v>1001.9727040375999</v>
      </c>
      <c r="V411" s="5">
        <v>1043.5533556836951</v>
      </c>
      <c r="W411" s="5">
        <v>1015.1770581320347</v>
      </c>
      <c r="X411" s="5">
        <v>1047.706711400325</v>
      </c>
      <c r="Y411" s="5">
        <v>781.51109586853011</v>
      </c>
      <c r="Z411" s="5">
        <v>392.78818082973993</v>
      </c>
      <c r="AA411" s="5">
        <v>445.95397610042994</v>
      </c>
      <c r="AB411" s="5">
        <v>469.67495176698969</v>
      </c>
      <c r="AC411" s="5">
        <v>464.70392148088501</v>
      </c>
      <c r="AD411" s="5">
        <v>252.22393389037006</v>
      </c>
      <c r="AE411" s="5">
        <v>969.84311166607006</v>
      </c>
      <c r="AF411" s="5">
        <v>641.17653603852546</v>
      </c>
      <c r="AG411" s="5">
        <v>628.62411189821557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1246.7199281061403</v>
      </c>
      <c r="G412" s="5">
        <v>1230.2345877421451</v>
      </c>
      <c r="H412" s="5">
        <v>1395.3492011535252</v>
      </c>
      <c r="I412" s="5">
        <v>1337.7934072888852</v>
      </c>
      <c r="J412" s="5">
        <v>1219.4891153898752</v>
      </c>
      <c r="K412" s="5">
        <v>1204.9930346205847</v>
      </c>
      <c r="L412" s="5">
        <v>1213.7514813725252</v>
      </c>
      <c r="M412" s="5">
        <v>1322.5459047557752</v>
      </c>
      <c r="N412" s="5">
        <v>1345.7963912623948</v>
      </c>
      <c r="O412" s="5">
        <v>1151.9167198359501</v>
      </c>
      <c r="P412" s="5">
        <v>1324.152030051785</v>
      </c>
      <c r="Q412" s="5">
        <v>1371.7803233385603</v>
      </c>
      <c r="R412" s="5">
        <v>1404.747148514185</v>
      </c>
      <c r="S412" s="5">
        <v>1499.5309470398602</v>
      </c>
      <c r="T412" s="5">
        <v>1453.59196514626</v>
      </c>
      <c r="U412" s="5">
        <v>1411.3652648595896</v>
      </c>
      <c r="V412" s="5">
        <v>1487.362812673415</v>
      </c>
      <c r="W412" s="5">
        <v>1473.252738870385</v>
      </c>
      <c r="X412" s="5">
        <v>1479.8873410947704</v>
      </c>
      <c r="Y412" s="5">
        <v>1483.8125709349099</v>
      </c>
      <c r="Z412" s="5">
        <v>1172.17243008539</v>
      </c>
      <c r="AA412" s="5">
        <v>1262.6522641934653</v>
      </c>
      <c r="AB412" s="5">
        <v>1332.0682277734902</v>
      </c>
      <c r="AC412" s="5">
        <v>1341.1317064524901</v>
      </c>
      <c r="AD412" s="5">
        <v>1398.1737749173549</v>
      </c>
      <c r="AE412" s="5">
        <v>408.00517701079502</v>
      </c>
      <c r="AF412" s="5">
        <v>64.580837580999969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31.958194028640026</v>
      </c>
      <c r="G413" s="5">
        <v>24.426613448999998</v>
      </c>
      <c r="H413" s="5">
        <v>27.158972442000003</v>
      </c>
      <c r="I413" s="5">
        <v>26.43894297100001</v>
      </c>
      <c r="J413" s="5">
        <v>23.26603547800001</v>
      </c>
      <c r="K413" s="5">
        <v>23.184036595999995</v>
      </c>
      <c r="L413" s="5">
        <v>24.674621983504998</v>
      </c>
      <c r="M413" s="5">
        <v>24.116045058000015</v>
      </c>
      <c r="N413" s="5">
        <v>24.000486614999982</v>
      </c>
      <c r="O413" s="5">
        <v>25.552732989000013</v>
      </c>
      <c r="P413" s="5">
        <v>27.714634031000017</v>
      </c>
      <c r="Q413" s="5">
        <v>28.40754627900003</v>
      </c>
      <c r="R413" s="5">
        <v>29.304380125999991</v>
      </c>
      <c r="S413" s="5">
        <v>29.688861902000006</v>
      </c>
      <c r="T413" s="5">
        <v>25.191212452000002</v>
      </c>
      <c r="U413" s="5">
        <v>25.591763827000001</v>
      </c>
      <c r="V413" s="5">
        <v>27.715221534504995</v>
      </c>
      <c r="W413" s="5">
        <v>96.937391197025008</v>
      </c>
      <c r="X413" s="5">
        <v>86.943075918259964</v>
      </c>
      <c r="Y413" s="5">
        <v>123.47470720345997</v>
      </c>
      <c r="Z413" s="5">
        <v>111.09776820704008</v>
      </c>
      <c r="AA413" s="5">
        <v>112.54960699421505</v>
      </c>
      <c r="AB413" s="5">
        <v>104.76076814592494</v>
      </c>
      <c r="AC413" s="5">
        <v>83.531049404065016</v>
      </c>
      <c r="AD413" s="5">
        <v>86.912327237214967</v>
      </c>
      <c r="AE413" s="5">
        <v>83.840412121999947</v>
      </c>
      <c r="AF413" s="5">
        <v>69.890732390449998</v>
      </c>
      <c r="AG413" s="5">
        <v>73.437958310960013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670.83346863909492</v>
      </c>
      <c r="G414" s="5">
        <v>642.18233445437033</v>
      </c>
      <c r="H414" s="5">
        <v>637.61559735392473</v>
      </c>
      <c r="I414" s="5">
        <v>652.73468839894463</v>
      </c>
      <c r="J414" s="5">
        <v>648.11737948775021</v>
      </c>
      <c r="K414" s="5">
        <v>634.83820311599993</v>
      </c>
      <c r="L414" s="5">
        <v>673.62535216135018</v>
      </c>
      <c r="M414" s="5">
        <v>645.36788509296036</v>
      </c>
      <c r="N414" s="5">
        <v>621.10121831605977</v>
      </c>
      <c r="O414" s="5">
        <v>531.11242790339452</v>
      </c>
      <c r="P414" s="5">
        <v>587.13477782344489</v>
      </c>
      <c r="Q414" s="5">
        <v>569.58301322029979</v>
      </c>
      <c r="R414" s="5">
        <v>1774.6473330266108</v>
      </c>
      <c r="S414" s="5">
        <v>2300.1062413050904</v>
      </c>
      <c r="T414" s="5">
        <v>5541.5576461187738</v>
      </c>
      <c r="U414" s="5">
        <v>5353.7864477766961</v>
      </c>
      <c r="V414" s="5">
        <v>5553.6733007370376</v>
      </c>
      <c r="W414" s="5">
        <v>6817.5489120366337</v>
      </c>
      <c r="X414" s="5">
        <v>9180.750462511789</v>
      </c>
      <c r="Y414" s="5">
        <v>8873.8035441488646</v>
      </c>
      <c r="Z414" s="5">
        <v>7245.8055985235605</v>
      </c>
      <c r="AA414" s="5">
        <v>8310.8281312776307</v>
      </c>
      <c r="AB414" s="5">
        <v>10386.491685735058</v>
      </c>
      <c r="AC414" s="5">
        <v>15015.691171666302</v>
      </c>
      <c r="AD414" s="5">
        <v>18161.468089833015</v>
      </c>
      <c r="AE414" s="5">
        <v>20146.346366643833</v>
      </c>
      <c r="AF414" s="5">
        <v>19428.412200877468</v>
      </c>
      <c r="AG414" s="5">
        <v>19743.89569250905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977.96478421213521</v>
      </c>
      <c r="G415" s="5">
        <v>923.54498343490525</v>
      </c>
      <c r="H415" s="5">
        <v>1011.19673170719</v>
      </c>
      <c r="I415" s="5">
        <v>1071.1528006861699</v>
      </c>
      <c r="J415" s="5">
        <v>930.63898005646013</v>
      </c>
      <c r="K415" s="5">
        <v>916.13890070686534</v>
      </c>
      <c r="L415" s="5">
        <v>933.28629742983503</v>
      </c>
      <c r="M415" s="5">
        <v>998.54459090621981</v>
      </c>
      <c r="N415" s="5">
        <v>977.03623406324959</v>
      </c>
      <c r="O415" s="5">
        <v>934.57512485118468</v>
      </c>
      <c r="P415" s="5">
        <v>1048.3956306133498</v>
      </c>
      <c r="Q415" s="5">
        <v>1049.8077582634949</v>
      </c>
      <c r="R415" s="5">
        <v>1120.4014799546196</v>
      </c>
      <c r="S415" s="5">
        <v>1160.914635867055</v>
      </c>
      <c r="T415" s="5">
        <v>1114.2521279204402</v>
      </c>
      <c r="U415" s="5">
        <v>1072.7362978233598</v>
      </c>
      <c r="V415" s="5">
        <v>1137.9003279368694</v>
      </c>
      <c r="W415" s="5">
        <v>1095.2846729850601</v>
      </c>
      <c r="X415" s="5">
        <v>1028.7364551390897</v>
      </c>
      <c r="Y415" s="5">
        <v>1015.0292583061647</v>
      </c>
      <c r="Z415" s="5">
        <v>1263.8640720330902</v>
      </c>
      <c r="AA415" s="5">
        <v>1362.8022290750948</v>
      </c>
      <c r="AB415" s="5">
        <v>1344.9468438121053</v>
      </c>
      <c r="AC415" s="5">
        <v>1373.2606818301147</v>
      </c>
      <c r="AD415" s="5">
        <v>1211.9669301479998</v>
      </c>
      <c r="AE415" s="5">
        <v>3233.6584562440949</v>
      </c>
      <c r="AF415" s="5">
        <v>3724.5873611773522</v>
      </c>
      <c r="AG415" s="5">
        <v>3492.0435864287692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2410.6372987805998</v>
      </c>
      <c r="G416" s="5">
        <v>2839.9846778270694</v>
      </c>
      <c r="H416" s="5">
        <v>2908.4085298022251</v>
      </c>
      <c r="I416" s="5">
        <v>2884.0709560434943</v>
      </c>
      <c r="J416" s="5">
        <v>2846.3093759625549</v>
      </c>
      <c r="K416" s="5">
        <v>2774.2965000625945</v>
      </c>
      <c r="L416" s="5">
        <v>2718.0121647963892</v>
      </c>
      <c r="M416" s="5">
        <v>2967.59778821295</v>
      </c>
      <c r="N416" s="5">
        <v>2879.8838014040607</v>
      </c>
      <c r="O416" s="5">
        <v>2580.9796071550381</v>
      </c>
      <c r="P416" s="5">
        <v>2811.8937257228549</v>
      </c>
      <c r="Q416" s="5">
        <v>2980.7856331049156</v>
      </c>
      <c r="R416" s="5">
        <v>3181.4284491457197</v>
      </c>
      <c r="S416" s="5">
        <v>3126.086746439561</v>
      </c>
      <c r="T416" s="5">
        <v>5783.6550893828562</v>
      </c>
      <c r="U416" s="5">
        <v>5734.2378264101008</v>
      </c>
      <c r="V416" s="5">
        <v>5918.1551259130028</v>
      </c>
      <c r="W416" s="5">
        <v>6059.4295285703647</v>
      </c>
      <c r="X416" s="5">
        <v>7927.1767845965987</v>
      </c>
      <c r="Y416" s="5">
        <v>8383.105192534229</v>
      </c>
      <c r="Z416" s="5">
        <v>7750.5878968339612</v>
      </c>
      <c r="AA416" s="5">
        <v>8456.9969646441532</v>
      </c>
      <c r="AB416" s="5">
        <v>10114.491543263084</v>
      </c>
      <c r="AC416" s="5">
        <v>12666.998055363996</v>
      </c>
      <c r="AD416" s="5">
        <v>12981.803503434325</v>
      </c>
      <c r="AE416" s="5">
        <v>18452.20628673684</v>
      </c>
      <c r="AF416" s="5">
        <v>23465.189210320372</v>
      </c>
      <c r="AG416" s="5">
        <v>24171.619398019451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83.437712188269984</v>
      </c>
      <c r="S417" s="5">
        <v>294.3917875649002</v>
      </c>
      <c r="T417" s="5">
        <v>265.94402549312491</v>
      </c>
      <c r="U417" s="5">
        <v>266.62542919916007</v>
      </c>
      <c r="V417" s="5">
        <v>276.43774889642992</v>
      </c>
      <c r="W417" s="5">
        <v>275.20912068888003</v>
      </c>
      <c r="X417" s="5">
        <v>240.72111105808995</v>
      </c>
      <c r="Y417" s="5">
        <v>231.18882739477024</v>
      </c>
      <c r="Z417" s="5">
        <v>421.25913610728975</v>
      </c>
      <c r="AA417" s="5">
        <v>721.91006348734982</v>
      </c>
      <c r="AB417" s="5">
        <v>1051.403414625335</v>
      </c>
      <c r="AC417" s="5">
        <v>4118.2398205607587</v>
      </c>
      <c r="AD417" s="5">
        <v>6638.3118123233407</v>
      </c>
      <c r="AE417" s="5">
        <v>13538.04501419143</v>
      </c>
      <c r="AF417" s="5">
        <v>13665.767073767664</v>
      </c>
      <c r="AG417" s="5">
        <v>14382.449332212813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1.1031697250000006E-3</v>
      </c>
      <c r="Y418" s="5">
        <v>1.003046395E-3</v>
      </c>
      <c r="Z418" s="5">
        <v>1.0541405150000004E-3</v>
      </c>
      <c r="AA418" s="5">
        <v>1.0039364200000005E-3</v>
      </c>
      <c r="AB418" s="5">
        <v>8.6147481500000009E-4</v>
      </c>
      <c r="AC418" s="5">
        <v>8.2445752999999984E-4</v>
      </c>
      <c r="AD418" s="5">
        <v>339.17849067336505</v>
      </c>
      <c r="AE418" s="5">
        <v>2578.9002172145247</v>
      </c>
      <c r="AF418" s="5">
        <v>2626.5559876689622</v>
      </c>
      <c r="AG418" s="5">
        <v>3097.6847808275056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235.51081269333497</v>
      </c>
      <c r="G419" s="5">
        <v>189.97741747013004</v>
      </c>
      <c r="H419" s="5">
        <v>243.73787575030013</v>
      </c>
      <c r="I419" s="5">
        <v>239.8802734253949</v>
      </c>
      <c r="J419" s="5">
        <v>398.5605177626951</v>
      </c>
      <c r="K419" s="5">
        <v>424.48397607782493</v>
      </c>
      <c r="L419" s="5">
        <v>348.63968494775492</v>
      </c>
      <c r="M419" s="5">
        <v>372.76823896361003</v>
      </c>
      <c r="N419" s="5">
        <v>395.85747341416521</v>
      </c>
      <c r="O419" s="5">
        <v>407.11741406097008</v>
      </c>
      <c r="P419" s="5">
        <v>408.47911270252013</v>
      </c>
      <c r="Q419" s="5">
        <v>433.19282099730498</v>
      </c>
      <c r="R419" s="5">
        <v>433.80915906470989</v>
      </c>
      <c r="S419" s="5">
        <v>410.44383921852022</v>
      </c>
      <c r="T419" s="5">
        <v>392.91627472910017</v>
      </c>
      <c r="U419" s="5">
        <v>367.36903472515007</v>
      </c>
      <c r="V419" s="5">
        <v>416.04301239165483</v>
      </c>
      <c r="W419" s="5">
        <v>422.08455634073511</v>
      </c>
      <c r="X419" s="5">
        <v>387.11936403724974</v>
      </c>
      <c r="Y419" s="5">
        <v>374.81343296478502</v>
      </c>
      <c r="Z419" s="5">
        <v>380.49056355997516</v>
      </c>
      <c r="AA419" s="5">
        <v>384.41107270196517</v>
      </c>
      <c r="AB419" s="5">
        <v>399.49233566155499</v>
      </c>
      <c r="AC419" s="5">
        <v>358.84042677852983</v>
      </c>
      <c r="AD419" s="5">
        <v>342.14561751948014</v>
      </c>
      <c r="AE419" s="5">
        <v>299.24007143997994</v>
      </c>
      <c r="AF419" s="5">
        <v>320.86281376601511</v>
      </c>
      <c r="AG419" s="5">
        <v>348.58628068585494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876.29163311237585</v>
      </c>
      <c r="G420" s="5">
        <v>623.22247693547001</v>
      </c>
      <c r="H420" s="5">
        <v>769.31940856276526</v>
      </c>
      <c r="I420" s="5">
        <v>755.93486486984511</v>
      </c>
      <c r="J420" s="5">
        <v>1160.4447048577888</v>
      </c>
      <c r="K420" s="5">
        <v>1253.4570036554555</v>
      </c>
      <c r="L420" s="5">
        <v>5818.2210078832668</v>
      </c>
      <c r="M420" s="5">
        <v>5592.8588959689378</v>
      </c>
      <c r="N420" s="5">
        <v>5530.4342226912122</v>
      </c>
      <c r="O420" s="5">
        <v>4625.9565528152834</v>
      </c>
      <c r="P420" s="5">
        <v>4988.6230612606778</v>
      </c>
      <c r="Q420" s="5">
        <v>5456.0155267700902</v>
      </c>
      <c r="R420" s="5">
        <v>5728.712704436015</v>
      </c>
      <c r="S420" s="5">
        <v>5409.5922054007233</v>
      </c>
      <c r="T420" s="5">
        <v>5725.2018147784265</v>
      </c>
      <c r="U420" s="5">
        <v>5215.6783961148931</v>
      </c>
      <c r="V420" s="5">
        <v>7551.2457201812849</v>
      </c>
      <c r="W420" s="5">
        <v>7833.4653717450065</v>
      </c>
      <c r="X420" s="5">
        <v>7580.1486016741692</v>
      </c>
      <c r="Y420" s="5">
        <v>7444.0914633627472</v>
      </c>
      <c r="Z420" s="5">
        <v>6394.4580604909961</v>
      </c>
      <c r="AA420" s="5">
        <v>6760.1882339047006</v>
      </c>
      <c r="AB420" s="5">
        <v>9127.0010058154112</v>
      </c>
      <c r="AC420" s="5">
        <v>12558.972382167201</v>
      </c>
      <c r="AD420" s="5">
        <v>12126.915097386855</v>
      </c>
      <c r="AE420" s="5">
        <v>15891.550990419852</v>
      </c>
      <c r="AF420" s="5">
        <v>15800.018276005192</v>
      </c>
      <c r="AG420" s="5">
        <v>17154.159027364603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1666.77867837542</v>
      </c>
      <c r="G421" s="5">
        <v>1544.2262772857698</v>
      </c>
      <c r="H421" s="5">
        <v>1915.594701636845</v>
      </c>
      <c r="I421" s="5">
        <v>5584.2099343009149</v>
      </c>
      <c r="J421" s="5">
        <v>5809.0765963378972</v>
      </c>
      <c r="K421" s="5">
        <v>6161.9245571763404</v>
      </c>
      <c r="L421" s="5">
        <v>6125.6416118306515</v>
      </c>
      <c r="M421" s="5">
        <v>6233.7795736361986</v>
      </c>
      <c r="N421" s="5">
        <v>6139.1700003374717</v>
      </c>
      <c r="O421" s="5">
        <v>5483.4461327162144</v>
      </c>
      <c r="P421" s="5">
        <v>5781.6243203375079</v>
      </c>
      <c r="Q421" s="5">
        <v>6466.8719979379257</v>
      </c>
      <c r="R421" s="5">
        <v>7305.1504320336689</v>
      </c>
      <c r="S421" s="5">
        <v>7223.7350214382559</v>
      </c>
      <c r="T421" s="5">
        <v>7005.8380975164828</v>
      </c>
      <c r="U421" s="5">
        <v>6680.4911450828731</v>
      </c>
      <c r="V421" s="5">
        <v>7353.2943009578394</v>
      </c>
      <c r="W421" s="5">
        <v>7547.7594584596054</v>
      </c>
      <c r="X421" s="5">
        <v>8257.4117015178126</v>
      </c>
      <c r="Y421" s="5">
        <v>10077.426689317872</v>
      </c>
      <c r="Z421" s="5">
        <v>11458.675980415415</v>
      </c>
      <c r="AA421" s="5">
        <v>11934.955564481153</v>
      </c>
      <c r="AB421" s="5">
        <v>13238.294426899058</v>
      </c>
      <c r="AC421" s="5">
        <v>12688.192838045246</v>
      </c>
      <c r="AD421" s="5">
        <v>13545.661380927611</v>
      </c>
      <c r="AE421" s="5">
        <v>13980.375668297678</v>
      </c>
      <c r="AF421" s="5">
        <v>17053.515885650751</v>
      </c>
      <c r="AG421" s="5">
        <v>18656.200286977681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111.61292389849989</v>
      </c>
      <c r="G422" s="5">
        <v>96.46642193049999</v>
      </c>
      <c r="H422" s="5">
        <v>389.45721512682485</v>
      </c>
      <c r="I422" s="5">
        <v>395.3113652728149</v>
      </c>
      <c r="J422" s="5">
        <v>434.79329069300024</v>
      </c>
      <c r="K422" s="5">
        <v>444.70733266873492</v>
      </c>
      <c r="L422" s="5">
        <v>427.66698474597979</v>
      </c>
      <c r="M422" s="5">
        <v>480.17164747953041</v>
      </c>
      <c r="N422" s="5">
        <v>459.13562984407474</v>
      </c>
      <c r="O422" s="5">
        <v>454.8243692583701</v>
      </c>
      <c r="P422" s="5">
        <v>469.87443918176984</v>
      </c>
      <c r="Q422" s="5">
        <v>485.22222395334501</v>
      </c>
      <c r="R422" s="5">
        <v>479.19538505020495</v>
      </c>
      <c r="S422" s="5">
        <v>477.66182756833473</v>
      </c>
      <c r="T422" s="5">
        <v>441.2300140219902</v>
      </c>
      <c r="U422" s="5">
        <v>427.15144097708497</v>
      </c>
      <c r="V422" s="5">
        <v>451.41872270037481</v>
      </c>
      <c r="W422" s="5">
        <v>478.96878797270983</v>
      </c>
      <c r="X422" s="5">
        <v>479.59211546797508</v>
      </c>
      <c r="Y422" s="5">
        <v>439.39094411901954</v>
      </c>
      <c r="Z422" s="5">
        <v>492.20736309270978</v>
      </c>
      <c r="AA422" s="5">
        <v>506.78812092285528</v>
      </c>
      <c r="AB422" s="5">
        <v>506.47797052317514</v>
      </c>
      <c r="AC422" s="5">
        <v>446.81114076878521</v>
      </c>
      <c r="AD422" s="5">
        <v>428.20058123576524</v>
      </c>
      <c r="AE422" s="5">
        <v>331.10518134413013</v>
      </c>
      <c r="AF422" s="5">
        <v>361.23452904759534</v>
      </c>
      <c r="AG422" s="5">
        <v>383.60603506653001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1843.4579733835451</v>
      </c>
      <c r="G423" s="5">
        <v>1636.3187612750407</v>
      </c>
      <c r="H423" s="5">
        <v>2405.2957013068753</v>
      </c>
      <c r="I423" s="5">
        <v>2563.7796524203545</v>
      </c>
      <c r="J423" s="5">
        <v>2544.37780374969</v>
      </c>
      <c r="K423" s="5">
        <v>2648.3934850941801</v>
      </c>
      <c r="L423" s="5">
        <v>2453.3699565904508</v>
      </c>
      <c r="M423" s="5">
        <v>2565.3679198871009</v>
      </c>
      <c r="N423" s="5">
        <v>2553.3227197760057</v>
      </c>
      <c r="O423" s="5">
        <v>2345.0921485349545</v>
      </c>
      <c r="P423" s="5">
        <v>2491.2232421052554</v>
      </c>
      <c r="Q423" s="5">
        <v>2584.6166014031605</v>
      </c>
      <c r="R423" s="5">
        <v>2510.9275772525912</v>
      </c>
      <c r="S423" s="5">
        <v>2690.8186983595301</v>
      </c>
      <c r="T423" s="5">
        <v>2504.6992395742791</v>
      </c>
      <c r="U423" s="5">
        <v>2139.1964010986808</v>
      </c>
      <c r="V423" s="5">
        <v>2349.0501835761556</v>
      </c>
      <c r="W423" s="5">
        <v>2588.8345896632809</v>
      </c>
      <c r="X423" s="5">
        <v>2672.9229936629254</v>
      </c>
      <c r="Y423" s="5">
        <v>2769.3579934044096</v>
      </c>
      <c r="Z423" s="5">
        <v>2710.1595425257842</v>
      </c>
      <c r="AA423" s="5">
        <v>2695.7687439184501</v>
      </c>
      <c r="AB423" s="5">
        <v>2625.3369156007266</v>
      </c>
      <c r="AC423" s="5">
        <v>2231.5789812170797</v>
      </c>
      <c r="AD423" s="5">
        <v>2330.3580491275898</v>
      </c>
      <c r="AE423" s="5">
        <v>2010.0509513397901</v>
      </c>
      <c r="AF423" s="5">
        <v>2119.7828984326406</v>
      </c>
      <c r="AG423" s="5">
        <v>2398.085527125595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532.69539989244515</v>
      </c>
      <c r="G424" s="5">
        <v>469.18686294246504</v>
      </c>
      <c r="H424" s="5">
        <v>488.83496199918477</v>
      </c>
      <c r="I424" s="5">
        <v>534.59976884035518</v>
      </c>
      <c r="J424" s="5">
        <v>537.48762990715034</v>
      </c>
      <c r="K424" s="5">
        <v>567.94590836598036</v>
      </c>
      <c r="L424" s="5">
        <v>418.28292812246025</v>
      </c>
      <c r="M424" s="5">
        <v>535.82431393833997</v>
      </c>
      <c r="N424" s="5">
        <v>523.81191223081987</v>
      </c>
      <c r="O424" s="5">
        <v>488.54447827575518</v>
      </c>
      <c r="P424" s="5">
        <v>508.36518812993006</v>
      </c>
      <c r="Q424" s="5">
        <v>556.32163690176492</v>
      </c>
      <c r="R424" s="5">
        <v>514.56966636702998</v>
      </c>
      <c r="S424" s="5">
        <v>2854.3069766431131</v>
      </c>
      <c r="T424" s="5">
        <v>2837.6691039963462</v>
      </c>
      <c r="U424" s="5">
        <v>2766.7171775134098</v>
      </c>
      <c r="V424" s="5">
        <v>2890.3525781202648</v>
      </c>
      <c r="W424" s="5">
        <v>3000.1937412539846</v>
      </c>
      <c r="X424" s="5">
        <v>2902.8963956943985</v>
      </c>
      <c r="Y424" s="5">
        <v>2885.9447386815041</v>
      </c>
      <c r="Z424" s="5">
        <v>2282.1334001076002</v>
      </c>
      <c r="AA424" s="5">
        <v>2785.2131031542599</v>
      </c>
      <c r="AB424" s="5">
        <v>2949.4469902157612</v>
      </c>
      <c r="AC424" s="5">
        <v>2833.7183254412994</v>
      </c>
      <c r="AD424" s="5">
        <v>2935.0541115839383</v>
      </c>
      <c r="AE424" s="5">
        <v>2895.6432348908356</v>
      </c>
      <c r="AF424" s="5">
        <v>2761.6703574246258</v>
      </c>
      <c r="AG424" s="5">
        <v>2320.8307661569588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6.114874550000001E-4</v>
      </c>
      <c r="AF427" s="5">
        <v>5.9526197999999991E-4</v>
      </c>
      <c r="AG427" s="5">
        <v>6.6482947499999965E-4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754.04127971095954</v>
      </c>
      <c r="AE428" s="5">
        <v>781.24032766566984</v>
      </c>
      <c r="AF428" s="5">
        <v>741.88126655893961</v>
      </c>
      <c r="AG428" s="5">
        <v>875.09740757945508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1046.6758544809352</v>
      </c>
      <c r="G429" s="5">
        <v>924.64912216127016</v>
      </c>
      <c r="H429" s="5">
        <v>994.21303394135043</v>
      </c>
      <c r="I429" s="5">
        <v>963.55577122797013</v>
      </c>
      <c r="J429" s="5">
        <v>1053.5290365788553</v>
      </c>
      <c r="K429" s="5">
        <v>1091.6421506958252</v>
      </c>
      <c r="L429" s="5">
        <v>1062.4732170418654</v>
      </c>
      <c r="M429" s="5">
        <v>1094.9293886276996</v>
      </c>
      <c r="N429" s="5">
        <v>1069.4870010024201</v>
      </c>
      <c r="O429" s="5">
        <v>1050.8978164402349</v>
      </c>
      <c r="P429" s="5">
        <v>1114.9675255317593</v>
      </c>
      <c r="Q429" s="5">
        <v>1162.3568927996555</v>
      </c>
      <c r="R429" s="5">
        <v>1113.4594352821703</v>
      </c>
      <c r="S429" s="5">
        <v>1177.4833696217654</v>
      </c>
      <c r="T429" s="5">
        <v>1166.4762894418352</v>
      </c>
      <c r="U429" s="5">
        <v>1309.6452273034147</v>
      </c>
      <c r="V429" s="5">
        <v>1377.9724898133552</v>
      </c>
      <c r="W429" s="5">
        <v>1383.9254745442402</v>
      </c>
      <c r="X429" s="5">
        <v>1931.6703773736194</v>
      </c>
      <c r="Y429" s="5">
        <v>4846.0991004750076</v>
      </c>
      <c r="Z429" s="5">
        <v>4873.7418652661208</v>
      </c>
      <c r="AA429" s="5">
        <v>5339.4242735643102</v>
      </c>
      <c r="AB429" s="5">
        <v>5738.8996789305402</v>
      </c>
      <c r="AC429" s="5">
        <v>5360.2937984496839</v>
      </c>
      <c r="AD429" s="5">
        <v>6030.0252983133905</v>
      </c>
      <c r="AE429" s="5">
        <v>6105.1568868932309</v>
      </c>
      <c r="AF429" s="5">
        <v>5794.2744113041081</v>
      </c>
      <c r="AG429" s="5">
        <v>6321.074702776853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411.50568129387011</v>
      </c>
      <c r="AE430" s="5">
        <v>687.78727359815446</v>
      </c>
      <c r="AF430" s="5">
        <v>4478.0952479455027</v>
      </c>
      <c r="AG430" s="5">
        <v>5058.9869047912007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554.69657325000003</v>
      </c>
      <c r="AE432" s="5">
        <v>581.24096175000057</v>
      </c>
      <c r="AF432" s="5">
        <v>491.4855944219853</v>
      </c>
      <c r="AG432" s="5">
        <v>582.18593649999968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517.75636604068018</v>
      </c>
      <c r="G433" s="5">
        <v>448.14196572479995</v>
      </c>
      <c r="H433" s="5">
        <v>505.594563499635</v>
      </c>
      <c r="I433" s="5">
        <v>490.83222763910504</v>
      </c>
      <c r="J433" s="5">
        <v>498.26597720678512</v>
      </c>
      <c r="K433" s="5">
        <v>559.880474220255</v>
      </c>
      <c r="L433" s="5">
        <v>518.99021811034004</v>
      </c>
      <c r="M433" s="5">
        <v>525.99443444226495</v>
      </c>
      <c r="N433" s="5">
        <v>523.86777601313509</v>
      </c>
      <c r="O433" s="5">
        <v>527.50011713413505</v>
      </c>
      <c r="P433" s="5">
        <v>573.81834547782</v>
      </c>
      <c r="Q433" s="5">
        <v>599.30084083813495</v>
      </c>
      <c r="R433" s="5">
        <v>549.03518968323021</v>
      </c>
      <c r="S433" s="5">
        <v>596.92002655131</v>
      </c>
      <c r="T433" s="5">
        <v>608.46357039244504</v>
      </c>
      <c r="U433" s="5">
        <v>572.9672167216354</v>
      </c>
      <c r="V433" s="5">
        <v>624.47709340602</v>
      </c>
      <c r="W433" s="5">
        <v>615.57102116044496</v>
      </c>
      <c r="X433" s="5">
        <v>609.17691996589508</v>
      </c>
      <c r="Y433" s="5">
        <v>578.35291737150999</v>
      </c>
      <c r="Z433" s="5">
        <v>853.87147773759943</v>
      </c>
      <c r="AA433" s="5">
        <v>628.88454940712006</v>
      </c>
      <c r="AB433" s="5">
        <v>626.41055188325959</v>
      </c>
      <c r="AC433" s="5">
        <v>550.43131008976491</v>
      </c>
      <c r="AD433" s="5">
        <v>3013.4776371927255</v>
      </c>
      <c r="AE433" s="5">
        <v>3104.9942797701892</v>
      </c>
      <c r="AF433" s="5">
        <v>3249.5316430315202</v>
      </c>
      <c r="AG433" s="5">
        <v>3502.1453101744055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279.15526559463001</v>
      </c>
      <c r="G434" s="5">
        <v>206.04911841311511</v>
      </c>
      <c r="H434" s="5">
        <v>230.58411368137001</v>
      </c>
      <c r="I434" s="5">
        <v>225.01528866544504</v>
      </c>
      <c r="J434" s="5">
        <v>225.05487059098499</v>
      </c>
      <c r="K434" s="5">
        <v>224.02264999744995</v>
      </c>
      <c r="L434" s="5">
        <v>232.8160481531051</v>
      </c>
      <c r="M434" s="5">
        <v>229.66709385420032</v>
      </c>
      <c r="N434" s="5">
        <v>242.07306899582991</v>
      </c>
      <c r="O434" s="5">
        <v>238.51177860573009</v>
      </c>
      <c r="P434" s="5">
        <v>252.02008484196506</v>
      </c>
      <c r="Q434" s="5">
        <v>267.92847859378998</v>
      </c>
      <c r="R434" s="5">
        <v>258.99558189152492</v>
      </c>
      <c r="S434" s="5">
        <v>263.714081744125</v>
      </c>
      <c r="T434" s="5">
        <v>251.66363233917497</v>
      </c>
      <c r="U434" s="5">
        <v>251.37871150397007</v>
      </c>
      <c r="V434" s="5">
        <v>253.23610254546503</v>
      </c>
      <c r="W434" s="5">
        <v>262.15787495867522</v>
      </c>
      <c r="X434" s="5">
        <v>257.49752399720012</v>
      </c>
      <c r="Y434" s="5">
        <v>231.40528465753499</v>
      </c>
      <c r="Z434" s="5">
        <v>200.36787331531005</v>
      </c>
      <c r="AA434" s="5">
        <v>265.37718019579</v>
      </c>
      <c r="AB434" s="5">
        <v>279.22499437324507</v>
      </c>
      <c r="AC434" s="5">
        <v>267.37131593908009</v>
      </c>
      <c r="AD434" s="5">
        <v>263.24697321844997</v>
      </c>
      <c r="AE434" s="5">
        <v>265.94925384537999</v>
      </c>
      <c r="AF434" s="5">
        <v>89.158324519589982</v>
      </c>
      <c r="AG434" s="5">
        <v>89.988134715920012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41.194137453135014</v>
      </c>
      <c r="G435" s="5">
        <v>24.798764293625002</v>
      </c>
      <c r="H435" s="5">
        <v>31.216819257834988</v>
      </c>
      <c r="I435" s="5">
        <v>31.799305029645001</v>
      </c>
      <c r="J435" s="5">
        <v>32.546550270950007</v>
      </c>
      <c r="K435" s="5">
        <v>35.301439136359996</v>
      </c>
      <c r="L435" s="5">
        <v>33.142687060525013</v>
      </c>
      <c r="M435" s="5">
        <v>35.605797369594988</v>
      </c>
      <c r="N435" s="5">
        <v>24.936540137339982</v>
      </c>
      <c r="O435" s="5">
        <v>25.50076837248001</v>
      </c>
      <c r="P435" s="5">
        <v>26.930457013355003</v>
      </c>
      <c r="Q435" s="5">
        <v>28.666727473005004</v>
      </c>
      <c r="R435" s="5">
        <v>27.168949959140001</v>
      </c>
      <c r="S435" s="5">
        <v>28.15676529372498</v>
      </c>
      <c r="T435" s="5">
        <v>28.35280873588502</v>
      </c>
      <c r="U435" s="5">
        <v>27.391596053175007</v>
      </c>
      <c r="V435" s="5">
        <v>29.028189206524992</v>
      </c>
      <c r="W435" s="5">
        <v>31.080777754099994</v>
      </c>
      <c r="X435" s="5">
        <v>30.285018611519991</v>
      </c>
      <c r="Y435" s="5">
        <v>27.328357452539983</v>
      </c>
      <c r="Z435" s="5">
        <v>1713.7268104166558</v>
      </c>
      <c r="AA435" s="5">
        <v>1863.9135107447396</v>
      </c>
      <c r="AB435" s="5">
        <v>1774.2255958398271</v>
      </c>
      <c r="AC435" s="5">
        <v>1643.77389750065</v>
      </c>
      <c r="AD435" s="5">
        <v>1705.6017735545001</v>
      </c>
      <c r="AE435" s="5">
        <v>1830.7459650465748</v>
      </c>
      <c r="AF435" s="5">
        <v>2877.6112015346353</v>
      </c>
      <c r="AG435" s="5">
        <v>2914.8024961350366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751.31621980663465</v>
      </c>
      <c r="G438" s="5">
        <v>569.08532802051502</v>
      </c>
      <c r="H438" s="5">
        <v>603.55882955186519</v>
      </c>
      <c r="I438" s="5">
        <v>589.88392514557495</v>
      </c>
      <c r="J438" s="5">
        <v>624.98414592801021</v>
      </c>
      <c r="K438" s="5">
        <v>668.46748524947986</v>
      </c>
      <c r="L438" s="5">
        <v>639.09790646103011</v>
      </c>
      <c r="M438" s="5">
        <v>678.66721642020502</v>
      </c>
      <c r="N438" s="5">
        <v>651.87440448115024</v>
      </c>
      <c r="O438" s="5">
        <v>638.04374437200511</v>
      </c>
      <c r="P438" s="5">
        <v>665.16259696018028</v>
      </c>
      <c r="Q438" s="5">
        <v>693.03423116779004</v>
      </c>
      <c r="R438" s="5">
        <v>670.44824397285527</v>
      </c>
      <c r="S438" s="5">
        <v>696.67166645899533</v>
      </c>
      <c r="T438" s="5">
        <v>675.72865104325012</v>
      </c>
      <c r="U438" s="5">
        <v>686.28529203840003</v>
      </c>
      <c r="V438" s="5">
        <v>700.35219302685482</v>
      </c>
      <c r="W438" s="5">
        <v>732.20721666840006</v>
      </c>
      <c r="X438" s="5">
        <v>740.54907819146001</v>
      </c>
      <c r="Y438" s="5">
        <v>676.38727749931024</v>
      </c>
      <c r="Z438" s="5">
        <v>632.18428217029998</v>
      </c>
      <c r="AA438" s="5">
        <v>191.73575195729001</v>
      </c>
      <c r="AB438" s="5">
        <v>185.01447435598996</v>
      </c>
      <c r="AC438" s="5">
        <v>169.00688657822005</v>
      </c>
      <c r="AD438" s="5">
        <v>22.359293452054995</v>
      </c>
      <c r="AE438" s="5">
        <v>1119.4333920968215</v>
      </c>
      <c r="AF438" s="5">
        <v>2481.5314920238056</v>
      </c>
      <c r="AG438" s="5">
        <v>2475.1074117073344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213.58000082157025</v>
      </c>
      <c r="AA439" s="5">
        <v>191.55791013194505</v>
      </c>
      <c r="AB439" s="5">
        <v>174.57767601740508</v>
      </c>
      <c r="AC439" s="5">
        <v>157.79011256200982</v>
      </c>
      <c r="AD439" s="5">
        <v>1408.56137291045</v>
      </c>
      <c r="AE439" s="5">
        <v>2751.6741151719893</v>
      </c>
      <c r="AF439" s="5">
        <v>2741.9663966418843</v>
      </c>
      <c r="AG439" s="5">
        <v>3067.8213500928282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233.73152977188491</v>
      </c>
      <c r="X440" s="5">
        <v>1138.6775838286201</v>
      </c>
      <c r="Y440" s="5">
        <v>1035.4614855003006</v>
      </c>
      <c r="Z440" s="5">
        <v>1000.3537578715953</v>
      </c>
      <c r="AA440" s="5">
        <v>1048.1153229215656</v>
      </c>
      <c r="AB440" s="5">
        <v>1010.1839743052594</v>
      </c>
      <c r="AC440" s="5">
        <v>923.88570815135006</v>
      </c>
      <c r="AD440" s="5">
        <v>1024.6033681755805</v>
      </c>
      <c r="AE440" s="5">
        <v>1147.08894366291</v>
      </c>
      <c r="AF440" s="5">
        <v>972.77247153296003</v>
      </c>
      <c r="AG440" s="5">
        <v>1027.9694653525103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226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1364.5833576902498</v>
      </c>
      <c r="G447" s="5">
        <v>3495.7419791825268</v>
      </c>
      <c r="H447" s="5">
        <v>4017.3454064295829</v>
      </c>
      <c r="I447" s="5">
        <v>3595.6260445389817</v>
      </c>
      <c r="J447" s="5">
        <v>3633.5778177158945</v>
      </c>
      <c r="K447" s="5">
        <v>3866.4583928013362</v>
      </c>
      <c r="L447" s="5">
        <v>4025.3671229674533</v>
      </c>
      <c r="M447" s="5">
        <v>3213.6137153422405</v>
      </c>
      <c r="N447" s="5">
        <v>3605.8056453459394</v>
      </c>
      <c r="O447" s="5">
        <v>3529.395032414021</v>
      </c>
      <c r="P447" s="5">
        <v>3625.1924864494458</v>
      </c>
      <c r="Q447" s="5">
        <v>3819.1691968139921</v>
      </c>
      <c r="R447" s="5">
        <v>4472.9332841124442</v>
      </c>
      <c r="S447" s="5">
        <v>5047.498708916386</v>
      </c>
      <c r="T447" s="5">
        <v>4479.1382308162247</v>
      </c>
      <c r="U447" s="5">
        <v>5601.7852945308368</v>
      </c>
      <c r="V447" s="5">
        <v>7344.378387093303</v>
      </c>
      <c r="W447" s="5">
        <v>7934.2749219397738</v>
      </c>
      <c r="X447" s="5">
        <v>7047.4747193424155</v>
      </c>
      <c r="Y447" s="5">
        <v>8031.6623955441364</v>
      </c>
      <c r="Z447" s="5">
        <v>7483.4153445430729</v>
      </c>
      <c r="AA447" s="5">
        <v>8276.5764606139728</v>
      </c>
      <c r="AB447" s="5">
        <v>9213.2599353593487</v>
      </c>
      <c r="AC447" s="5">
        <v>8699.675885475539</v>
      </c>
      <c r="AD447" s="5">
        <v>8887.0990711987015</v>
      </c>
      <c r="AE447" s="5">
        <v>7552.5675120196966</v>
      </c>
      <c r="AF447" s="5">
        <v>7509.7991226640115</v>
      </c>
      <c r="AG447" s="5">
        <v>8269.8657070928803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105.08718962880008</v>
      </c>
      <c r="G448" s="5">
        <v>110.04047521199996</v>
      </c>
      <c r="H448" s="5">
        <v>112.66036243200003</v>
      </c>
      <c r="I448" s="5">
        <v>100.02861134639994</v>
      </c>
      <c r="J448" s="5">
        <v>1849.5829844808566</v>
      </c>
      <c r="K448" s="5">
        <v>2745.6058659167138</v>
      </c>
      <c r="L448" s="5">
        <v>2868.2395502290165</v>
      </c>
      <c r="M448" s="5">
        <v>2391.4243413621111</v>
      </c>
      <c r="N448" s="5">
        <v>2535.6577168957988</v>
      </c>
      <c r="O448" s="5">
        <v>2871.4059821482747</v>
      </c>
      <c r="P448" s="5">
        <v>2793.18214489407</v>
      </c>
      <c r="Q448" s="5">
        <v>2811.8738253139245</v>
      </c>
      <c r="R448" s="5">
        <v>2953.3242012303294</v>
      </c>
      <c r="S448" s="5">
        <v>2785.1557708821279</v>
      </c>
      <c r="T448" s="5">
        <v>2477.9411693765555</v>
      </c>
      <c r="U448" s="5">
        <v>2781.0323796938865</v>
      </c>
      <c r="V448" s="5">
        <v>2836.1343648248121</v>
      </c>
      <c r="W448" s="5">
        <v>2905.0611818241723</v>
      </c>
      <c r="X448" s="5">
        <v>2641.2056501037141</v>
      </c>
      <c r="Y448" s="5">
        <v>2765.0461995365949</v>
      </c>
      <c r="Z448" s="5">
        <v>3061.8335235652917</v>
      </c>
      <c r="AA448" s="5">
        <v>2838.0025105613649</v>
      </c>
      <c r="AB448" s="5">
        <v>2811.8849132277151</v>
      </c>
      <c r="AC448" s="5">
        <v>4487.1839044617027</v>
      </c>
      <c r="AD448" s="5">
        <v>4229.948565595867</v>
      </c>
      <c r="AE448" s="5">
        <v>3977.2283954051945</v>
      </c>
      <c r="AF448" s="5">
        <v>7833.3314759923333</v>
      </c>
      <c r="AG448" s="5">
        <v>8270.5200718472952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1494.1794134128706</v>
      </c>
      <c r="R450" s="5">
        <v>3326.094814727724</v>
      </c>
      <c r="S450" s="5">
        <v>3149.9330573596694</v>
      </c>
      <c r="T450" s="5">
        <v>2959.2577050000009</v>
      </c>
      <c r="U450" s="5">
        <v>3070.1499995000013</v>
      </c>
      <c r="V450" s="5">
        <v>2953.6175636601342</v>
      </c>
      <c r="W450" s="5">
        <v>3371.6474287358537</v>
      </c>
      <c r="X450" s="5">
        <v>2849.7771590907969</v>
      </c>
      <c r="Y450" s="5">
        <v>3140.4110941859144</v>
      </c>
      <c r="Z450" s="5">
        <v>3142.7235231680925</v>
      </c>
      <c r="AA450" s="5">
        <v>3102.9458915656287</v>
      </c>
      <c r="AB450" s="5">
        <v>3305.5152088381615</v>
      </c>
      <c r="AC450" s="5">
        <v>3343.0151209644032</v>
      </c>
      <c r="AD450" s="5">
        <v>3132.7987845251337</v>
      </c>
      <c r="AE450" s="5">
        <v>2933.4763287077553</v>
      </c>
      <c r="AF450" s="5">
        <v>3083.9567213112018</v>
      </c>
      <c r="AG450" s="5">
        <v>2945.3719966140297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240.04578282051503</v>
      </c>
      <c r="U451" s="5">
        <v>254.98855746173521</v>
      </c>
      <c r="V451" s="5">
        <v>253.59520231548481</v>
      </c>
      <c r="W451" s="5">
        <v>265.02116923505014</v>
      </c>
      <c r="X451" s="5">
        <v>223.71251137796997</v>
      </c>
      <c r="Y451" s="5">
        <v>250.26520758275501</v>
      </c>
      <c r="Z451" s="5">
        <v>231.67582502824504</v>
      </c>
      <c r="AA451" s="5">
        <v>208.83955590889491</v>
      </c>
      <c r="AB451" s="5">
        <v>208.71871455039502</v>
      </c>
      <c r="AC451" s="5">
        <v>194.22599420799514</v>
      </c>
      <c r="AD451" s="5">
        <v>211.39594267887497</v>
      </c>
      <c r="AE451" s="5">
        <v>209.71961317416995</v>
      </c>
      <c r="AF451" s="5">
        <v>185.46128783858006</v>
      </c>
      <c r="AG451" s="5">
        <v>185.54560754550519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2983.6808162999996</v>
      </c>
      <c r="P452" s="5">
        <v>3056.8495783500002</v>
      </c>
      <c r="Q452" s="5">
        <v>3051.4847071500008</v>
      </c>
      <c r="R452" s="5">
        <v>4989.4962570812713</v>
      </c>
      <c r="S452" s="5">
        <v>4876.8942011032177</v>
      </c>
      <c r="T452" s="5">
        <v>4780.7630747649218</v>
      </c>
      <c r="U452" s="5">
        <v>4874.589018855193</v>
      </c>
      <c r="V452" s="5">
        <v>4766.8755189814228</v>
      </c>
      <c r="W452" s="5">
        <v>5276.2019130760182</v>
      </c>
      <c r="X452" s="5">
        <v>4789.3340137048035</v>
      </c>
      <c r="Y452" s="5">
        <v>8744.6228726588961</v>
      </c>
      <c r="Z452" s="5">
        <v>9316.0714324687287</v>
      </c>
      <c r="AA452" s="5">
        <v>10045.489605578045</v>
      </c>
      <c r="AB452" s="5">
        <v>9996.0527770055105</v>
      </c>
      <c r="AC452" s="5">
        <v>9272.6008160777419</v>
      </c>
      <c r="AD452" s="5">
        <v>9104.2443913580337</v>
      </c>
      <c r="AE452" s="5">
        <v>8522.5680725416169</v>
      </c>
      <c r="AF452" s="5">
        <v>8585.559803781709</v>
      </c>
      <c r="AG452" s="5">
        <v>8369.4140741889296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1132.79340631829</v>
      </c>
      <c r="S453" s="5">
        <v>1205.7933672420297</v>
      </c>
      <c r="T453" s="5">
        <v>1118.3041665456501</v>
      </c>
      <c r="U453" s="5">
        <v>1065.5185994670899</v>
      </c>
      <c r="V453" s="5">
        <v>1108.723695623815</v>
      </c>
      <c r="W453" s="5">
        <v>1215.4365855401204</v>
      </c>
      <c r="X453" s="5">
        <v>1105.4130848518689</v>
      </c>
      <c r="Y453" s="5">
        <v>1283.9941571516306</v>
      </c>
      <c r="Z453" s="5">
        <v>2463.2154717261142</v>
      </c>
      <c r="AA453" s="5">
        <v>2670.4205006542788</v>
      </c>
      <c r="AB453" s="5">
        <v>2607.1071590122342</v>
      </c>
      <c r="AC453" s="5">
        <v>2194.298223580895</v>
      </c>
      <c r="AD453" s="5">
        <v>2296.666305189829</v>
      </c>
      <c r="AE453" s="5">
        <v>4266.4927181579096</v>
      </c>
      <c r="AF453" s="5">
        <v>5515.4207363234318</v>
      </c>
      <c r="AG453" s="5">
        <v>5478.0094442863074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1451.4856818668763</v>
      </c>
      <c r="G454" s="5">
        <v>1435.5695316843864</v>
      </c>
      <c r="H454" s="5">
        <v>1489.8162071297047</v>
      </c>
      <c r="I454" s="5">
        <v>3201.6139849577821</v>
      </c>
      <c r="J454" s="5">
        <v>3055.3619339414004</v>
      </c>
      <c r="K454" s="5">
        <v>3455.0426523629094</v>
      </c>
      <c r="L454" s="5">
        <v>4458.8688716116212</v>
      </c>
      <c r="M454" s="5">
        <v>3982.6080718947305</v>
      </c>
      <c r="N454" s="5">
        <v>5635.8835135901572</v>
      </c>
      <c r="O454" s="5">
        <v>6032.7113859035335</v>
      </c>
      <c r="P454" s="5">
        <v>8289.0143410918099</v>
      </c>
      <c r="Q454" s="5">
        <v>10054.873155685145</v>
      </c>
      <c r="R454" s="5">
        <v>13845.463986296782</v>
      </c>
      <c r="S454" s="5">
        <v>14196.235622069073</v>
      </c>
      <c r="T454" s="5">
        <v>14062.397337971313</v>
      </c>
      <c r="U454" s="5">
        <v>13514.405263747452</v>
      </c>
      <c r="V454" s="5">
        <v>13796.132225531694</v>
      </c>
      <c r="W454" s="5">
        <v>14548.95378053228</v>
      </c>
      <c r="X454" s="5">
        <v>13293.414705493276</v>
      </c>
      <c r="Y454" s="5">
        <v>17283.525349186246</v>
      </c>
      <c r="Z454" s="5">
        <v>17347.499270765195</v>
      </c>
      <c r="AA454" s="5">
        <v>16102.687673445736</v>
      </c>
      <c r="AB454" s="5">
        <v>17328.652230372187</v>
      </c>
      <c r="AC454" s="5">
        <v>16056.834751874871</v>
      </c>
      <c r="AD454" s="5">
        <v>19206.300740216142</v>
      </c>
      <c r="AE454" s="5">
        <v>27100.70534940908</v>
      </c>
      <c r="AF454" s="5">
        <v>24768.361847385961</v>
      </c>
      <c r="AG454" s="5">
        <v>24957.321791680333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302.17147598918484</v>
      </c>
      <c r="X455" s="5">
        <v>272.72541846056987</v>
      </c>
      <c r="Y455" s="5">
        <v>336.11972530374481</v>
      </c>
      <c r="Z455" s="5">
        <v>1228.4757466061055</v>
      </c>
      <c r="AA455" s="5">
        <v>1215.1233252459151</v>
      </c>
      <c r="AB455" s="5">
        <v>2135.166981886216</v>
      </c>
      <c r="AC455" s="5">
        <v>4528.9898930940099</v>
      </c>
      <c r="AD455" s="5">
        <v>7613.0264006680309</v>
      </c>
      <c r="AE455" s="5">
        <v>6750.2923155382459</v>
      </c>
      <c r="AF455" s="5">
        <v>6917.2062392193593</v>
      </c>
      <c r="AG455" s="5">
        <v>6678.1775012746748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182.31015957431021</v>
      </c>
      <c r="H456" s="5">
        <v>1186.096453744261</v>
      </c>
      <c r="I456" s="5">
        <v>1257.3899395021613</v>
      </c>
      <c r="J456" s="5">
        <v>1196.8149113101201</v>
      </c>
      <c r="K456" s="5">
        <v>1250.102210273134</v>
      </c>
      <c r="L456" s="5">
        <v>1145.529148336115</v>
      </c>
      <c r="M456" s="5">
        <v>1418.6006197344111</v>
      </c>
      <c r="N456" s="5">
        <v>1336.4571220071955</v>
      </c>
      <c r="O456" s="5">
        <v>1452.2086932091659</v>
      </c>
      <c r="P456" s="5">
        <v>1312.9627692940451</v>
      </c>
      <c r="Q456" s="5">
        <v>1641.0601587715305</v>
      </c>
      <c r="R456" s="5">
        <v>4984.0531804522761</v>
      </c>
      <c r="S456" s="5">
        <v>4932.5138734163784</v>
      </c>
      <c r="T456" s="5">
        <v>5317.9162014926051</v>
      </c>
      <c r="U456" s="5">
        <v>4957.6670416021798</v>
      </c>
      <c r="V456" s="5">
        <v>5333.8208445058481</v>
      </c>
      <c r="W456" s="5">
        <v>5217.1868370922812</v>
      </c>
      <c r="X456" s="5">
        <v>5408.8095768271623</v>
      </c>
      <c r="Y456" s="5">
        <v>5148.7432528591389</v>
      </c>
      <c r="Z456" s="5">
        <v>5599.5964045076144</v>
      </c>
      <c r="AA456" s="5">
        <v>5227.6533236724972</v>
      </c>
      <c r="AB456" s="5">
        <v>5234.0229343044102</v>
      </c>
      <c r="AC456" s="5">
        <v>5140.6792850641168</v>
      </c>
      <c r="AD456" s="5">
        <v>5142.4368223847732</v>
      </c>
      <c r="AE456" s="5">
        <v>5357.393004247675</v>
      </c>
      <c r="AF456" s="5">
        <v>4934.3123340367547</v>
      </c>
      <c r="AG456" s="5">
        <v>5207.5223838264155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1797.0192997818208</v>
      </c>
      <c r="G458" s="5">
        <v>1883.0155226602951</v>
      </c>
      <c r="H458" s="5">
        <v>2389.643856891561</v>
      </c>
      <c r="I458" s="5">
        <v>2325.4569359541142</v>
      </c>
      <c r="J458" s="5">
        <v>7445.3432115500591</v>
      </c>
      <c r="K458" s="5">
        <v>13274.219454550417</v>
      </c>
      <c r="L458" s="5">
        <v>12461.639398280517</v>
      </c>
      <c r="M458" s="5">
        <v>12375.95252806272</v>
      </c>
      <c r="N458" s="5">
        <v>12772.264130859299</v>
      </c>
      <c r="O458" s="5">
        <v>13896.731408576536</v>
      </c>
      <c r="P458" s="5">
        <v>13105.554619157889</v>
      </c>
      <c r="Q458" s="5">
        <v>13218.01112543292</v>
      </c>
      <c r="R458" s="5">
        <v>12514.555812697978</v>
      </c>
      <c r="S458" s="5">
        <v>13640.644227574485</v>
      </c>
      <c r="T458" s="5">
        <v>12798.02928606738</v>
      </c>
      <c r="U458" s="5">
        <v>21982.188844565968</v>
      </c>
      <c r="V458" s="5">
        <v>24524.149204135534</v>
      </c>
      <c r="W458" s="5">
        <v>24641.776837282338</v>
      </c>
      <c r="X458" s="5">
        <v>23566.47287115682</v>
      </c>
      <c r="Y458" s="5">
        <v>24236.334473338939</v>
      </c>
      <c r="Z458" s="5">
        <v>25695.938294414835</v>
      </c>
      <c r="AA458" s="5">
        <v>24113.813303576084</v>
      </c>
      <c r="AB458" s="5">
        <v>24070.408442721746</v>
      </c>
      <c r="AC458" s="5">
        <v>21694.995304227887</v>
      </c>
      <c r="AD458" s="5">
        <v>22905.604299716611</v>
      </c>
      <c r="AE458" s="5">
        <v>21096.875739587602</v>
      </c>
      <c r="AF458" s="5">
        <v>21365.6892358281</v>
      </c>
      <c r="AG458" s="5">
        <v>22259.948193787677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349.75173151148977</v>
      </c>
      <c r="G459" s="5">
        <v>2656.6745123084474</v>
      </c>
      <c r="H459" s="5">
        <v>2692.9270188399555</v>
      </c>
      <c r="I459" s="5">
        <v>2800.5595735384641</v>
      </c>
      <c r="J459" s="5">
        <v>2614.7801332114541</v>
      </c>
      <c r="K459" s="5">
        <v>2848.8465325583652</v>
      </c>
      <c r="L459" s="5">
        <v>2715.6702698299091</v>
      </c>
      <c r="M459" s="5">
        <v>2830.4228857509661</v>
      </c>
      <c r="N459" s="5">
        <v>2814.3404860710334</v>
      </c>
      <c r="O459" s="5">
        <v>2968.2181894604041</v>
      </c>
      <c r="P459" s="5">
        <v>5938.7806237754903</v>
      </c>
      <c r="Q459" s="5">
        <v>7853.9115207017221</v>
      </c>
      <c r="R459" s="5">
        <v>9065.4512209056284</v>
      </c>
      <c r="S459" s="5">
        <v>11276.486332526239</v>
      </c>
      <c r="T459" s="5">
        <v>11172.190297695173</v>
      </c>
      <c r="U459" s="5">
        <v>10565.604113266148</v>
      </c>
      <c r="V459" s="5">
        <v>11224.353120363181</v>
      </c>
      <c r="W459" s="5">
        <v>12704.985550749616</v>
      </c>
      <c r="X459" s="5">
        <v>12295.381866341993</v>
      </c>
      <c r="Y459" s="5">
        <v>13534.020881745157</v>
      </c>
      <c r="Z459" s="5">
        <v>16759.93054559299</v>
      </c>
      <c r="AA459" s="5">
        <v>17001.27131462079</v>
      </c>
      <c r="AB459" s="5">
        <v>17499.686518739632</v>
      </c>
      <c r="AC459" s="5">
        <v>16776.76056389957</v>
      </c>
      <c r="AD459" s="5">
        <v>20174.337460348226</v>
      </c>
      <c r="AE459" s="5">
        <v>23556.443710173058</v>
      </c>
      <c r="AF459" s="5">
        <v>27121.782384976646</v>
      </c>
      <c r="AG459" s="5">
        <v>29118.749428190862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655.6764521615595</v>
      </c>
      <c r="G460" s="5">
        <v>650.77893839848969</v>
      </c>
      <c r="H460" s="5">
        <v>658.53687691696541</v>
      </c>
      <c r="I460" s="5">
        <v>650.83644279524992</v>
      </c>
      <c r="J460" s="5">
        <v>616.66718014514015</v>
      </c>
      <c r="K460" s="5">
        <v>659.38840734473592</v>
      </c>
      <c r="L460" s="5">
        <v>617.51324496487041</v>
      </c>
      <c r="M460" s="5">
        <v>590.74686679619492</v>
      </c>
      <c r="N460" s="5">
        <v>663.5231588848402</v>
      </c>
      <c r="O460" s="5">
        <v>672.94438839126394</v>
      </c>
      <c r="P460" s="5">
        <v>671.31672743464469</v>
      </c>
      <c r="Q460" s="5">
        <v>636.02177484542472</v>
      </c>
      <c r="R460" s="5">
        <v>685.12871332310476</v>
      </c>
      <c r="S460" s="5">
        <v>853.37965586713494</v>
      </c>
      <c r="T460" s="5">
        <v>836.30698551406454</v>
      </c>
      <c r="U460" s="5">
        <v>773.41135521511501</v>
      </c>
      <c r="V460" s="5">
        <v>846.68085794391072</v>
      </c>
      <c r="W460" s="5">
        <v>821.28962253980535</v>
      </c>
      <c r="X460" s="5">
        <v>819.75630113076977</v>
      </c>
      <c r="Y460" s="5">
        <v>873.41373594434015</v>
      </c>
      <c r="Z460" s="5">
        <v>759.87372772964488</v>
      </c>
      <c r="AA460" s="5">
        <v>743.18015645399521</v>
      </c>
      <c r="AB460" s="5">
        <v>722.53008379275036</v>
      </c>
      <c r="AC460" s="5">
        <v>731.21511716400516</v>
      </c>
      <c r="AD460" s="5">
        <v>738.64104817808482</v>
      </c>
      <c r="AE460" s="5">
        <v>746.23225144707999</v>
      </c>
      <c r="AF460" s="5">
        <v>622.90483249242072</v>
      </c>
      <c r="AG460" s="5">
        <v>729.94790846013018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3014.2664327800949</v>
      </c>
      <c r="AD461" s="5">
        <v>3111.6274696630667</v>
      </c>
      <c r="AE461" s="5">
        <v>3167.5040866897707</v>
      </c>
      <c r="AF461" s="5">
        <v>2847.2813802680475</v>
      </c>
      <c r="AG461" s="5">
        <v>3198.7735212279104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975.78768227025512</v>
      </c>
      <c r="AD462" s="5">
        <v>915.90795363836492</v>
      </c>
      <c r="AE462" s="5">
        <v>2045.4959809500006</v>
      </c>
      <c r="AF462" s="5">
        <v>1699.9274111</v>
      </c>
      <c r="AG462" s="5">
        <v>1893.2396929810159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1356.1229591859151</v>
      </c>
      <c r="G464" s="5">
        <v>1380.1181039976307</v>
      </c>
      <c r="H464" s="5">
        <v>1292.96426652021</v>
      </c>
      <c r="I464" s="5">
        <v>1358.7225267235499</v>
      </c>
      <c r="J464" s="5">
        <v>1388.6653227165896</v>
      </c>
      <c r="K464" s="5">
        <v>1399.3650396405892</v>
      </c>
      <c r="L464" s="5">
        <v>1354.6249813263098</v>
      </c>
      <c r="M464" s="5">
        <v>1401.5881859306396</v>
      </c>
      <c r="N464" s="5">
        <v>1344.3262315717998</v>
      </c>
      <c r="O464" s="5">
        <v>1375.3868379763792</v>
      </c>
      <c r="P464" s="5">
        <v>1379.0961043350799</v>
      </c>
      <c r="Q464" s="5">
        <v>1435.4270384354404</v>
      </c>
      <c r="R464" s="5">
        <v>1519.6242037196848</v>
      </c>
      <c r="S464" s="5">
        <v>1430.3351643317351</v>
      </c>
      <c r="T464" s="5">
        <v>2998.2314805256347</v>
      </c>
      <c r="U464" s="5">
        <v>2894.9853965374546</v>
      </c>
      <c r="V464" s="5">
        <v>3011.9508228207756</v>
      </c>
      <c r="W464" s="5">
        <v>2838.7549935914385</v>
      </c>
      <c r="X464" s="5">
        <v>2891.1739780694916</v>
      </c>
      <c r="Y464" s="5">
        <v>2752.63440616976</v>
      </c>
      <c r="Z464" s="5">
        <v>2783.9368936072296</v>
      </c>
      <c r="AA464" s="5">
        <v>2704.8872647261855</v>
      </c>
      <c r="AB464" s="5">
        <v>2823.8358005033188</v>
      </c>
      <c r="AC464" s="5">
        <v>2834.4507842652156</v>
      </c>
      <c r="AD464" s="5">
        <v>2665.28005317617</v>
      </c>
      <c r="AE464" s="5">
        <v>2782.7090778696302</v>
      </c>
      <c r="AF464" s="5">
        <v>2779.4408771184953</v>
      </c>
      <c r="AG464" s="5">
        <v>2877.6472524447759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2.8779129849999998E-3</v>
      </c>
      <c r="Q465" s="5">
        <v>2.6125867249999989E-3</v>
      </c>
      <c r="R465" s="5">
        <v>2.8844500250000005E-3</v>
      </c>
      <c r="S465" s="5">
        <v>2.361782265E-3</v>
      </c>
      <c r="T465" s="5">
        <v>338.91119198118514</v>
      </c>
      <c r="U465" s="5">
        <v>326.19898143091001</v>
      </c>
      <c r="V465" s="5">
        <v>336.87725407101988</v>
      </c>
      <c r="W465" s="5">
        <v>1376.5433679201599</v>
      </c>
      <c r="X465" s="5">
        <v>1406.7318867986</v>
      </c>
      <c r="Y465" s="5">
        <v>1252.8753991596348</v>
      </c>
      <c r="Z465" s="5">
        <v>1269.7432247561051</v>
      </c>
      <c r="AA465" s="5">
        <v>1396.0026567848145</v>
      </c>
      <c r="AB465" s="5">
        <v>1277.7116880098745</v>
      </c>
      <c r="AC465" s="5">
        <v>1487.2352470071505</v>
      </c>
      <c r="AD465" s="5">
        <v>1258.6434265874148</v>
      </c>
      <c r="AE465" s="5">
        <v>1363.7425081098804</v>
      </c>
      <c r="AF465" s="5">
        <v>1300.4356518516902</v>
      </c>
      <c r="AG465" s="5">
        <v>1322.6502988521695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5141.7024177821613</v>
      </c>
      <c r="G468" s="5">
        <v>5514.2333733198084</v>
      </c>
      <c r="H468" s="5">
        <v>5227.3379508946909</v>
      </c>
      <c r="I468" s="5">
        <v>5336.6986089453094</v>
      </c>
      <c r="J468" s="5">
        <v>5197.6009924856016</v>
      </c>
      <c r="K468" s="5">
        <v>5528.4936578752358</v>
      </c>
      <c r="L468" s="5">
        <v>5506.0560421273012</v>
      </c>
      <c r="M468" s="5">
        <v>5787.473928796242</v>
      </c>
      <c r="N468" s="5">
        <v>5358.6576549763013</v>
      </c>
      <c r="O468" s="5">
        <v>5346.8041318501864</v>
      </c>
      <c r="P468" s="5">
        <v>5674.6935318269952</v>
      </c>
      <c r="Q468" s="5">
        <v>4933.0938869485799</v>
      </c>
      <c r="R468" s="5">
        <v>5677.7497957685573</v>
      </c>
      <c r="S468" s="5">
        <v>5188.5584186781762</v>
      </c>
      <c r="T468" s="5">
        <v>6563.229729760239</v>
      </c>
      <c r="U468" s="5">
        <v>6644.3958922411421</v>
      </c>
      <c r="V468" s="5">
        <v>7121.505562434415</v>
      </c>
      <c r="W468" s="5">
        <v>7566.6105057109662</v>
      </c>
      <c r="X468" s="5">
        <v>7789.7456835143103</v>
      </c>
      <c r="Y468" s="5">
        <v>7185.5627055568666</v>
      </c>
      <c r="Z468" s="5">
        <v>7323.3384277578834</v>
      </c>
      <c r="AA468" s="5">
        <v>7489.0451031888206</v>
      </c>
      <c r="AB468" s="5">
        <v>7622.9649225121766</v>
      </c>
      <c r="AC468" s="5">
        <v>12757.359498616461</v>
      </c>
      <c r="AD468" s="5">
        <v>11614.257810565261</v>
      </c>
      <c r="AE468" s="5">
        <v>16301.413018473784</v>
      </c>
      <c r="AF468" s="5">
        <v>13412.744765979469</v>
      </c>
      <c r="AG468" s="5">
        <v>14459.88100258632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5366.2272701787742</v>
      </c>
      <c r="G469" s="5">
        <v>6189.5375169693552</v>
      </c>
      <c r="H469" s="5">
        <v>5633.2775571963693</v>
      </c>
      <c r="I469" s="5">
        <v>5949.3328958881048</v>
      </c>
      <c r="J469" s="5">
        <v>5697.9335497675002</v>
      </c>
      <c r="K469" s="5">
        <v>6108.9464193355825</v>
      </c>
      <c r="L469" s="5">
        <v>6185.2781842165441</v>
      </c>
      <c r="M469" s="5">
        <v>6262.4044284098318</v>
      </c>
      <c r="N469" s="5">
        <v>5705.5855730243775</v>
      </c>
      <c r="O469" s="5">
        <v>5745.0248745014069</v>
      </c>
      <c r="P469" s="5">
        <v>9085.6604627103479</v>
      </c>
      <c r="Q469" s="5">
        <v>8495.5836056685966</v>
      </c>
      <c r="R469" s="5">
        <v>9807.5201553229945</v>
      </c>
      <c r="S469" s="5">
        <v>8443.5381949475995</v>
      </c>
      <c r="T469" s="5">
        <v>9594.9412446306269</v>
      </c>
      <c r="U469" s="5">
        <v>8392.0699679208428</v>
      </c>
      <c r="V469" s="5">
        <v>8770.2251297760722</v>
      </c>
      <c r="W469" s="5">
        <v>9823.6057913666482</v>
      </c>
      <c r="X469" s="5">
        <v>9816.754778705721</v>
      </c>
      <c r="Y469" s="5">
        <v>9274.4794520111755</v>
      </c>
      <c r="Z469" s="5">
        <v>13607.922165952494</v>
      </c>
      <c r="AA469" s="5">
        <v>14730.829019594268</v>
      </c>
      <c r="AB469" s="5">
        <v>11667.887642069341</v>
      </c>
      <c r="AC469" s="5">
        <v>13287.753234573251</v>
      </c>
      <c r="AD469" s="5">
        <v>11661.48363225464</v>
      </c>
      <c r="AE469" s="5">
        <v>12341.559219047746</v>
      </c>
      <c r="AF469" s="5">
        <v>11433.092493475204</v>
      </c>
      <c r="AG469" s="5">
        <v>11395.196425879776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1799.9999999999993</v>
      </c>
      <c r="H470" s="5">
        <v>1652.8042995000003</v>
      </c>
      <c r="I470" s="5">
        <v>1570.3430583647446</v>
      </c>
      <c r="J470" s="5">
        <v>1565.6510837135606</v>
      </c>
      <c r="K470" s="5">
        <v>1582.9841079999997</v>
      </c>
      <c r="L470" s="5">
        <v>1556.1922572500005</v>
      </c>
      <c r="M470" s="5">
        <v>1618.8170184895107</v>
      </c>
      <c r="N470" s="5">
        <v>1507.9591957857356</v>
      </c>
      <c r="O470" s="5">
        <v>1501.2348404019506</v>
      </c>
      <c r="P470" s="5">
        <v>1557.0488243778259</v>
      </c>
      <c r="Q470" s="5">
        <v>2527.9360344082597</v>
      </c>
      <c r="R470" s="5">
        <v>5664.7406304641427</v>
      </c>
      <c r="S470" s="5">
        <v>5036.9579033826049</v>
      </c>
      <c r="T470" s="5">
        <v>5953.1310063041537</v>
      </c>
      <c r="U470" s="5">
        <v>5591.3244634222119</v>
      </c>
      <c r="V470" s="5">
        <v>5823.3177917621397</v>
      </c>
      <c r="W470" s="5">
        <v>5741.5228852166983</v>
      </c>
      <c r="X470" s="5">
        <v>6014.696317640587</v>
      </c>
      <c r="Y470" s="5">
        <v>5557.9171559253136</v>
      </c>
      <c r="Z470" s="5">
        <v>5473.6038490358196</v>
      </c>
      <c r="AA470" s="5">
        <v>6118.6709158007225</v>
      </c>
      <c r="AB470" s="5">
        <v>5867.8511795030799</v>
      </c>
      <c r="AC470" s="5">
        <v>6689.9411068312402</v>
      </c>
      <c r="AD470" s="5">
        <v>5997.6630180009406</v>
      </c>
      <c r="AE470" s="5">
        <v>6167.5675193887737</v>
      </c>
      <c r="AF470" s="5">
        <v>5979.3669750482159</v>
      </c>
      <c r="AG470" s="5">
        <v>6075.287491845158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1280.1480060890103</v>
      </c>
      <c r="Z471" s="5">
        <v>1214.1150482834657</v>
      </c>
      <c r="AA471" s="5">
        <v>1954.5716757212303</v>
      </c>
      <c r="AB471" s="5">
        <v>1949.9161297141161</v>
      </c>
      <c r="AC471" s="5">
        <v>1966.1502580763354</v>
      </c>
      <c r="AD471" s="5">
        <v>4025.867792433331</v>
      </c>
      <c r="AE471" s="5">
        <v>4004.5961579436021</v>
      </c>
      <c r="AF471" s="5">
        <v>3519.600130097534</v>
      </c>
      <c r="AG471" s="5">
        <v>3950.5720625863087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759.12453981943042</v>
      </c>
      <c r="G472" s="5">
        <v>719.00039744085484</v>
      </c>
      <c r="H472" s="5">
        <v>660.39859717931017</v>
      </c>
      <c r="I472" s="5">
        <v>675.02410814932489</v>
      </c>
      <c r="J472" s="5">
        <v>672.47266113942987</v>
      </c>
      <c r="K472" s="5">
        <v>740.61742624994531</v>
      </c>
      <c r="L472" s="5">
        <v>709.62955299702003</v>
      </c>
      <c r="M472" s="5">
        <v>620.61170556977493</v>
      </c>
      <c r="N472" s="5">
        <v>572.60131567631004</v>
      </c>
      <c r="O472" s="5">
        <v>578.49303374221995</v>
      </c>
      <c r="P472" s="5">
        <v>1141.0012128045694</v>
      </c>
      <c r="Q472" s="5">
        <v>2006.7329365515104</v>
      </c>
      <c r="R472" s="5">
        <v>4019.9944270549108</v>
      </c>
      <c r="S472" s="5">
        <v>3510.856257377794</v>
      </c>
      <c r="T472" s="5">
        <v>4953.1068374243423</v>
      </c>
      <c r="U472" s="5">
        <v>4150.1178730539268</v>
      </c>
      <c r="V472" s="5">
        <v>4668.6056633059306</v>
      </c>
      <c r="W472" s="5">
        <v>6474.8891928338453</v>
      </c>
      <c r="X472" s="5">
        <v>6558.6873710187983</v>
      </c>
      <c r="Y472" s="5">
        <v>5996.6370022089486</v>
      </c>
      <c r="Z472" s="5">
        <v>5916.8802154537407</v>
      </c>
      <c r="AA472" s="5">
        <v>6320.1614303416864</v>
      </c>
      <c r="AB472" s="5">
        <v>8913.5604306953464</v>
      </c>
      <c r="AC472" s="5">
        <v>10490.502459866133</v>
      </c>
      <c r="AD472" s="5">
        <v>9069.4703094337565</v>
      </c>
      <c r="AE472" s="5">
        <v>9691.7247020915656</v>
      </c>
      <c r="AF472" s="5">
        <v>8729.9767836341198</v>
      </c>
      <c r="AG472" s="5">
        <v>9567.1605552261281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3882.3657324220499</v>
      </c>
      <c r="G474" s="5">
        <v>4144.5931447856792</v>
      </c>
      <c r="H474" s="5">
        <v>3718.0330023618262</v>
      </c>
      <c r="I474" s="5">
        <v>3901.8120234806934</v>
      </c>
      <c r="J474" s="5">
        <v>3719.4960228034097</v>
      </c>
      <c r="K474" s="5">
        <v>4247.2316152467556</v>
      </c>
      <c r="L474" s="5">
        <v>4109.0818105037106</v>
      </c>
      <c r="M474" s="5">
        <v>4051.2165341710102</v>
      </c>
      <c r="N474" s="5">
        <v>4505.6412966264706</v>
      </c>
      <c r="O474" s="5">
        <v>7234.5040070330042</v>
      </c>
      <c r="P474" s="5">
        <v>7644.9194578581701</v>
      </c>
      <c r="Q474" s="5">
        <v>7298.0638911673041</v>
      </c>
      <c r="R474" s="5">
        <v>7654.962210829447</v>
      </c>
      <c r="S474" s="5">
        <v>7078.9983549449662</v>
      </c>
      <c r="T474" s="5">
        <v>7180.3498829448927</v>
      </c>
      <c r="U474" s="5">
        <v>6630.6900866709748</v>
      </c>
      <c r="V474" s="5">
        <v>7606.1302757592312</v>
      </c>
      <c r="W474" s="5">
        <v>7370.228039763173</v>
      </c>
      <c r="X474" s="5">
        <v>7435.5067909601757</v>
      </c>
      <c r="Y474" s="5">
        <v>8680.0194245074017</v>
      </c>
      <c r="Z474" s="5">
        <v>8184.6562532251473</v>
      </c>
      <c r="AA474" s="5">
        <v>8558.7953872316739</v>
      </c>
      <c r="AB474" s="5">
        <v>7459.5607221129558</v>
      </c>
      <c r="AC474" s="5">
        <v>8658.2921939981716</v>
      </c>
      <c r="AD474" s="5">
        <v>8534.2178144593436</v>
      </c>
      <c r="AE474" s="5">
        <v>10063.01097048989</v>
      </c>
      <c r="AF474" s="5">
        <v>8813.8912569802924</v>
      </c>
      <c r="AG474" s="5">
        <v>10315.459912332844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270.96502681386505</v>
      </c>
      <c r="G475" s="5">
        <v>255.68039123729514</v>
      </c>
      <c r="H475" s="5">
        <v>244.81198815150012</v>
      </c>
      <c r="I475" s="5">
        <v>254.89240436137493</v>
      </c>
      <c r="J475" s="5">
        <v>237.943546677375</v>
      </c>
      <c r="K475" s="5">
        <v>258.13744367812518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274.87147898521499</v>
      </c>
      <c r="R475" s="5">
        <v>299.50836993618515</v>
      </c>
      <c r="S475" s="5">
        <v>265.22128913547499</v>
      </c>
      <c r="T475" s="5">
        <v>258.84578112615009</v>
      </c>
      <c r="U475" s="5">
        <v>234.65801138997995</v>
      </c>
      <c r="V475" s="5">
        <v>270.18763531050513</v>
      </c>
      <c r="W475" s="5">
        <v>273.29382899193001</v>
      </c>
      <c r="X475" s="5">
        <v>248.43333381238489</v>
      </c>
      <c r="Y475" s="5">
        <v>217.42412896878</v>
      </c>
      <c r="Z475" s="5">
        <v>197.34569205672491</v>
      </c>
      <c r="AA475" s="5">
        <v>218.4143945375998</v>
      </c>
      <c r="AB475" s="5">
        <v>200.840053656565</v>
      </c>
      <c r="AC475" s="5">
        <v>178.70656648395001</v>
      </c>
      <c r="AD475" s="5">
        <v>148.71816757652005</v>
      </c>
      <c r="AE475" s="5">
        <v>151.52030912645989</v>
      </c>
      <c r="AF475" s="5">
        <v>137.7957434605899</v>
      </c>
      <c r="AG475" s="5">
        <v>139.67955439062507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1212.1435509287303</v>
      </c>
      <c r="G476" s="5">
        <v>1197.6796554033299</v>
      </c>
      <c r="H476" s="5">
        <v>1180.8618505577797</v>
      </c>
      <c r="I476" s="5">
        <v>1090.1479710422195</v>
      </c>
      <c r="J476" s="5">
        <v>1107.6734025654905</v>
      </c>
      <c r="K476" s="5">
        <v>1192.4964865883801</v>
      </c>
      <c r="L476" s="5">
        <v>1241.7858017369194</v>
      </c>
      <c r="M476" s="5">
        <v>1144.3793877460844</v>
      </c>
      <c r="N476" s="5">
        <v>1200.4037186634102</v>
      </c>
      <c r="O476" s="5">
        <v>1133.0930405237998</v>
      </c>
      <c r="P476" s="5">
        <v>1174.0106439730002</v>
      </c>
      <c r="Q476" s="5">
        <v>1192.9768557058849</v>
      </c>
      <c r="R476" s="5">
        <v>1271.043741715815</v>
      </c>
      <c r="S476" s="5">
        <v>1215.0846684404798</v>
      </c>
      <c r="T476" s="5">
        <v>1110.846238969355</v>
      </c>
      <c r="U476" s="5">
        <v>1128.7797425801252</v>
      </c>
      <c r="V476" s="5">
        <v>1201.4113796559197</v>
      </c>
      <c r="W476" s="5">
        <v>1273.9439711668945</v>
      </c>
      <c r="X476" s="5">
        <v>1155.1150008075847</v>
      </c>
      <c r="Y476" s="5">
        <v>1176.5876991302198</v>
      </c>
      <c r="Z476" s="5">
        <v>1115.7765645683551</v>
      </c>
      <c r="AA476" s="5">
        <v>1189.0181539164</v>
      </c>
      <c r="AB476" s="5">
        <v>659.89631726906464</v>
      </c>
      <c r="AC476" s="5">
        <v>686.02022138999973</v>
      </c>
      <c r="AD476" s="5">
        <v>682.51707940499966</v>
      </c>
      <c r="AE476" s="5">
        <v>570.83577725999999</v>
      </c>
      <c r="AF476" s="5">
        <v>611.82747171000028</v>
      </c>
      <c r="AG476" s="5">
        <v>634.89667016999977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411.89274996281517</v>
      </c>
      <c r="AA477" s="5">
        <v>390.80464704052008</v>
      </c>
      <c r="AB477" s="5">
        <v>391.13624583593503</v>
      </c>
      <c r="AC477" s="5">
        <v>306.08293089082497</v>
      </c>
      <c r="AD477" s="5">
        <v>3288.4050091953559</v>
      </c>
      <c r="AE477" s="5">
        <v>3291.238217540179</v>
      </c>
      <c r="AF477" s="5">
        <v>3507.3267953580944</v>
      </c>
      <c r="AG477" s="5">
        <v>3800.0321949679865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362.66257822869522</v>
      </c>
      <c r="G479" s="5">
        <v>359.3407398303948</v>
      </c>
      <c r="H479" s="5">
        <v>330.77484843586512</v>
      </c>
      <c r="I479" s="5">
        <v>335.22157270567493</v>
      </c>
      <c r="J479" s="5">
        <v>305.14304316619979</v>
      </c>
      <c r="K479" s="5">
        <v>350.66664181249007</v>
      </c>
      <c r="L479" s="5">
        <v>330.21151585613507</v>
      </c>
      <c r="M479" s="5">
        <v>145.99628221500006</v>
      </c>
      <c r="N479" s="5">
        <v>173.14611777444017</v>
      </c>
      <c r="O479" s="5">
        <v>174.39712433499989</v>
      </c>
      <c r="P479" s="5">
        <v>179.24299501500005</v>
      </c>
      <c r="Q479" s="5">
        <v>209.16415820831514</v>
      </c>
      <c r="R479" s="5">
        <v>32.737129433710031</v>
      </c>
      <c r="S479" s="5">
        <v>990.46429671863973</v>
      </c>
      <c r="T479" s="5">
        <v>969.00332387935987</v>
      </c>
      <c r="U479" s="5">
        <v>882.92910441282515</v>
      </c>
      <c r="V479" s="5">
        <v>1008.1919274190601</v>
      </c>
      <c r="W479" s="5">
        <v>993.03618811141962</v>
      </c>
      <c r="X479" s="5">
        <v>911.35407895096</v>
      </c>
      <c r="Y479" s="5">
        <v>857.7329951598897</v>
      </c>
      <c r="Z479" s="5">
        <v>805.90384569167509</v>
      </c>
      <c r="AA479" s="5">
        <v>876.87391970541546</v>
      </c>
      <c r="AB479" s="5">
        <v>817.27556297881506</v>
      </c>
      <c r="AC479" s="5">
        <v>782.2650084028553</v>
      </c>
      <c r="AD479" s="5">
        <v>723.23857398472978</v>
      </c>
      <c r="AE479" s="5">
        <v>698.38590681027017</v>
      </c>
      <c r="AF479" s="5">
        <v>587.20502324477422</v>
      </c>
      <c r="AG479" s="5">
        <v>669.49047273855467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539.79024069600018</v>
      </c>
      <c r="G481" s="5">
        <v>561.95840867461959</v>
      </c>
      <c r="H481" s="5">
        <v>529.88194700381496</v>
      </c>
      <c r="I481" s="5">
        <v>517.43186498930004</v>
      </c>
      <c r="J481" s="5">
        <v>493.5890388670104</v>
      </c>
      <c r="K481" s="5">
        <v>477.77273775431024</v>
      </c>
      <c r="L481" s="5">
        <v>487.47255768749505</v>
      </c>
      <c r="M481" s="5">
        <v>524.4050383438605</v>
      </c>
      <c r="N481" s="5">
        <v>449.91415426475481</v>
      </c>
      <c r="O481" s="5">
        <v>502.56523122792009</v>
      </c>
      <c r="P481" s="5">
        <v>478.13702816922506</v>
      </c>
      <c r="Q481" s="5">
        <v>451.93892138099483</v>
      </c>
      <c r="R481" s="5">
        <v>469.90747989821517</v>
      </c>
      <c r="S481" s="5">
        <v>452.0662804616851</v>
      </c>
      <c r="T481" s="5">
        <v>441.0797822273899</v>
      </c>
      <c r="U481" s="5">
        <v>474.18737331259496</v>
      </c>
      <c r="V481" s="5">
        <v>470.92592054377519</v>
      </c>
      <c r="W481" s="5">
        <v>521.81351870743492</v>
      </c>
      <c r="X481" s="5">
        <v>499.804723458095</v>
      </c>
      <c r="Y481" s="5">
        <v>418.22947983376997</v>
      </c>
      <c r="Z481" s="5">
        <v>453.40450030126004</v>
      </c>
      <c r="AA481" s="5">
        <v>459.44628215298519</v>
      </c>
      <c r="AB481" s="5">
        <v>422.82181735747974</v>
      </c>
      <c r="AC481" s="5">
        <v>416.73846515794486</v>
      </c>
      <c r="AD481" s="5">
        <v>400.82081163247517</v>
      </c>
      <c r="AE481" s="5">
        <v>430.00929389109007</v>
      </c>
      <c r="AF481" s="5">
        <v>430.2931722488201</v>
      </c>
      <c r="AG481" s="5">
        <v>0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846.66554523103036</v>
      </c>
      <c r="G482" s="5">
        <v>933.56531434434987</v>
      </c>
      <c r="H482" s="5">
        <v>863.23400739730994</v>
      </c>
      <c r="I482" s="5">
        <v>838.61346993581492</v>
      </c>
      <c r="J482" s="5">
        <v>840.1920292344048</v>
      </c>
      <c r="K482" s="5">
        <v>880.84600673320529</v>
      </c>
      <c r="L482" s="5">
        <v>886.12505813996006</v>
      </c>
      <c r="M482" s="5">
        <v>902.3129968661857</v>
      </c>
      <c r="N482" s="5">
        <v>2440.9617913440452</v>
      </c>
      <c r="O482" s="5">
        <v>2756.13671948813</v>
      </c>
      <c r="P482" s="5">
        <v>2731.0433209912007</v>
      </c>
      <c r="Q482" s="5">
        <v>3550.1091301147312</v>
      </c>
      <c r="R482" s="5">
        <v>3930.1692011467676</v>
      </c>
      <c r="S482" s="5">
        <v>6422.2167967936784</v>
      </c>
      <c r="T482" s="5">
        <v>6220.6065465949305</v>
      </c>
      <c r="U482" s="5">
        <v>6318.8431690443904</v>
      </c>
      <c r="V482" s="5">
        <v>6416.1145099983542</v>
      </c>
      <c r="W482" s="5">
        <v>6463.601158099138</v>
      </c>
      <c r="X482" s="5">
        <v>6856.8019001141392</v>
      </c>
      <c r="Y482" s="5">
        <v>6446.5909091828071</v>
      </c>
      <c r="Z482" s="5">
        <v>6540.6899561370774</v>
      </c>
      <c r="AA482" s="5">
        <v>6146.5802295187596</v>
      </c>
      <c r="AB482" s="5">
        <v>5855.9787389773492</v>
      </c>
      <c r="AC482" s="5">
        <v>6391.6363629246152</v>
      </c>
      <c r="AD482" s="5">
        <v>6265.0163196764533</v>
      </c>
      <c r="AE482" s="5">
        <v>6052.7668855145876</v>
      </c>
      <c r="AF482" s="5">
        <v>6098.3692545051144</v>
      </c>
      <c r="AG482" s="5">
        <v>5810.7306964190266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226</v>
      </c>
      <c r="E483" s="61" t="s">
        <v>92</v>
      </c>
      <c r="F483" s="5">
        <v>458.4883975919999</v>
      </c>
      <c r="G483" s="5">
        <v>1160.5000679309403</v>
      </c>
      <c r="H483" s="5">
        <v>1735.9273130114452</v>
      </c>
      <c r="I483" s="5">
        <v>2260.8228027315454</v>
      </c>
      <c r="J483" s="5">
        <v>2863.6539673175866</v>
      </c>
      <c r="K483" s="5">
        <v>3491.6378934307909</v>
      </c>
      <c r="L483" s="5">
        <v>4145.2068929594097</v>
      </c>
      <c r="M483" s="5">
        <v>7143.4048289566799</v>
      </c>
      <c r="N483" s="5">
        <v>6973.0275146149324</v>
      </c>
      <c r="O483" s="5">
        <v>7091.6318870349205</v>
      </c>
      <c r="P483" s="5">
        <v>6891.0104186004064</v>
      </c>
      <c r="Q483" s="5">
        <v>6798.4149543374206</v>
      </c>
      <c r="R483" s="5">
        <v>7440.669524567139</v>
      </c>
      <c r="S483" s="5">
        <v>7911.3373488069083</v>
      </c>
      <c r="T483" s="5">
        <v>7457.3129619909087</v>
      </c>
      <c r="U483" s="5">
        <v>7767.3060156471365</v>
      </c>
      <c r="V483" s="5">
        <v>7823.7743310878941</v>
      </c>
      <c r="W483" s="5">
        <v>8164.2418250574874</v>
      </c>
      <c r="X483" s="5">
        <v>8339.1325047847076</v>
      </c>
      <c r="Y483" s="5">
        <v>7755.322449843874</v>
      </c>
      <c r="Z483" s="5">
        <v>7937.8911666006361</v>
      </c>
      <c r="AA483" s="5">
        <v>7319.7297083078738</v>
      </c>
      <c r="AB483" s="5">
        <v>7107.6588642003253</v>
      </c>
      <c r="AC483" s="5">
        <v>7636.0890095513942</v>
      </c>
      <c r="AD483" s="5">
        <v>7414.2963411314322</v>
      </c>
      <c r="AE483" s="5">
        <v>6971.2311008968973</v>
      </c>
      <c r="AF483" s="5">
        <v>7528.8639512176014</v>
      </c>
      <c r="AG483" s="5">
        <v>7484.511151442448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1894.6343826446298</v>
      </c>
      <c r="AG486" s="5">
        <v>1978.8236068370645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1.0025776578850001</v>
      </c>
      <c r="AC490" s="5">
        <v>0.77514201544999917</v>
      </c>
      <c r="AD490" s="5">
        <v>0.77380720937000003</v>
      </c>
      <c r="AE490" s="5">
        <v>131.64488211768509</v>
      </c>
      <c r="AF490" s="5">
        <v>248.11002008187486</v>
      </c>
      <c r="AG490" s="5">
        <v>227.00452124328501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181.72153736372508</v>
      </c>
      <c r="G491" s="5">
        <v>162.83256254453994</v>
      </c>
      <c r="H491" s="5">
        <v>188.690256238865</v>
      </c>
      <c r="I491" s="5">
        <v>183.33575849138995</v>
      </c>
      <c r="J491" s="5">
        <v>158.326198819235</v>
      </c>
      <c r="K491" s="5">
        <v>154.90079068166494</v>
      </c>
      <c r="L491" s="5">
        <v>158.93914261599994</v>
      </c>
      <c r="M491" s="5">
        <v>180.1449305334651</v>
      </c>
      <c r="N491" s="5">
        <v>185.45283431874995</v>
      </c>
      <c r="O491" s="5">
        <v>172.41783229683008</v>
      </c>
      <c r="P491" s="5">
        <v>184.96637733399996</v>
      </c>
      <c r="Q491" s="5">
        <v>186.83862550075006</v>
      </c>
      <c r="R491" s="5">
        <v>194.25550035724996</v>
      </c>
      <c r="S491" s="5">
        <v>207.10211674449994</v>
      </c>
      <c r="T491" s="5">
        <v>76.199468833500006</v>
      </c>
      <c r="U491" s="5">
        <v>74.848799589000009</v>
      </c>
      <c r="V491" s="5">
        <v>78.414151156500068</v>
      </c>
      <c r="W491" s="5">
        <v>78.773626816499984</v>
      </c>
      <c r="X491" s="5">
        <v>74.393988799500036</v>
      </c>
      <c r="Y491" s="5">
        <v>73.255836265500022</v>
      </c>
      <c r="Z491" s="5">
        <v>672.92492837106988</v>
      </c>
      <c r="AA491" s="5">
        <v>753.85592371861981</v>
      </c>
      <c r="AB491" s="5">
        <v>990.30171060629482</v>
      </c>
      <c r="AC491" s="5">
        <v>1114.9066553673158</v>
      </c>
      <c r="AD491" s="5">
        <v>1053.7021604530589</v>
      </c>
      <c r="AE491" s="5">
        <v>1831.7044906093593</v>
      </c>
      <c r="AF491" s="5">
        <v>2154.5910410974939</v>
      </c>
      <c r="AG491" s="5">
        <v>2305.8413423963857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903.63272553958495</v>
      </c>
      <c r="G492" s="5">
        <v>844.87189981654535</v>
      </c>
      <c r="H492" s="5">
        <v>1011.4515081834002</v>
      </c>
      <c r="I492" s="5">
        <v>988.56533732128014</v>
      </c>
      <c r="J492" s="5">
        <v>875.0310943354898</v>
      </c>
      <c r="K492" s="5">
        <v>850.79844691025016</v>
      </c>
      <c r="L492" s="5">
        <v>845.0488142936947</v>
      </c>
      <c r="M492" s="5">
        <v>972.85001342865485</v>
      </c>
      <c r="N492" s="5">
        <v>1014.8758904131801</v>
      </c>
      <c r="O492" s="5">
        <v>823.56769108178014</v>
      </c>
      <c r="P492" s="5">
        <v>941.11255688036499</v>
      </c>
      <c r="Q492" s="5">
        <v>985.1672602740299</v>
      </c>
      <c r="R492" s="5">
        <v>1002.6980298255455</v>
      </c>
      <c r="S492" s="5">
        <v>1075.9237001963202</v>
      </c>
      <c r="T492" s="5">
        <v>1056.005096117995</v>
      </c>
      <c r="U492" s="5">
        <v>1009.12291194491</v>
      </c>
      <c r="V492" s="5">
        <v>1042.2331569186301</v>
      </c>
      <c r="W492" s="5">
        <v>1013.095761568095</v>
      </c>
      <c r="X492" s="5">
        <v>1039.011959844215</v>
      </c>
      <c r="Y492" s="5">
        <v>783.03571467516008</v>
      </c>
      <c r="Z492" s="5">
        <v>379.55043572890486</v>
      </c>
      <c r="AA492" s="5">
        <v>445.28697261645488</v>
      </c>
      <c r="AB492" s="5">
        <v>469.97224907797965</v>
      </c>
      <c r="AC492" s="5">
        <v>451.21626235807014</v>
      </c>
      <c r="AD492" s="5">
        <v>240.97819185777496</v>
      </c>
      <c r="AE492" s="5">
        <v>952.47346824939029</v>
      </c>
      <c r="AF492" s="5">
        <v>653.79106363576489</v>
      </c>
      <c r="AG492" s="5">
        <v>640.97895497834497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1246.0975821008551</v>
      </c>
      <c r="G493" s="5">
        <v>1226.658118800525</v>
      </c>
      <c r="H493" s="5">
        <v>1382.05947481505</v>
      </c>
      <c r="I493" s="5">
        <v>1336.7214511438603</v>
      </c>
      <c r="J493" s="5">
        <v>1214.0586755038303</v>
      </c>
      <c r="K493" s="5">
        <v>1242.2593445899947</v>
      </c>
      <c r="L493" s="5">
        <v>1214.0680447400105</v>
      </c>
      <c r="M493" s="5">
        <v>1295.8758606576703</v>
      </c>
      <c r="N493" s="5">
        <v>1331.6494990909948</v>
      </c>
      <c r="O493" s="5">
        <v>1159.2456931043353</v>
      </c>
      <c r="P493" s="5">
        <v>1296.5116733638499</v>
      </c>
      <c r="Q493" s="5">
        <v>1332.0930759781049</v>
      </c>
      <c r="R493" s="5">
        <v>1402.6245197693552</v>
      </c>
      <c r="S493" s="5">
        <v>1501.4060444085699</v>
      </c>
      <c r="T493" s="5">
        <v>1452.1740218185403</v>
      </c>
      <c r="U493" s="5">
        <v>1402.202722955685</v>
      </c>
      <c r="V493" s="5">
        <v>1486.6563478974249</v>
      </c>
      <c r="W493" s="5">
        <v>1472.8670178501702</v>
      </c>
      <c r="X493" s="5">
        <v>1484.5986049122353</v>
      </c>
      <c r="Y493" s="5">
        <v>1479.40093175334</v>
      </c>
      <c r="Z493" s="5">
        <v>1172.3419214400751</v>
      </c>
      <c r="AA493" s="5">
        <v>1258.592293492115</v>
      </c>
      <c r="AB493" s="5">
        <v>1323.6192105656498</v>
      </c>
      <c r="AC493" s="5">
        <v>1313.9362713461148</v>
      </c>
      <c r="AD493" s="5">
        <v>1389.4847807535903</v>
      </c>
      <c r="AE493" s="5">
        <v>397.18867000289509</v>
      </c>
      <c r="AF493" s="5">
        <v>64.370273980999968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32.115608541015021</v>
      </c>
      <c r="G494" s="5">
        <v>24.508840033999999</v>
      </c>
      <c r="H494" s="5">
        <v>27.158972442000003</v>
      </c>
      <c r="I494" s="5">
        <v>26.580578843000005</v>
      </c>
      <c r="J494" s="5">
        <v>23.342219943000007</v>
      </c>
      <c r="K494" s="5">
        <v>23.805046740999995</v>
      </c>
      <c r="L494" s="5">
        <v>25.376031961000002</v>
      </c>
      <c r="M494" s="5">
        <v>23.184167412000019</v>
      </c>
      <c r="N494" s="5">
        <v>23.475119660999976</v>
      </c>
      <c r="O494" s="5">
        <v>25.657840327000009</v>
      </c>
      <c r="P494" s="5">
        <v>26.491151239000015</v>
      </c>
      <c r="Q494" s="5">
        <v>27.57069260400003</v>
      </c>
      <c r="R494" s="5">
        <v>29.489221523999994</v>
      </c>
      <c r="S494" s="5">
        <v>29.898464309000005</v>
      </c>
      <c r="T494" s="5">
        <v>26.980551744605005</v>
      </c>
      <c r="U494" s="5">
        <v>27.705062126230008</v>
      </c>
      <c r="V494" s="5">
        <v>29.780573572425002</v>
      </c>
      <c r="W494" s="5">
        <v>96.101636149885024</v>
      </c>
      <c r="X494" s="5">
        <v>86.030161353139988</v>
      </c>
      <c r="Y494" s="5">
        <v>122.39366816221501</v>
      </c>
      <c r="Z494" s="5">
        <v>109.7474007566</v>
      </c>
      <c r="AA494" s="5">
        <v>113.22319630158501</v>
      </c>
      <c r="AB494" s="5">
        <v>103.81161375412009</v>
      </c>
      <c r="AC494" s="5">
        <v>84.693607414795011</v>
      </c>
      <c r="AD494" s="5">
        <v>85.955260268024972</v>
      </c>
      <c r="AE494" s="5">
        <v>81.572860259009985</v>
      </c>
      <c r="AF494" s="5">
        <v>68.225562862465011</v>
      </c>
      <c r="AG494" s="5">
        <v>74.667429910459987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665.66226141769982</v>
      </c>
      <c r="G495" s="5">
        <v>641.06174164072536</v>
      </c>
      <c r="H495" s="5">
        <v>645.77865996636467</v>
      </c>
      <c r="I495" s="5">
        <v>643.19857738205462</v>
      </c>
      <c r="J495" s="5">
        <v>650.56448670297516</v>
      </c>
      <c r="K495" s="5">
        <v>646.38230938487993</v>
      </c>
      <c r="L495" s="5">
        <v>681.41382361102001</v>
      </c>
      <c r="M495" s="5">
        <v>648.06781071108526</v>
      </c>
      <c r="N495" s="5">
        <v>606.3337569192696</v>
      </c>
      <c r="O495" s="5">
        <v>535.27109114818938</v>
      </c>
      <c r="P495" s="5">
        <v>576.08365713556964</v>
      </c>
      <c r="Q495" s="5">
        <v>550.73208519825494</v>
      </c>
      <c r="R495" s="5">
        <v>1786.0485242466204</v>
      </c>
      <c r="S495" s="5">
        <v>2223.6346242647287</v>
      </c>
      <c r="T495" s="5">
        <v>5574.6764807784239</v>
      </c>
      <c r="U495" s="5">
        <v>5398.1199156205412</v>
      </c>
      <c r="V495" s="5">
        <v>5587.3023446313655</v>
      </c>
      <c r="W495" s="5">
        <v>6788.8653228862195</v>
      </c>
      <c r="X495" s="5">
        <v>9104.3688390854113</v>
      </c>
      <c r="Y495" s="5">
        <v>8886.8023325781323</v>
      </c>
      <c r="Z495" s="5">
        <v>7250.3744733662761</v>
      </c>
      <c r="AA495" s="5">
        <v>8364.5758534618017</v>
      </c>
      <c r="AB495" s="5">
        <v>10419.39517178086</v>
      </c>
      <c r="AC495" s="5">
        <v>15079.174100938755</v>
      </c>
      <c r="AD495" s="5">
        <v>18300.22260167819</v>
      </c>
      <c r="AE495" s="5">
        <v>20173.516229289013</v>
      </c>
      <c r="AF495" s="5">
        <v>19465.195122606106</v>
      </c>
      <c r="AG495" s="5">
        <v>19726.852035963133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983.92645885336015</v>
      </c>
      <c r="G496" s="5">
        <v>926.48838077277514</v>
      </c>
      <c r="H496" s="5">
        <v>1015.2674481203701</v>
      </c>
      <c r="I496" s="5">
        <v>1086.8840914313751</v>
      </c>
      <c r="J496" s="5">
        <v>931.78965660013023</v>
      </c>
      <c r="K496" s="5">
        <v>924.72675122797011</v>
      </c>
      <c r="L496" s="5">
        <v>957.0629779056552</v>
      </c>
      <c r="M496" s="5">
        <v>947.89094358064995</v>
      </c>
      <c r="N496" s="5">
        <v>957.48802906058972</v>
      </c>
      <c r="O496" s="5">
        <v>924.86543146462986</v>
      </c>
      <c r="P496" s="5">
        <v>997.95122315719959</v>
      </c>
      <c r="Q496" s="5">
        <v>1014.7033614751599</v>
      </c>
      <c r="R496" s="5">
        <v>1120.1543477995597</v>
      </c>
      <c r="S496" s="5">
        <v>1175.9390272610599</v>
      </c>
      <c r="T496" s="5">
        <v>1126.2834908168152</v>
      </c>
      <c r="U496" s="5">
        <v>1066.1299180574947</v>
      </c>
      <c r="V496" s="5">
        <v>1133.0478041554695</v>
      </c>
      <c r="W496" s="5">
        <v>1100.3343193903502</v>
      </c>
      <c r="X496" s="5">
        <v>1028.5772695798298</v>
      </c>
      <c r="Y496" s="5">
        <v>1016.3196684696247</v>
      </c>
      <c r="Z496" s="5">
        <v>1260.9235321024448</v>
      </c>
      <c r="AA496" s="5">
        <v>1356.3026958206651</v>
      </c>
      <c r="AB496" s="5">
        <v>1334.105017277675</v>
      </c>
      <c r="AC496" s="5">
        <v>1376.2536324623402</v>
      </c>
      <c r="AD496" s="5">
        <v>1209.2754643201845</v>
      </c>
      <c r="AE496" s="5">
        <v>3274.6356826608558</v>
      </c>
      <c r="AF496" s="5">
        <v>3704.605887483156</v>
      </c>
      <c r="AG496" s="5">
        <v>3499.3255053830871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2401.5797503778399</v>
      </c>
      <c r="G497" s="5">
        <v>2858.5106342137742</v>
      </c>
      <c r="H497" s="5">
        <v>2924.698773120941</v>
      </c>
      <c r="I497" s="5">
        <v>2904.981503170055</v>
      </c>
      <c r="J497" s="5">
        <v>2857.0382145004251</v>
      </c>
      <c r="K497" s="5">
        <v>2834.8401339704901</v>
      </c>
      <c r="L497" s="5">
        <v>2788.8715057793243</v>
      </c>
      <c r="M497" s="5">
        <v>2870.1082046586203</v>
      </c>
      <c r="N497" s="5">
        <v>2776.582437486376</v>
      </c>
      <c r="O497" s="5">
        <v>2546.2919755169437</v>
      </c>
      <c r="P497" s="5">
        <v>2750.9794025887104</v>
      </c>
      <c r="Q497" s="5">
        <v>2929.8615413490606</v>
      </c>
      <c r="R497" s="5">
        <v>3209.7978178415046</v>
      </c>
      <c r="S497" s="5">
        <v>3131.4163504425555</v>
      </c>
      <c r="T497" s="5">
        <v>5400.7489855654676</v>
      </c>
      <c r="U497" s="5">
        <v>5344.1058403323395</v>
      </c>
      <c r="V497" s="5">
        <v>5526.1190712965072</v>
      </c>
      <c r="W497" s="5">
        <v>5949.3875847154077</v>
      </c>
      <c r="X497" s="5">
        <v>7785.9971178293408</v>
      </c>
      <c r="Y497" s="5">
        <v>8193.8436408741036</v>
      </c>
      <c r="Z497" s="5">
        <v>7690.1940095261734</v>
      </c>
      <c r="AA497" s="5">
        <v>8372.4608198990627</v>
      </c>
      <c r="AB497" s="5">
        <v>9997.7457055647101</v>
      </c>
      <c r="AC497" s="5">
        <v>12698.451731557097</v>
      </c>
      <c r="AD497" s="5">
        <v>12994.727113972711</v>
      </c>
      <c r="AE497" s="5">
        <v>18416.828686541645</v>
      </c>
      <c r="AF497" s="5">
        <v>23470.466856598647</v>
      </c>
      <c r="AG497" s="5">
        <v>24174.411900649502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63.270210024639987</v>
      </c>
      <c r="S498" s="5">
        <v>291.26745520288489</v>
      </c>
      <c r="T498" s="5">
        <v>269.29618885497007</v>
      </c>
      <c r="U498" s="5">
        <v>268.77473452250479</v>
      </c>
      <c r="V498" s="5">
        <v>280.32715433434504</v>
      </c>
      <c r="W498" s="5">
        <v>271.36487141821016</v>
      </c>
      <c r="X498" s="5">
        <v>241.27581734971503</v>
      </c>
      <c r="Y498" s="5">
        <v>229.71337699223002</v>
      </c>
      <c r="Z498" s="5">
        <v>407.53578209410512</v>
      </c>
      <c r="AA498" s="5">
        <v>741.75074820029511</v>
      </c>
      <c r="AB498" s="5">
        <v>1053.2442741728105</v>
      </c>
      <c r="AC498" s="5">
        <v>4156.3025646664792</v>
      </c>
      <c r="AD498" s="5">
        <v>6578.1517288233827</v>
      </c>
      <c r="AE498" s="5">
        <v>13562.511209680775</v>
      </c>
      <c r="AF498" s="5">
        <v>13733.220054228155</v>
      </c>
      <c r="AG498" s="5">
        <v>14437.891331625651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1.0961456100000004E-3</v>
      </c>
      <c r="Y499" s="5">
        <v>9.964878450000002E-4</v>
      </c>
      <c r="Z499" s="5">
        <v>1.0542154700000006E-3</v>
      </c>
      <c r="AA499" s="5">
        <v>1.0003665750000005E-3</v>
      </c>
      <c r="AB499" s="5">
        <v>8.6825064999999999E-4</v>
      </c>
      <c r="AC499" s="5">
        <v>8.2665506999999986E-4</v>
      </c>
      <c r="AD499" s="5">
        <v>290.97534722850992</v>
      </c>
      <c r="AE499" s="5">
        <v>2457.2428042172651</v>
      </c>
      <c r="AF499" s="5">
        <v>2599.4592552126969</v>
      </c>
      <c r="AG499" s="5">
        <v>3103.8335494479943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247.6987254991501</v>
      </c>
      <c r="G500" s="5">
        <v>193.09542774082504</v>
      </c>
      <c r="H500" s="5">
        <v>253.59308637338015</v>
      </c>
      <c r="I500" s="5">
        <v>231.28668923410996</v>
      </c>
      <c r="J500" s="5">
        <v>361.91993702660011</v>
      </c>
      <c r="K500" s="5">
        <v>388.12452002250978</v>
      </c>
      <c r="L500" s="5">
        <v>329.67847189299493</v>
      </c>
      <c r="M500" s="5">
        <v>359.42187972654489</v>
      </c>
      <c r="N500" s="5">
        <v>385.22792151249018</v>
      </c>
      <c r="O500" s="5">
        <v>410.89148264793511</v>
      </c>
      <c r="P500" s="5">
        <v>407.57182432348031</v>
      </c>
      <c r="Q500" s="5">
        <v>420.57354472147</v>
      </c>
      <c r="R500" s="5">
        <v>456.53540813048483</v>
      </c>
      <c r="S500" s="5">
        <v>427.71654670268015</v>
      </c>
      <c r="T500" s="5">
        <v>406.50241404785521</v>
      </c>
      <c r="U500" s="5">
        <v>388.31057376761999</v>
      </c>
      <c r="V500" s="5">
        <v>429.5005698823997</v>
      </c>
      <c r="W500" s="5">
        <v>441.30887242114511</v>
      </c>
      <c r="X500" s="5">
        <v>403.12720852396973</v>
      </c>
      <c r="Y500" s="5">
        <v>392.6575455447001</v>
      </c>
      <c r="Z500" s="5">
        <v>400.53841507902513</v>
      </c>
      <c r="AA500" s="5">
        <v>402.47543326755022</v>
      </c>
      <c r="AB500" s="5">
        <v>406.59061877911</v>
      </c>
      <c r="AC500" s="5">
        <v>356.37910291535479</v>
      </c>
      <c r="AD500" s="5">
        <v>341.97201279042019</v>
      </c>
      <c r="AE500" s="5">
        <v>300.88448194150487</v>
      </c>
      <c r="AF500" s="5">
        <v>314.63308982008516</v>
      </c>
      <c r="AG500" s="5">
        <v>346.85225574423998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871.55693717417068</v>
      </c>
      <c r="G501" s="5">
        <v>620.99146044676002</v>
      </c>
      <c r="H501" s="5">
        <v>795.30656875917998</v>
      </c>
      <c r="I501" s="5">
        <v>751.53225060352577</v>
      </c>
      <c r="J501" s="5">
        <v>1108.6116768816391</v>
      </c>
      <c r="K501" s="5">
        <v>2068.4005061431853</v>
      </c>
      <c r="L501" s="5">
        <v>5725.609103205994</v>
      </c>
      <c r="M501" s="5">
        <v>5477.4241344894663</v>
      </c>
      <c r="N501" s="5">
        <v>5463.8267063611893</v>
      </c>
      <c r="O501" s="5">
        <v>4626.0642729399115</v>
      </c>
      <c r="P501" s="5">
        <v>5027.1639562346436</v>
      </c>
      <c r="Q501" s="5">
        <v>5470.5632172654532</v>
      </c>
      <c r="R501" s="5">
        <v>5809.8509893844366</v>
      </c>
      <c r="S501" s="5">
        <v>5525.4718947129231</v>
      </c>
      <c r="T501" s="5">
        <v>5855.4794274814858</v>
      </c>
      <c r="U501" s="5">
        <v>5368.2159317728356</v>
      </c>
      <c r="V501" s="5">
        <v>7672.3503101909237</v>
      </c>
      <c r="W501" s="5">
        <v>7809.5457068532023</v>
      </c>
      <c r="X501" s="5">
        <v>7599.2488694410285</v>
      </c>
      <c r="Y501" s="5">
        <v>7440.8831783568166</v>
      </c>
      <c r="Z501" s="5">
        <v>6350.5478733521004</v>
      </c>
      <c r="AA501" s="5">
        <v>6566.5499215204609</v>
      </c>
      <c r="AB501" s="5">
        <v>8922.8635721078244</v>
      </c>
      <c r="AC501" s="5">
        <v>11707.065479201747</v>
      </c>
      <c r="AD501" s="5">
        <v>11539.018981654706</v>
      </c>
      <c r="AE501" s="5">
        <v>14594.892607640155</v>
      </c>
      <c r="AF501" s="5">
        <v>14538.501544397521</v>
      </c>
      <c r="AG501" s="5">
        <v>15179.083129768931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1659.016034342005</v>
      </c>
      <c r="G502" s="5">
        <v>1535.0542484388247</v>
      </c>
      <c r="H502" s="5">
        <v>1534.0281128599456</v>
      </c>
      <c r="I502" s="5">
        <v>3234.658324026796</v>
      </c>
      <c r="J502" s="5">
        <v>3327.7714350773249</v>
      </c>
      <c r="K502" s="5">
        <v>3552.7389617606441</v>
      </c>
      <c r="L502" s="5">
        <v>3905.8515829153944</v>
      </c>
      <c r="M502" s="5">
        <v>4113.4745016737061</v>
      </c>
      <c r="N502" s="5">
        <v>4084.2993071850824</v>
      </c>
      <c r="O502" s="5">
        <v>3746.1111897249179</v>
      </c>
      <c r="P502" s="5">
        <v>3922.3425910751143</v>
      </c>
      <c r="Q502" s="5">
        <v>4388.3645458104402</v>
      </c>
      <c r="R502" s="5">
        <v>7175.2181318741195</v>
      </c>
      <c r="S502" s="5">
        <v>7128.1167058416231</v>
      </c>
      <c r="T502" s="5">
        <v>6870.7820994911099</v>
      </c>
      <c r="U502" s="5">
        <v>6590.171721049167</v>
      </c>
      <c r="V502" s="5">
        <v>7168.7291766243534</v>
      </c>
      <c r="W502" s="5">
        <v>7484.1212753254358</v>
      </c>
      <c r="X502" s="5">
        <v>8231.1461363582748</v>
      </c>
      <c r="Y502" s="5">
        <v>10086.376733195559</v>
      </c>
      <c r="Z502" s="5">
        <v>11472.048600406812</v>
      </c>
      <c r="AA502" s="5">
        <v>11886.244912435579</v>
      </c>
      <c r="AB502" s="5">
        <v>13184.917491748573</v>
      </c>
      <c r="AC502" s="5">
        <v>12590.808862480708</v>
      </c>
      <c r="AD502" s="5">
        <v>13528.030979413063</v>
      </c>
      <c r="AE502" s="5">
        <v>13989.867999720907</v>
      </c>
      <c r="AF502" s="5">
        <v>17016.229788460565</v>
      </c>
      <c r="AG502" s="5">
        <v>18667.39858830603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110.8212305419999</v>
      </c>
      <c r="G503" s="5">
        <v>96.11480477249998</v>
      </c>
      <c r="H503" s="5">
        <v>98.402886587500021</v>
      </c>
      <c r="I503" s="5">
        <v>96.196888337000004</v>
      </c>
      <c r="J503" s="5">
        <v>104.13385693550001</v>
      </c>
      <c r="K503" s="5">
        <v>105.70610500950001</v>
      </c>
      <c r="L503" s="5">
        <v>403.73057671479518</v>
      </c>
      <c r="M503" s="5">
        <v>465.8516522745648</v>
      </c>
      <c r="N503" s="5">
        <v>458.63057953276029</v>
      </c>
      <c r="O503" s="5">
        <v>471.48865491899966</v>
      </c>
      <c r="P503" s="5">
        <v>478.51561459720511</v>
      </c>
      <c r="Q503" s="5">
        <v>492.09746345076474</v>
      </c>
      <c r="R503" s="5">
        <v>507.68558536904521</v>
      </c>
      <c r="S503" s="5">
        <v>511.30767142171504</v>
      </c>
      <c r="T503" s="5">
        <v>471.00162841019988</v>
      </c>
      <c r="U503" s="5">
        <v>453.06499688071506</v>
      </c>
      <c r="V503" s="5">
        <v>482.0422920258552</v>
      </c>
      <c r="W503" s="5">
        <v>512.29069335797521</v>
      </c>
      <c r="X503" s="5">
        <v>505.62400605481469</v>
      </c>
      <c r="Y503" s="5">
        <v>460.49870251872017</v>
      </c>
      <c r="Z503" s="5">
        <v>493.45638195783988</v>
      </c>
      <c r="AA503" s="5">
        <v>505.97720559095023</v>
      </c>
      <c r="AB503" s="5">
        <v>502.90046402823998</v>
      </c>
      <c r="AC503" s="5">
        <v>441.263317311815</v>
      </c>
      <c r="AD503" s="5">
        <v>429.34184524349996</v>
      </c>
      <c r="AE503" s="5">
        <v>329.19125822756996</v>
      </c>
      <c r="AF503" s="5">
        <v>357.61553368849519</v>
      </c>
      <c r="AG503" s="5">
        <v>383.75522941702502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1840.7079733835451</v>
      </c>
      <c r="G504" s="5">
        <v>1623.6516116465359</v>
      </c>
      <c r="H504" s="5">
        <v>2344.8305415813102</v>
      </c>
      <c r="I504" s="5">
        <v>2485.3793471585245</v>
      </c>
      <c r="J504" s="5">
        <v>2493.5603474158747</v>
      </c>
      <c r="K504" s="5">
        <v>2583.5660181593807</v>
      </c>
      <c r="L504" s="5">
        <v>2330.4311873159108</v>
      </c>
      <c r="M504" s="5">
        <v>2607.7442803972608</v>
      </c>
      <c r="N504" s="5">
        <v>2563.9620515873107</v>
      </c>
      <c r="O504" s="5">
        <v>2346.4170273543791</v>
      </c>
      <c r="P504" s="5">
        <v>2493.9613164782154</v>
      </c>
      <c r="Q504" s="5">
        <v>2614.0604268280504</v>
      </c>
      <c r="R504" s="5">
        <v>2516.505466020576</v>
      </c>
      <c r="S504" s="5">
        <v>2685.6638251465902</v>
      </c>
      <c r="T504" s="5">
        <v>2552.7312280696347</v>
      </c>
      <c r="U504" s="5">
        <v>2149.7442366453156</v>
      </c>
      <c r="V504" s="5">
        <v>2302.9367768058655</v>
      </c>
      <c r="W504" s="5">
        <v>2600.4799294154705</v>
      </c>
      <c r="X504" s="5">
        <v>2672.6715801585956</v>
      </c>
      <c r="Y504" s="5">
        <v>2779.2411662997897</v>
      </c>
      <c r="Z504" s="5">
        <v>2703.3581986840791</v>
      </c>
      <c r="AA504" s="5">
        <v>2669.2980592289855</v>
      </c>
      <c r="AB504" s="5">
        <v>2603.407882610466</v>
      </c>
      <c r="AC504" s="5">
        <v>2196.650465537105</v>
      </c>
      <c r="AD504" s="5">
        <v>2300.9442242211644</v>
      </c>
      <c r="AE504" s="5">
        <v>1970.55901844135</v>
      </c>
      <c r="AF504" s="5">
        <v>2077.2739763365103</v>
      </c>
      <c r="AG504" s="5">
        <v>2376.6938020502903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533.97701849476505</v>
      </c>
      <c r="G505" s="5">
        <v>468.27070525515001</v>
      </c>
      <c r="H505" s="5">
        <v>493.94683183022988</v>
      </c>
      <c r="I505" s="5">
        <v>507.2676411589652</v>
      </c>
      <c r="J505" s="5">
        <v>521.37999007718508</v>
      </c>
      <c r="K505" s="5">
        <v>535.24935570282025</v>
      </c>
      <c r="L505" s="5">
        <v>455.38070467528519</v>
      </c>
      <c r="M505" s="5">
        <v>506.81549406244005</v>
      </c>
      <c r="N505" s="5">
        <v>532.67183192676987</v>
      </c>
      <c r="O505" s="5">
        <v>485.89182749591021</v>
      </c>
      <c r="P505" s="5">
        <v>508.50225369038515</v>
      </c>
      <c r="Q505" s="5">
        <v>547.931820715855</v>
      </c>
      <c r="R505" s="5">
        <v>519.09255905942496</v>
      </c>
      <c r="S505" s="5">
        <v>2846.8354648480781</v>
      </c>
      <c r="T505" s="5">
        <v>2808.3644211045212</v>
      </c>
      <c r="U505" s="5">
        <v>2770.2442450125291</v>
      </c>
      <c r="V505" s="5">
        <v>2913.1442939772587</v>
      </c>
      <c r="W505" s="5">
        <v>2986.6117391163698</v>
      </c>
      <c r="X505" s="5">
        <v>2891.1661532556632</v>
      </c>
      <c r="Y505" s="5">
        <v>2877.9217340440155</v>
      </c>
      <c r="Z505" s="5">
        <v>2302.2038312192562</v>
      </c>
      <c r="AA505" s="5">
        <v>2776.696884235555</v>
      </c>
      <c r="AB505" s="5">
        <v>2942.4683613307361</v>
      </c>
      <c r="AC505" s="5">
        <v>2816.7181294508991</v>
      </c>
      <c r="AD505" s="5">
        <v>2941.0927621061583</v>
      </c>
      <c r="AE505" s="5">
        <v>2912.3124681521163</v>
      </c>
      <c r="AF505" s="5">
        <v>2769.5825070664955</v>
      </c>
      <c r="AG505" s="5">
        <v>2310.4558158257682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6.114874550000001E-4</v>
      </c>
      <c r="AF508" s="5">
        <v>5.9465260999999982E-4</v>
      </c>
      <c r="AG508" s="5">
        <v>6.5960372499999963E-4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754.09693096652927</v>
      </c>
      <c r="AE509" s="5">
        <v>783.03449947495994</v>
      </c>
      <c r="AF509" s="5">
        <v>739.86851789694015</v>
      </c>
      <c r="AG509" s="5">
        <v>869.21632563005892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1048.1924684322601</v>
      </c>
      <c r="G510" s="5">
        <v>898.44570825618007</v>
      </c>
      <c r="H510" s="5">
        <v>1002.7077508138154</v>
      </c>
      <c r="I510" s="5">
        <v>944.840721679225</v>
      </c>
      <c r="J510" s="5">
        <v>1011.4286354677803</v>
      </c>
      <c r="K510" s="5">
        <v>1045.8120304588256</v>
      </c>
      <c r="L510" s="5">
        <v>996.21724560375026</v>
      </c>
      <c r="M510" s="5">
        <v>1074.3885219305996</v>
      </c>
      <c r="N510" s="5">
        <v>1050.3298789763551</v>
      </c>
      <c r="O510" s="5">
        <v>1064.7324982919899</v>
      </c>
      <c r="P510" s="5">
        <v>1117.4922071686947</v>
      </c>
      <c r="Q510" s="5">
        <v>1178.5169341139504</v>
      </c>
      <c r="R510" s="5">
        <v>1118.4323451210553</v>
      </c>
      <c r="S510" s="5">
        <v>1183.6693898219255</v>
      </c>
      <c r="T510" s="5">
        <v>1157.5171293708804</v>
      </c>
      <c r="U510" s="5">
        <v>1316.120701719105</v>
      </c>
      <c r="V510" s="5">
        <v>1382.1087263193349</v>
      </c>
      <c r="W510" s="5">
        <v>1393.6667307094804</v>
      </c>
      <c r="X510" s="5">
        <v>2005.7792525008851</v>
      </c>
      <c r="Y510" s="5">
        <v>4846.0895968336963</v>
      </c>
      <c r="Z510" s="5">
        <v>4882.9216084344944</v>
      </c>
      <c r="AA510" s="5">
        <v>5339.3166540353304</v>
      </c>
      <c r="AB510" s="5">
        <v>5727.4706151865712</v>
      </c>
      <c r="AC510" s="5">
        <v>5377.1695872698247</v>
      </c>
      <c r="AD510" s="5">
        <v>5973.0569731509413</v>
      </c>
      <c r="AE510" s="5">
        <v>6031.9963040088014</v>
      </c>
      <c r="AF510" s="5">
        <v>5774.2725124421877</v>
      </c>
      <c r="AG510" s="5">
        <v>6279.4725651818808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421.12408021487022</v>
      </c>
      <c r="AE511" s="5">
        <v>803.39005026702489</v>
      </c>
      <c r="AF511" s="5">
        <v>4638.2832026440719</v>
      </c>
      <c r="AG511" s="5">
        <v>5195.8766491846673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547.50390225000001</v>
      </c>
      <c r="AE513" s="5">
        <v>579.66296875000057</v>
      </c>
      <c r="AF513" s="5">
        <v>501.46236945710507</v>
      </c>
      <c r="AG513" s="5">
        <v>572.1787035000001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522.66019404086012</v>
      </c>
      <c r="G514" s="5">
        <v>450.53537727885492</v>
      </c>
      <c r="H514" s="5">
        <v>508.54477594937009</v>
      </c>
      <c r="I514" s="5">
        <v>490.63567049907994</v>
      </c>
      <c r="J514" s="5">
        <v>487.97510415764015</v>
      </c>
      <c r="K514" s="5">
        <v>536.39031833000502</v>
      </c>
      <c r="L514" s="5">
        <v>507.18120296932</v>
      </c>
      <c r="M514" s="5">
        <v>522.73255477594489</v>
      </c>
      <c r="N514" s="5">
        <v>512.41993910270514</v>
      </c>
      <c r="O514" s="5">
        <v>523.04901289871998</v>
      </c>
      <c r="P514" s="5">
        <v>568.93142410420501</v>
      </c>
      <c r="Q514" s="5">
        <v>603.55432869731987</v>
      </c>
      <c r="R514" s="5">
        <v>553.21220056372522</v>
      </c>
      <c r="S514" s="5">
        <v>597.30179361608998</v>
      </c>
      <c r="T514" s="5">
        <v>609.34693959278979</v>
      </c>
      <c r="U514" s="5">
        <v>580.22527922068548</v>
      </c>
      <c r="V514" s="5">
        <v>624.11398293922502</v>
      </c>
      <c r="W514" s="5">
        <v>617.02658614837492</v>
      </c>
      <c r="X514" s="5">
        <v>608.33130893500504</v>
      </c>
      <c r="Y514" s="5">
        <v>581.19880243405998</v>
      </c>
      <c r="Z514" s="5">
        <v>845.11709074460009</v>
      </c>
      <c r="AA514" s="5">
        <v>616.60587145291493</v>
      </c>
      <c r="AB514" s="5">
        <v>612.05425781076985</v>
      </c>
      <c r="AC514" s="5">
        <v>541.43163755370017</v>
      </c>
      <c r="AD514" s="5">
        <v>3016.6913597471557</v>
      </c>
      <c r="AE514" s="5">
        <v>3107.6137270547902</v>
      </c>
      <c r="AF514" s="5">
        <v>3267.1669150845769</v>
      </c>
      <c r="AG514" s="5">
        <v>3505.1824776185231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274.78190273837498</v>
      </c>
      <c r="G515" s="5">
        <v>204.45370168436517</v>
      </c>
      <c r="H515" s="5">
        <v>225.96972142813507</v>
      </c>
      <c r="I515" s="5">
        <v>225.56231501838499</v>
      </c>
      <c r="J515" s="5">
        <v>223.22295420743004</v>
      </c>
      <c r="K515" s="5">
        <v>219.82211718476003</v>
      </c>
      <c r="L515" s="5">
        <v>229.2753131279801</v>
      </c>
      <c r="M515" s="5">
        <v>222.30212640006022</v>
      </c>
      <c r="N515" s="5">
        <v>245.44669297928994</v>
      </c>
      <c r="O515" s="5">
        <v>231.10993240778009</v>
      </c>
      <c r="P515" s="5">
        <v>247.46834410896508</v>
      </c>
      <c r="Q515" s="5">
        <v>266.75893025582997</v>
      </c>
      <c r="R515" s="5">
        <v>259.72750194953494</v>
      </c>
      <c r="S515" s="5">
        <v>267.80288101855996</v>
      </c>
      <c r="T515" s="5">
        <v>251.35999786395502</v>
      </c>
      <c r="U515" s="5">
        <v>254.51967715705999</v>
      </c>
      <c r="V515" s="5">
        <v>256.42991940830507</v>
      </c>
      <c r="W515" s="5">
        <v>258.73145203901021</v>
      </c>
      <c r="X515" s="5">
        <v>259.09824666526515</v>
      </c>
      <c r="Y515" s="5">
        <v>231.6666084382</v>
      </c>
      <c r="Z515" s="5">
        <v>203.47721949060011</v>
      </c>
      <c r="AA515" s="5">
        <v>262.92340818884503</v>
      </c>
      <c r="AB515" s="5">
        <v>280.48496215153506</v>
      </c>
      <c r="AC515" s="5">
        <v>257.95200021175503</v>
      </c>
      <c r="AD515" s="5">
        <v>261.14799357338995</v>
      </c>
      <c r="AE515" s="5">
        <v>260.02128807126496</v>
      </c>
      <c r="AF515" s="5">
        <v>87.359653432319988</v>
      </c>
      <c r="AG515" s="5">
        <v>87.802668365280013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40.864528836275007</v>
      </c>
      <c r="G516" s="5">
        <v>24.764276526034998</v>
      </c>
      <c r="H516" s="5">
        <v>31.588113175419991</v>
      </c>
      <c r="I516" s="5">
        <v>31.704000450479999</v>
      </c>
      <c r="J516" s="5">
        <v>30.926609889610006</v>
      </c>
      <c r="K516" s="5">
        <v>33.447074405369996</v>
      </c>
      <c r="L516" s="5">
        <v>31.611885852985012</v>
      </c>
      <c r="M516" s="5">
        <v>34.673623799679994</v>
      </c>
      <c r="N516" s="5">
        <v>23.850230596279982</v>
      </c>
      <c r="O516" s="5">
        <v>25.135991092495011</v>
      </c>
      <c r="P516" s="5">
        <v>26.500089095204999</v>
      </c>
      <c r="Q516" s="5">
        <v>27.744349958470004</v>
      </c>
      <c r="R516" s="5">
        <v>27.470588401249998</v>
      </c>
      <c r="S516" s="5">
        <v>28.563758820654989</v>
      </c>
      <c r="T516" s="5">
        <v>28.475402972345019</v>
      </c>
      <c r="U516" s="5">
        <v>27.340559513270001</v>
      </c>
      <c r="V516" s="5">
        <v>28.915342732164991</v>
      </c>
      <c r="W516" s="5">
        <v>30.818048711594997</v>
      </c>
      <c r="X516" s="5">
        <v>30.371447370224985</v>
      </c>
      <c r="Y516" s="5">
        <v>26.875342565159972</v>
      </c>
      <c r="Z516" s="5">
        <v>1715.9752652456561</v>
      </c>
      <c r="AA516" s="5">
        <v>1889.3764165758141</v>
      </c>
      <c r="AB516" s="5">
        <v>1790.170286591047</v>
      </c>
      <c r="AC516" s="5">
        <v>1607.6262734670402</v>
      </c>
      <c r="AD516" s="5">
        <v>1646.4654231159761</v>
      </c>
      <c r="AE516" s="5">
        <v>1837.6104869853798</v>
      </c>
      <c r="AF516" s="5">
        <v>2821.9180614724605</v>
      </c>
      <c r="AG516" s="5">
        <v>2846.3446649379703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746.09072425257489</v>
      </c>
      <c r="G519" s="5">
        <v>569.4104858167251</v>
      </c>
      <c r="H519" s="5">
        <v>611.6912818397052</v>
      </c>
      <c r="I519" s="5">
        <v>592.6372960866297</v>
      </c>
      <c r="J519" s="5">
        <v>603.679941917625</v>
      </c>
      <c r="K519" s="5">
        <v>632.94799766152983</v>
      </c>
      <c r="L519" s="5">
        <v>602.80452741163003</v>
      </c>
      <c r="M519" s="5">
        <v>678.88378160216985</v>
      </c>
      <c r="N519" s="5">
        <v>649.98953904582527</v>
      </c>
      <c r="O519" s="5">
        <v>636.13388403904014</v>
      </c>
      <c r="P519" s="5">
        <v>668.96334775486548</v>
      </c>
      <c r="Q519" s="5">
        <v>679.80696526335021</v>
      </c>
      <c r="R519" s="5">
        <v>676.76716859998521</v>
      </c>
      <c r="S519" s="5">
        <v>695.28169882629027</v>
      </c>
      <c r="T519" s="5">
        <v>686.66242979040499</v>
      </c>
      <c r="U519" s="5">
        <v>687.92470236450004</v>
      </c>
      <c r="V519" s="5">
        <v>700.59611918404983</v>
      </c>
      <c r="W519" s="5">
        <v>732.00604089442504</v>
      </c>
      <c r="X519" s="5">
        <v>751.56422983700509</v>
      </c>
      <c r="Y519" s="5">
        <v>675.77473411414019</v>
      </c>
      <c r="Z519" s="5">
        <v>628.01166425326494</v>
      </c>
      <c r="AA519" s="5">
        <v>187.76572383858002</v>
      </c>
      <c r="AB519" s="5">
        <v>181.58108443948495</v>
      </c>
      <c r="AC519" s="5">
        <v>168.21998984325506</v>
      </c>
      <c r="AD519" s="5">
        <v>21.018284321440007</v>
      </c>
      <c r="AE519" s="5">
        <v>1152.953879416031</v>
      </c>
      <c r="AF519" s="5">
        <v>2400.5227961444393</v>
      </c>
      <c r="AG519" s="5">
        <v>2475.1033540885114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214.41617099053994</v>
      </c>
      <c r="AA520" s="5">
        <v>191.095408816815</v>
      </c>
      <c r="AB520" s="5">
        <v>179.90129695430994</v>
      </c>
      <c r="AC520" s="5">
        <v>158.63401943633511</v>
      </c>
      <c r="AD520" s="5">
        <v>1397.5052573626392</v>
      </c>
      <c r="AE520" s="5">
        <v>2706.7546530206346</v>
      </c>
      <c r="AF520" s="5">
        <v>2783.2340705081474</v>
      </c>
      <c r="AG520" s="5">
        <v>3033.5820892287757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245.75376423990005</v>
      </c>
      <c r="X521" s="5">
        <v>1140.3519047582649</v>
      </c>
      <c r="Y521" s="5">
        <v>1025.2706419323051</v>
      </c>
      <c r="Z521" s="5">
        <v>985.05886165026061</v>
      </c>
      <c r="AA521" s="5">
        <v>1077.4816759188498</v>
      </c>
      <c r="AB521" s="5">
        <v>1010.1726706024294</v>
      </c>
      <c r="AC521" s="5">
        <v>912.94216560904044</v>
      </c>
      <c r="AD521" s="5">
        <v>1015.2981413590906</v>
      </c>
      <c r="AE521" s="5">
        <v>1118.6914824833946</v>
      </c>
      <c r="AF521" s="5">
        <v>976.22449798538514</v>
      </c>
      <c r="AG521" s="5">
        <v>1028.6219016326152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226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1366.4990584942248</v>
      </c>
      <c r="G528" s="5">
        <v>3495.7419791825268</v>
      </c>
      <c r="H528" s="5">
        <v>4015.7665164913178</v>
      </c>
      <c r="I528" s="5">
        <v>3594.0953774789382</v>
      </c>
      <c r="J528" s="5">
        <v>3632.1333309160686</v>
      </c>
      <c r="K528" s="5">
        <v>3861.1944080767116</v>
      </c>
      <c r="L528" s="5">
        <v>4020.623067689145</v>
      </c>
      <c r="M528" s="5">
        <v>3200.9448524775053</v>
      </c>
      <c r="N528" s="5">
        <v>3623.4653919295192</v>
      </c>
      <c r="O528" s="5">
        <v>3467.8000754023697</v>
      </c>
      <c r="P528" s="5">
        <v>3592.1710539564046</v>
      </c>
      <c r="Q528" s="5">
        <v>3805.51865778008</v>
      </c>
      <c r="R528" s="5">
        <v>4511.307683786531</v>
      </c>
      <c r="S528" s="5">
        <v>5174.8037673295803</v>
      </c>
      <c r="T528" s="5">
        <v>4773.0011213579437</v>
      </c>
      <c r="U528" s="5">
        <v>5708.0978518170441</v>
      </c>
      <c r="V528" s="5">
        <v>7503.1300187265169</v>
      </c>
      <c r="W528" s="5">
        <v>8092.5528629784894</v>
      </c>
      <c r="X528" s="5">
        <v>7241.5492085954666</v>
      </c>
      <c r="Y528" s="5">
        <v>8263.4760586687335</v>
      </c>
      <c r="Z528" s="5">
        <v>7622.0109955533544</v>
      </c>
      <c r="AA528" s="5">
        <v>8293.4699539221874</v>
      </c>
      <c r="AB528" s="5">
        <v>9155.5960820558121</v>
      </c>
      <c r="AC528" s="5">
        <v>8646.0781135147299</v>
      </c>
      <c r="AD528" s="5">
        <v>8781.2424241984263</v>
      </c>
      <c r="AE528" s="5">
        <v>7477.7220237468282</v>
      </c>
      <c r="AF528" s="5">
        <v>7494.6703972725454</v>
      </c>
      <c r="AG528" s="5">
        <v>8230.3440954699709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105.30086348160006</v>
      </c>
      <c r="G529" s="5">
        <v>110.04047521199996</v>
      </c>
      <c r="H529" s="5">
        <v>112.66036243200003</v>
      </c>
      <c r="I529" s="5">
        <v>100.02861134639994</v>
      </c>
      <c r="J529" s="5">
        <v>1866.2987418214107</v>
      </c>
      <c r="K529" s="5">
        <v>2603.4461835647098</v>
      </c>
      <c r="L529" s="5">
        <v>2864.7010401249099</v>
      </c>
      <c r="M529" s="5">
        <v>2405.5052151305299</v>
      </c>
      <c r="N529" s="5">
        <v>2575.5112949573017</v>
      </c>
      <c r="O529" s="5">
        <v>2871.8621362880185</v>
      </c>
      <c r="P529" s="5">
        <v>2780.4295320650008</v>
      </c>
      <c r="Q529" s="5">
        <v>2788.7275440521089</v>
      </c>
      <c r="R529" s="5">
        <v>2967.6321373915102</v>
      </c>
      <c r="S529" s="5">
        <v>2803.8863194206297</v>
      </c>
      <c r="T529" s="5">
        <v>2422.5560424163787</v>
      </c>
      <c r="U529" s="5">
        <v>2749.1138709630723</v>
      </c>
      <c r="V529" s="5">
        <v>2837.8753251473745</v>
      </c>
      <c r="W529" s="5">
        <v>2886.0415510950397</v>
      </c>
      <c r="X529" s="5">
        <v>2587.3666878913946</v>
      </c>
      <c r="Y529" s="5">
        <v>2684.8554635547453</v>
      </c>
      <c r="Z529" s="5">
        <v>3018.7946728719144</v>
      </c>
      <c r="AA529" s="5">
        <v>2848.9982840165644</v>
      </c>
      <c r="AB529" s="5">
        <v>2791.7276737676011</v>
      </c>
      <c r="AC529" s="5">
        <v>4510.9715852937397</v>
      </c>
      <c r="AD529" s="5">
        <v>4290.9928858391831</v>
      </c>
      <c r="AE529" s="5">
        <v>4012.8781968155504</v>
      </c>
      <c r="AF529" s="5">
        <v>7952.845452910653</v>
      </c>
      <c r="AG529" s="5">
        <v>8335.8393070413676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1483.159808372259</v>
      </c>
      <c r="R531" s="5">
        <v>3313.6548673083689</v>
      </c>
      <c r="S531" s="5">
        <v>3148.4923845813696</v>
      </c>
      <c r="T531" s="5">
        <v>2956.0564175000009</v>
      </c>
      <c r="U531" s="5">
        <v>3080.836817500001</v>
      </c>
      <c r="V531" s="5">
        <v>2953.6959072194745</v>
      </c>
      <c r="W531" s="5">
        <v>3371.5363752260987</v>
      </c>
      <c r="X531" s="5">
        <v>2844.9978144979868</v>
      </c>
      <c r="Y531" s="5">
        <v>3139.4072830286495</v>
      </c>
      <c r="Z531" s="5">
        <v>3145.7475223042188</v>
      </c>
      <c r="AA531" s="5">
        <v>3101.0106766015392</v>
      </c>
      <c r="AB531" s="5">
        <v>3298.1490713000758</v>
      </c>
      <c r="AC531" s="5">
        <v>3301.2932604261196</v>
      </c>
      <c r="AD531" s="5">
        <v>3124.6186846434143</v>
      </c>
      <c r="AE531" s="5">
        <v>2907.1619604358548</v>
      </c>
      <c r="AF531" s="5">
        <v>3077.7196248012469</v>
      </c>
      <c r="AG531" s="5">
        <v>2940.0190346140294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238.56707098923007</v>
      </c>
      <c r="U532" s="5">
        <v>255.88947848836528</v>
      </c>
      <c r="V532" s="5">
        <v>256.06833369951988</v>
      </c>
      <c r="W532" s="5">
        <v>265.26596130362987</v>
      </c>
      <c r="X532" s="5">
        <v>224.20289782261005</v>
      </c>
      <c r="Y532" s="5">
        <v>250.20301867107497</v>
      </c>
      <c r="Z532" s="5">
        <v>230.4566539291751</v>
      </c>
      <c r="AA532" s="5">
        <v>210.05518206498004</v>
      </c>
      <c r="AB532" s="5">
        <v>210.0976081987948</v>
      </c>
      <c r="AC532" s="5">
        <v>196.71992806678</v>
      </c>
      <c r="AD532" s="5">
        <v>211.15951097994491</v>
      </c>
      <c r="AE532" s="5">
        <v>209.73749813025489</v>
      </c>
      <c r="AF532" s="5">
        <v>182.79844825614006</v>
      </c>
      <c r="AG532" s="5">
        <v>183.44957210116013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1044.2177474805796</v>
      </c>
      <c r="P533" s="5">
        <v>3048.8042115000003</v>
      </c>
      <c r="Q533" s="5">
        <v>3035.5446087000009</v>
      </c>
      <c r="R533" s="5">
        <v>4926.2391031015159</v>
      </c>
      <c r="S533" s="5">
        <v>4832.599392949287</v>
      </c>
      <c r="T533" s="5">
        <v>4821.4154569033808</v>
      </c>
      <c r="U533" s="5">
        <v>4931.805723071685</v>
      </c>
      <c r="V533" s="5">
        <v>4826.5198699264547</v>
      </c>
      <c r="W533" s="5">
        <v>5321.7675719701656</v>
      </c>
      <c r="X533" s="5">
        <v>4825.326374435308</v>
      </c>
      <c r="Y533" s="5">
        <v>8728.0560348825602</v>
      </c>
      <c r="Z533" s="5">
        <v>9291.8620439146016</v>
      </c>
      <c r="AA533" s="5">
        <v>10013.171117026342</v>
      </c>
      <c r="AB533" s="5">
        <v>9965.9108048368289</v>
      </c>
      <c r="AC533" s="5">
        <v>9219.6269145538809</v>
      </c>
      <c r="AD533" s="5">
        <v>9000.4606184753411</v>
      </c>
      <c r="AE533" s="5">
        <v>8438.7442289357932</v>
      </c>
      <c r="AF533" s="5">
        <v>8482.5649691959479</v>
      </c>
      <c r="AG533" s="5">
        <v>8340.3093032961642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1138.0577432596456</v>
      </c>
      <c r="S534" s="5">
        <v>1221.3307539585048</v>
      </c>
      <c r="T534" s="5">
        <v>1125.5123599950557</v>
      </c>
      <c r="U534" s="5">
        <v>1077.3591172527099</v>
      </c>
      <c r="V534" s="5">
        <v>1105.2753990239107</v>
      </c>
      <c r="W534" s="5">
        <v>1217.1688913956298</v>
      </c>
      <c r="X534" s="5">
        <v>1095.5123795967304</v>
      </c>
      <c r="Y534" s="5">
        <v>1290.2203449584699</v>
      </c>
      <c r="Z534" s="5">
        <v>2460.6848919182185</v>
      </c>
      <c r="AA534" s="5">
        <v>2675.6032456702046</v>
      </c>
      <c r="AB534" s="5">
        <v>2610.5976941259241</v>
      </c>
      <c r="AC534" s="5">
        <v>2173.1873372331756</v>
      </c>
      <c r="AD534" s="5">
        <v>2289.0861262231638</v>
      </c>
      <c r="AE534" s="5">
        <v>4332.5944951109459</v>
      </c>
      <c r="AF534" s="5">
        <v>5507.3155193746788</v>
      </c>
      <c r="AG534" s="5">
        <v>5441.3637545657066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1446.6926244349711</v>
      </c>
      <c r="G535" s="5">
        <v>1435.5695316843864</v>
      </c>
      <c r="H535" s="5">
        <v>1479.2034145265648</v>
      </c>
      <c r="I535" s="5">
        <v>3186.462537849995</v>
      </c>
      <c r="J535" s="5">
        <v>3041.0701016337853</v>
      </c>
      <c r="K535" s="5">
        <v>3470.9009780461124</v>
      </c>
      <c r="L535" s="5">
        <v>4345.8477632880549</v>
      </c>
      <c r="M535" s="5">
        <v>5665.0606558346772</v>
      </c>
      <c r="N535" s="5">
        <v>5970.4409235608682</v>
      </c>
      <c r="O535" s="5">
        <v>6041.1498901688919</v>
      </c>
      <c r="P535" s="5">
        <v>8077.5160373615618</v>
      </c>
      <c r="Q535" s="5">
        <v>10118.927639770747</v>
      </c>
      <c r="R535" s="5">
        <v>13857.701908440053</v>
      </c>
      <c r="S535" s="5">
        <v>14197.427921771023</v>
      </c>
      <c r="T535" s="5">
        <v>14080.416871604299</v>
      </c>
      <c r="U535" s="5">
        <v>13531.081278810798</v>
      </c>
      <c r="V535" s="5">
        <v>13788.038526279106</v>
      </c>
      <c r="W535" s="5">
        <v>14571.65903812398</v>
      </c>
      <c r="X535" s="5">
        <v>13336.952982096984</v>
      </c>
      <c r="Y535" s="5">
        <v>17317.539246535955</v>
      </c>
      <c r="Z535" s="5">
        <v>17431.978857700477</v>
      </c>
      <c r="AA535" s="5">
        <v>16077.842391862032</v>
      </c>
      <c r="AB535" s="5">
        <v>17414.111427783188</v>
      </c>
      <c r="AC535" s="5">
        <v>16103.923044117364</v>
      </c>
      <c r="AD535" s="5">
        <v>19266.612322473698</v>
      </c>
      <c r="AE535" s="5">
        <v>27125.943364452047</v>
      </c>
      <c r="AF535" s="5">
        <v>24759.941557551025</v>
      </c>
      <c r="AG535" s="5">
        <v>24946.504396898872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300.23534952229488</v>
      </c>
      <c r="X536" s="5">
        <v>273.01279676383496</v>
      </c>
      <c r="Y536" s="5">
        <v>335.02491637106527</v>
      </c>
      <c r="Z536" s="5">
        <v>1203.9846930217398</v>
      </c>
      <c r="AA536" s="5">
        <v>1269.2009267696758</v>
      </c>
      <c r="AB536" s="5">
        <v>2126.9630118796654</v>
      </c>
      <c r="AC536" s="5">
        <v>4523.3757732479398</v>
      </c>
      <c r="AD536" s="5">
        <v>7625.1520909118972</v>
      </c>
      <c r="AE536" s="5">
        <v>6732.9062479382465</v>
      </c>
      <c r="AF536" s="5">
        <v>6934.1079105409872</v>
      </c>
      <c r="AG536" s="5">
        <v>6651.0580713876643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182.31265132187519</v>
      </c>
      <c r="H537" s="5">
        <v>1189.5889041877613</v>
      </c>
      <c r="I537" s="5">
        <v>1245.007583976281</v>
      </c>
      <c r="J537" s="5">
        <v>1164.178598551845</v>
      </c>
      <c r="K537" s="5">
        <v>1185.638876930135</v>
      </c>
      <c r="L537" s="5">
        <v>1106.3969164914504</v>
      </c>
      <c r="M537" s="5">
        <v>1393.4004467893214</v>
      </c>
      <c r="N537" s="5">
        <v>1326.7593850875007</v>
      </c>
      <c r="O537" s="5">
        <v>4215.1292367023607</v>
      </c>
      <c r="P537" s="5">
        <v>3956.1696849337036</v>
      </c>
      <c r="Q537" s="5">
        <v>5033.3312810180723</v>
      </c>
      <c r="R537" s="5">
        <v>4982.5400854169911</v>
      </c>
      <c r="S537" s="5">
        <v>4931.3453619281599</v>
      </c>
      <c r="T537" s="5">
        <v>5340.1895937536001</v>
      </c>
      <c r="U537" s="5">
        <v>4961.5687148008501</v>
      </c>
      <c r="V537" s="5">
        <v>5338.1540151223035</v>
      </c>
      <c r="W537" s="5">
        <v>5238.2258374271414</v>
      </c>
      <c r="X537" s="5">
        <v>5409.7443512273221</v>
      </c>
      <c r="Y537" s="5">
        <v>5136.1756396237643</v>
      </c>
      <c r="Z537" s="5">
        <v>5599.5964045076144</v>
      </c>
      <c r="AA537" s="5">
        <v>5248.7372277117829</v>
      </c>
      <c r="AB537" s="5">
        <v>5249.8122906766539</v>
      </c>
      <c r="AC537" s="5">
        <v>5136.1435530266008</v>
      </c>
      <c r="AD537" s="5">
        <v>5147.2038373678997</v>
      </c>
      <c r="AE537" s="5">
        <v>5345.9523153404607</v>
      </c>
      <c r="AF537" s="5">
        <v>4924.4286146646555</v>
      </c>
      <c r="AG537" s="5">
        <v>5230.2707527237708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1798.3968802988361</v>
      </c>
      <c r="G539" s="5">
        <v>1882.4965724932349</v>
      </c>
      <c r="H539" s="5">
        <v>2341.2986478008961</v>
      </c>
      <c r="I539" s="5">
        <v>3305.1353981896241</v>
      </c>
      <c r="J539" s="5">
        <v>8822.1595151782494</v>
      </c>
      <c r="K539" s="5">
        <v>13632.527990405904</v>
      </c>
      <c r="L539" s="5">
        <v>12652.422987291511</v>
      </c>
      <c r="M539" s="5">
        <v>12718.785672812432</v>
      </c>
      <c r="N539" s="5">
        <v>13125.291005538676</v>
      </c>
      <c r="O539" s="5">
        <v>14286.012726937377</v>
      </c>
      <c r="P539" s="5">
        <v>13459.654381242217</v>
      </c>
      <c r="Q539" s="5">
        <v>13453.600381964865</v>
      </c>
      <c r="R539" s="5">
        <v>12754.93849272423</v>
      </c>
      <c r="S539" s="5">
        <v>13623.172809993512</v>
      </c>
      <c r="T539" s="5">
        <v>12768.535705673086</v>
      </c>
      <c r="U539" s="5">
        <v>21898.127074075503</v>
      </c>
      <c r="V539" s="5">
        <v>24421.596328514621</v>
      </c>
      <c r="W539" s="5">
        <v>24644.7505579225</v>
      </c>
      <c r="X539" s="5">
        <v>23578.763836898037</v>
      </c>
      <c r="Y539" s="5">
        <v>24267.516752699943</v>
      </c>
      <c r="Z539" s="5">
        <v>25694.937506991937</v>
      </c>
      <c r="AA539" s="5">
        <v>24300.077920625401</v>
      </c>
      <c r="AB539" s="5">
        <v>24537.379957073004</v>
      </c>
      <c r="AC539" s="5">
        <v>22748.031220772275</v>
      </c>
      <c r="AD539" s="5">
        <v>23711.961181971776</v>
      </c>
      <c r="AE539" s="5">
        <v>22494.862539008394</v>
      </c>
      <c r="AF539" s="5">
        <v>22711.058402690011</v>
      </c>
      <c r="AG539" s="5">
        <v>24348.297281856718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349.2388383618748</v>
      </c>
      <c r="G540" s="5">
        <v>2661.0696491565823</v>
      </c>
      <c r="H540" s="5">
        <v>3746.3800711644458</v>
      </c>
      <c r="I540" s="5">
        <v>3866.5398617288374</v>
      </c>
      <c r="J540" s="5">
        <v>3641.8172205496448</v>
      </c>
      <c r="K540" s="5">
        <v>3898.9009777449364</v>
      </c>
      <c r="L540" s="5">
        <v>3772.499459013869</v>
      </c>
      <c r="M540" s="5">
        <v>3878.1075461932751</v>
      </c>
      <c r="N540" s="5">
        <v>3877.1081595031487</v>
      </c>
      <c r="O540" s="5">
        <v>4096.9004719170543</v>
      </c>
      <c r="P540" s="5">
        <v>4473.2548550083238</v>
      </c>
      <c r="Q540" s="5">
        <v>5828.4146448816919</v>
      </c>
      <c r="R540" s="5">
        <v>9065.8112561511407</v>
      </c>
      <c r="S540" s="5">
        <v>11511.114785570167</v>
      </c>
      <c r="T540" s="5">
        <v>11391.247751417191</v>
      </c>
      <c r="U540" s="5">
        <v>10782.252884604017</v>
      </c>
      <c r="V540" s="5">
        <v>11421.80183439131</v>
      </c>
      <c r="W540" s="5">
        <v>12708.043541637795</v>
      </c>
      <c r="X540" s="5">
        <v>12290.00240401932</v>
      </c>
      <c r="Y540" s="5">
        <v>13635.18855962642</v>
      </c>
      <c r="Z540" s="5">
        <v>16757.266482628333</v>
      </c>
      <c r="AA540" s="5">
        <v>17020.61776681821</v>
      </c>
      <c r="AB540" s="5">
        <v>17560.136199715489</v>
      </c>
      <c r="AC540" s="5">
        <v>16729.737155400409</v>
      </c>
      <c r="AD540" s="5">
        <v>20129.857512899787</v>
      </c>
      <c r="AE540" s="5">
        <v>23469.809780378888</v>
      </c>
      <c r="AF540" s="5">
        <v>27075.964811949874</v>
      </c>
      <c r="AG540" s="5">
        <v>29071.113940131567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654.18199084763944</v>
      </c>
      <c r="G541" s="5">
        <v>649.8952179709197</v>
      </c>
      <c r="H541" s="5">
        <v>671.44834003163044</v>
      </c>
      <c r="I541" s="5">
        <v>658.22507619729959</v>
      </c>
      <c r="J541" s="5">
        <v>620.14660367698002</v>
      </c>
      <c r="K541" s="5">
        <v>664.49704689370583</v>
      </c>
      <c r="L541" s="5">
        <v>593.50559578602554</v>
      </c>
      <c r="M541" s="5">
        <v>581.82284234282463</v>
      </c>
      <c r="N541" s="5">
        <v>650.20541279473514</v>
      </c>
      <c r="O541" s="5">
        <v>663.66096822629459</v>
      </c>
      <c r="P541" s="5">
        <v>663.11980996486443</v>
      </c>
      <c r="Q541" s="5">
        <v>625.98094805113953</v>
      </c>
      <c r="R541" s="5">
        <v>646.15071763571507</v>
      </c>
      <c r="S541" s="5">
        <v>843.14496385281473</v>
      </c>
      <c r="T541" s="5">
        <v>824.77749818181428</v>
      </c>
      <c r="U541" s="5">
        <v>763.89176350140531</v>
      </c>
      <c r="V541" s="5">
        <v>835.41951512008086</v>
      </c>
      <c r="W541" s="5">
        <v>796.81270359224061</v>
      </c>
      <c r="X541" s="5">
        <v>812.32112706249029</v>
      </c>
      <c r="Y541" s="5">
        <v>865.02765156708051</v>
      </c>
      <c r="Z541" s="5">
        <v>759.43459586336496</v>
      </c>
      <c r="AA541" s="5">
        <v>744.10907382759035</v>
      </c>
      <c r="AB541" s="5">
        <v>723.02987567129037</v>
      </c>
      <c r="AC541" s="5">
        <v>731.47973293469022</v>
      </c>
      <c r="AD541" s="5">
        <v>740.97338400494016</v>
      </c>
      <c r="AE541" s="5">
        <v>746.92424368137017</v>
      </c>
      <c r="AF541" s="5">
        <v>622.4117415736356</v>
      </c>
      <c r="AG541" s="5">
        <v>730.92327053918052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2984.9880439988451</v>
      </c>
      <c r="AD542" s="5">
        <v>3097.3782791213312</v>
      </c>
      <c r="AE542" s="5">
        <v>3181.4531533394802</v>
      </c>
      <c r="AF542" s="5">
        <v>2838.261210223638</v>
      </c>
      <c r="AG542" s="5">
        <v>3202.9170062333847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988.06364830606526</v>
      </c>
      <c r="AD543" s="5">
        <v>917.35207164821986</v>
      </c>
      <c r="AE543" s="5">
        <v>2057.9366197000008</v>
      </c>
      <c r="AF543" s="5">
        <v>1704.84093785</v>
      </c>
      <c r="AG543" s="5">
        <v>1900.5192535121414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1357.0587926958051</v>
      </c>
      <c r="G545" s="5">
        <v>1381.9075392506907</v>
      </c>
      <c r="H545" s="5">
        <v>1297.0571333955104</v>
      </c>
      <c r="I545" s="5">
        <v>1350.28030531424</v>
      </c>
      <c r="J545" s="5">
        <v>1367.7932643389299</v>
      </c>
      <c r="K545" s="5">
        <v>1377.3594775040592</v>
      </c>
      <c r="L545" s="5">
        <v>1332.6843604871697</v>
      </c>
      <c r="M545" s="5">
        <v>1389.2073414735794</v>
      </c>
      <c r="N545" s="5">
        <v>1327.4396875117798</v>
      </c>
      <c r="O545" s="5">
        <v>1362.8410526902194</v>
      </c>
      <c r="P545" s="5">
        <v>1369.1064037142301</v>
      </c>
      <c r="Q545" s="5">
        <v>1428.1058572550603</v>
      </c>
      <c r="R545" s="5">
        <v>1466.2792034934048</v>
      </c>
      <c r="S545" s="5">
        <v>1386.3333705672048</v>
      </c>
      <c r="T545" s="5">
        <v>2989.9521476733144</v>
      </c>
      <c r="U545" s="5">
        <v>2889.2295902371202</v>
      </c>
      <c r="V545" s="5">
        <v>3001.684756428519</v>
      </c>
      <c r="W545" s="5">
        <v>2837.9691187097483</v>
      </c>
      <c r="X545" s="5">
        <v>2890.4347826272624</v>
      </c>
      <c r="Y545" s="5">
        <v>2756.0969740990549</v>
      </c>
      <c r="Z545" s="5">
        <v>2783.7015126624847</v>
      </c>
      <c r="AA545" s="5">
        <v>2731.2320302498601</v>
      </c>
      <c r="AB545" s="5">
        <v>2832.6341083496195</v>
      </c>
      <c r="AC545" s="5">
        <v>2835.929105581471</v>
      </c>
      <c r="AD545" s="5">
        <v>2679.6532582600398</v>
      </c>
      <c r="AE545" s="5">
        <v>2816.3688978249993</v>
      </c>
      <c r="AF545" s="5">
        <v>2789.3992866172262</v>
      </c>
      <c r="AG545" s="5">
        <v>2867.5220386032661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2.8387032800000003E-3</v>
      </c>
      <c r="Q546" s="5">
        <v>2.5083187849999984E-3</v>
      </c>
      <c r="R546" s="5">
        <v>2.8849058000000004E-3</v>
      </c>
      <c r="S546" s="5">
        <v>2.3377172600000003E-3</v>
      </c>
      <c r="T546" s="5">
        <v>337.55579813596506</v>
      </c>
      <c r="U546" s="5">
        <v>325.90194541183007</v>
      </c>
      <c r="V546" s="5">
        <v>335.91503770629487</v>
      </c>
      <c r="W546" s="5">
        <v>1372.6800570372297</v>
      </c>
      <c r="X546" s="5">
        <v>1406.5319958862797</v>
      </c>
      <c r="Y546" s="5">
        <v>1246.0662870254798</v>
      </c>
      <c r="Z546" s="5">
        <v>1266.96316874537</v>
      </c>
      <c r="AA546" s="5">
        <v>1393.8233471533595</v>
      </c>
      <c r="AB546" s="5">
        <v>1285.9945472953395</v>
      </c>
      <c r="AC546" s="5">
        <v>1497.608834006171</v>
      </c>
      <c r="AD546" s="5">
        <v>1258.732348993515</v>
      </c>
      <c r="AE546" s="5">
        <v>1367.0796091482905</v>
      </c>
      <c r="AF546" s="5">
        <v>1297.1136748711554</v>
      </c>
      <c r="AG546" s="5">
        <v>1326.1900169706146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5177.3210249966151</v>
      </c>
      <c r="G549" s="5">
        <v>5560.9741011032093</v>
      </c>
      <c r="H549" s="5">
        <v>5261.8757582728858</v>
      </c>
      <c r="I549" s="5">
        <v>5337.7017221640854</v>
      </c>
      <c r="J549" s="5">
        <v>5136.1321346691857</v>
      </c>
      <c r="K549" s="5">
        <v>5517.8406398416555</v>
      </c>
      <c r="L549" s="5">
        <v>5546.5526451573678</v>
      </c>
      <c r="M549" s="5">
        <v>5745.937470338391</v>
      </c>
      <c r="N549" s="5">
        <v>5310.3686987155206</v>
      </c>
      <c r="O549" s="5">
        <v>5335.3898506079968</v>
      </c>
      <c r="P549" s="5">
        <v>5683.98506181624</v>
      </c>
      <c r="Q549" s="5">
        <v>4983.3064801228447</v>
      </c>
      <c r="R549" s="5">
        <v>5701.8704064049653</v>
      </c>
      <c r="S549" s="5">
        <v>5232.1676763503465</v>
      </c>
      <c r="T549" s="5">
        <v>6405.13744442591</v>
      </c>
      <c r="U549" s="5">
        <v>6592.8355617114357</v>
      </c>
      <c r="V549" s="5">
        <v>7116.3754560932484</v>
      </c>
      <c r="W549" s="5">
        <v>7573.0477514743052</v>
      </c>
      <c r="X549" s="5">
        <v>7806.5943679424909</v>
      </c>
      <c r="Y549" s="5">
        <v>7197.6483781169272</v>
      </c>
      <c r="Z549" s="5">
        <v>7285.6068563889385</v>
      </c>
      <c r="AA549" s="5">
        <v>7524.3179259646649</v>
      </c>
      <c r="AB549" s="5">
        <v>7644.3354755284154</v>
      </c>
      <c r="AC549" s="5">
        <v>12713.267919837755</v>
      </c>
      <c r="AD549" s="5">
        <v>11709.746847758179</v>
      </c>
      <c r="AE549" s="5">
        <v>16321.769556222225</v>
      </c>
      <c r="AF549" s="5">
        <v>13362.11414145663</v>
      </c>
      <c r="AG549" s="5">
        <v>14428.06629590426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5374.5408037859388</v>
      </c>
      <c r="G550" s="5">
        <v>6158.7313204242255</v>
      </c>
      <c r="H550" s="5">
        <v>5632.2246673004256</v>
      </c>
      <c r="I550" s="5">
        <v>5956.4539261657437</v>
      </c>
      <c r="J550" s="5">
        <v>5686.9133573581403</v>
      </c>
      <c r="K550" s="5">
        <v>6076.006587388355</v>
      </c>
      <c r="L550" s="5">
        <v>6167.9945776545292</v>
      </c>
      <c r="M550" s="5">
        <v>6206.1015055898097</v>
      </c>
      <c r="N550" s="5">
        <v>5704.5122116036837</v>
      </c>
      <c r="O550" s="5">
        <v>5721.2015529814007</v>
      </c>
      <c r="P550" s="5">
        <v>9002.6504824261647</v>
      </c>
      <c r="Q550" s="5">
        <v>8427.0834343966053</v>
      </c>
      <c r="R550" s="5">
        <v>9789.5537549468354</v>
      </c>
      <c r="S550" s="5">
        <v>8404.7845962817428</v>
      </c>
      <c r="T550" s="5">
        <v>9591.7804252455171</v>
      </c>
      <c r="U550" s="5">
        <v>8341.0029885264539</v>
      </c>
      <c r="V550" s="5">
        <v>8744.1050658381428</v>
      </c>
      <c r="W550" s="5">
        <v>9829.4351272316089</v>
      </c>
      <c r="X550" s="5">
        <v>9802.1870623155464</v>
      </c>
      <c r="Y550" s="5">
        <v>9286.4936202490171</v>
      </c>
      <c r="Z550" s="5">
        <v>13612.006819680257</v>
      </c>
      <c r="AA550" s="5">
        <v>14686.115085037807</v>
      </c>
      <c r="AB550" s="5">
        <v>11626.881366531259</v>
      </c>
      <c r="AC550" s="5">
        <v>13333.191413766261</v>
      </c>
      <c r="AD550" s="5">
        <v>11703.856110761177</v>
      </c>
      <c r="AE550" s="5">
        <v>12503.40642549479</v>
      </c>
      <c r="AF550" s="5">
        <v>11571.074003356451</v>
      </c>
      <c r="AG550" s="5">
        <v>11472.6851381097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1799.9999999999993</v>
      </c>
      <c r="H551" s="5">
        <v>1652.8042995000003</v>
      </c>
      <c r="I551" s="5">
        <v>1578.8297355019395</v>
      </c>
      <c r="J551" s="5">
        <v>1579.2317988663051</v>
      </c>
      <c r="K551" s="5">
        <v>1560.7940039999999</v>
      </c>
      <c r="L551" s="5">
        <v>1553.3836992500005</v>
      </c>
      <c r="M551" s="5">
        <v>1593.9982865051406</v>
      </c>
      <c r="N551" s="5">
        <v>1487.2155897733153</v>
      </c>
      <c r="O551" s="5">
        <v>1483.0540978269607</v>
      </c>
      <c r="P551" s="5">
        <v>1549.3153686384949</v>
      </c>
      <c r="Q551" s="5">
        <v>1728.8134191674046</v>
      </c>
      <c r="R551" s="5">
        <v>5748.7987370541259</v>
      </c>
      <c r="S551" s="5">
        <v>5116.1535510451922</v>
      </c>
      <c r="T551" s="5">
        <v>5963.1916945557987</v>
      </c>
      <c r="U551" s="5">
        <v>5586.3963439592908</v>
      </c>
      <c r="V551" s="5">
        <v>5830.2910115848645</v>
      </c>
      <c r="W551" s="5">
        <v>5763.2456829318935</v>
      </c>
      <c r="X551" s="5">
        <v>6008.2183488854025</v>
      </c>
      <c r="Y551" s="5">
        <v>5571.2659704611679</v>
      </c>
      <c r="Z551" s="5">
        <v>5470.3371545473037</v>
      </c>
      <c r="AA551" s="5">
        <v>6142.2350101772381</v>
      </c>
      <c r="AB551" s="5">
        <v>5887.970977853397</v>
      </c>
      <c r="AC551" s="5">
        <v>6681.5627063966804</v>
      </c>
      <c r="AD551" s="5">
        <v>6010.3723508294806</v>
      </c>
      <c r="AE551" s="5">
        <v>6184.4832773645176</v>
      </c>
      <c r="AF551" s="5">
        <v>5953.2078408267207</v>
      </c>
      <c r="AG551" s="5">
        <v>6073.6526919608486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198.56971274929006</v>
      </c>
      <c r="T552" s="5">
        <v>192.48547451032513</v>
      </c>
      <c r="U552" s="5">
        <v>174.24727086276991</v>
      </c>
      <c r="V552" s="5">
        <v>192.57365373083991</v>
      </c>
      <c r="W552" s="5">
        <v>196.21065860682504</v>
      </c>
      <c r="X552" s="5">
        <v>192.23351039092481</v>
      </c>
      <c r="Y552" s="5">
        <v>1342.6371375255255</v>
      </c>
      <c r="Z552" s="5">
        <v>1274.4977804601108</v>
      </c>
      <c r="AA552" s="5">
        <v>1957.0063443403051</v>
      </c>
      <c r="AB552" s="5">
        <v>1953.9009644904559</v>
      </c>
      <c r="AC552" s="5">
        <v>1967.6772960001554</v>
      </c>
      <c r="AD552" s="5">
        <v>4039.9461283567871</v>
      </c>
      <c r="AE552" s="5">
        <v>3983.2685677203062</v>
      </c>
      <c r="AF552" s="5">
        <v>3526.5665212021286</v>
      </c>
      <c r="AG552" s="5">
        <v>3950.5236981198741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753.18639386799555</v>
      </c>
      <c r="G553" s="5">
        <v>729.96063242074501</v>
      </c>
      <c r="H553" s="5">
        <v>669.33743891673521</v>
      </c>
      <c r="I553" s="5">
        <v>675.4623097566149</v>
      </c>
      <c r="J553" s="5">
        <v>674.44204449132997</v>
      </c>
      <c r="K553" s="5">
        <v>726.73147233132522</v>
      </c>
      <c r="L553" s="5">
        <v>699.96659610430515</v>
      </c>
      <c r="M553" s="5">
        <v>612.87224285978982</v>
      </c>
      <c r="N553" s="5">
        <v>567.33225031908501</v>
      </c>
      <c r="O553" s="5">
        <v>575.06946900160506</v>
      </c>
      <c r="P553" s="5">
        <v>1131.3320624969942</v>
      </c>
      <c r="Q553" s="5">
        <v>1919.9393398682205</v>
      </c>
      <c r="R553" s="5">
        <v>3969.0588821056645</v>
      </c>
      <c r="S553" s="5">
        <v>3479.0478423078089</v>
      </c>
      <c r="T553" s="5">
        <v>4930.2907161177809</v>
      </c>
      <c r="U553" s="5">
        <v>4140.0697461993768</v>
      </c>
      <c r="V553" s="5">
        <v>4656.2936443078688</v>
      </c>
      <c r="W553" s="5">
        <v>6426.887835629359</v>
      </c>
      <c r="X553" s="5">
        <v>6506.2837817209074</v>
      </c>
      <c r="Y553" s="5">
        <v>5956.8990131932824</v>
      </c>
      <c r="Z553" s="5">
        <v>5897.7391319852941</v>
      </c>
      <c r="AA553" s="5">
        <v>6280.7669864451655</v>
      </c>
      <c r="AB553" s="5">
        <v>8887.2241017678862</v>
      </c>
      <c r="AC553" s="5">
        <v>10472.890465668976</v>
      </c>
      <c r="AD553" s="5">
        <v>9096.6682760138756</v>
      </c>
      <c r="AE553" s="5">
        <v>9678.5240523453085</v>
      </c>
      <c r="AF553" s="5">
        <v>8826.3967621069769</v>
      </c>
      <c r="AG553" s="5">
        <v>9619.7171432978666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3866.6270146930506</v>
      </c>
      <c r="G555" s="5">
        <v>4158.5444437595443</v>
      </c>
      <c r="H555" s="5">
        <v>3713.9282370692263</v>
      </c>
      <c r="I555" s="5">
        <v>3860.840587791603</v>
      </c>
      <c r="J555" s="5">
        <v>3673.9672507265591</v>
      </c>
      <c r="K555" s="5">
        <v>4217.6648284953153</v>
      </c>
      <c r="L555" s="5">
        <v>4023.8940785188306</v>
      </c>
      <c r="M555" s="5">
        <v>4041.5914021652998</v>
      </c>
      <c r="N555" s="5">
        <v>5212.0284635414746</v>
      </c>
      <c r="O555" s="5">
        <v>6969.7255207218541</v>
      </c>
      <c r="P555" s="5">
        <v>7620.7203350109703</v>
      </c>
      <c r="Q555" s="5">
        <v>7269.1830101205451</v>
      </c>
      <c r="R555" s="5">
        <v>7655.8566352629332</v>
      </c>
      <c r="S555" s="5">
        <v>7077.460811318495</v>
      </c>
      <c r="T555" s="5">
        <v>7183.7343345746312</v>
      </c>
      <c r="U555" s="5">
        <v>6623.4605603311275</v>
      </c>
      <c r="V555" s="5">
        <v>7581.6053728127317</v>
      </c>
      <c r="W555" s="5">
        <v>7348.3497739046452</v>
      </c>
      <c r="X555" s="5">
        <v>7384.2298008312418</v>
      </c>
      <c r="Y555" s="5">
        <v>8682.3236937312904</v>
      </c>
      <c r="Z555" s="5">
        <v>8189.4149592180192</v>
      </c>
      <c r="AA555" s="5">
        <v>8577.044469872395</v>
      </c>
      <c r="AB555" s="5">
        <v>7461.4843568792057</v>
      </c>
      <c r="AC555" s="5">
        <v>8698.1641163059467</v>
      </c>
      <c r="AD555" s="5">
        <v>8444.5955940333733</v>
      </c>
      <c r="AE555" s="5">
        <v>10050.534839192922</v>
      </c>
      <c r="AF555" s="5">
        <v>8761.5676671985457</v>
      </c>
      <c r="AG555" s="5">
        <v>10249.16282239117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270.25297291767509</v>
      </c>
      <c r="G556" s="5">
        <v>255.40455810967006</v>
      </c>
      <c r="H556" s="5">
        <v>246.20388374587515</v>
      </c>
      <c r="I556" s="5">
        <v>254.15805337080488</v>
      </c>
      <c r="J556" s="5">
        <v>234.85979084699983</v>
      </c>
      <c r="K556" s="5">
        <v>253.0608565980001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271.53800936695501</v>
      </c>
      <c r="R556" s="5">
        <v>300.38999999421497</v>
      </c>
      <c r="S556" s="5">
        <v>264.87603942522981</v>
      </c>
      <c r="T556" s="5">
        <v>258.92834361759014</v>
      </c>
      <c r="U556" s="5">
        <v>236.0218161992801</v>
      </c>
      <c r="V556" s="5">
        <v>269.78702746997993</v>
      </c>
      <c r="W556" s="5">
        <v>274.07604084172516</v>
      </c>
      <c r="X556" s="5">
        <v>247.36862970509009</v>
      </c>
      <c r="Y556" s="5">
        <v>216.88262307390488</v>
      </c>
      <c r="Z556" s="5">
        <v>197.81179511625007</v>
      </c>
      <c r="AA556" s="5">
        <v>220.34373396116501</v>
      </c>
      <c r="AB556" s="5">
        <v>198.24053621166999</v>
      </c>
      <c r="AC556" s="5">
        <v>182.56476647805979</v>
      </c>
      <c r="AD556" s="5">
        <v>151.0239131023001</v>
      </c>
      <c r="AE556" s="5">
        <v>152.31128887339494</v>
      </c>
      <c r="AF556" s="5">
        <v>138.81374241703989</v>
      </c>
      <c r="AG556" s="5">
        <v>136.70279981729001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1213.7446139336305</v>
      </c>
      <c r="G557" s="5">
        <v>1197.4612760876951</v>
      </c>
      <c r="H557" s="5">
        <v>1182.6921044492146</v>
      </c>
      <c r="I557" s="5">
        <v>1087.8452207121645</v>
      </c>
      <c r="J557" s="5">
        <v>1107.0432835053452</v>
      </c>
      <c r="K557" s="5">
        <v>1181.0657011413655</v>
      </c>
      <c r="L557" s="5">
        <v>1228.5931366997993</v>
      </c>
      <c r="M557" s="5">
        <v>1140.2845751879995</v>
      </c>
      <c r="N557" s="5">
        <v>1200.1868268864</v>
      </c>
      <c r="O557" s="5">
        <v>1137.0470430059945</v>
      </c>
      <c r="P557" s="5">
        <v>1179.1149477012304</v>
      </c>
      <c r="Q557" s="5">
        <v>1188.187577166525</v>
      </c>
      <c r="R557" s="5">
        <v>1270.19858335446</v>
      </c>
      <c r="S557" s="5">
        <v>1218.039650602085</v>
      </c>
      <c r="T557" s="5">
        <v>1106.7473082936799</v>
      </c>
      <c r="U557" s="5">
        <v>1129.28276961456</v>
      </c>
      <c r="V557" s="5">
        <v>1206.5186381813201</v>
      </c>
      <c r="W557" s="5">
        <v>1270.0023934270694</v>
      </c>
      <c r="X557" s="5">
        <v>1155.4141909794694</v>
      </c>
      <c r="Y557" s="5">
        <v>1178.1417463989746</v>
      </c>
      <c r="Z557" s="5">
        <v>1117.39464293784</v>
      </c>
      <c r="AA557" s="5">
        <v>1189.7902633824001</v>
      </c>
      <c r="AB557" s="5">
        <v>660.85267882431481</v>
      </c>
      <c r="AC557" s="5">
        <v>683.96777504999989</v>
      </c>
      <c r="AD557" s="5">
        <v>679.13914550999982</v>
      </c>
      <c r="AE557" s="5">
        <v>572.07391090500016</v>
      </c>
      <c r="AF557" s="5">
        <v>609.07458486000019</v>
      </c>
      <c r="AG557" s="5">
        <v>631.53614495999977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413.17400045899512</v>
      </c>
      <c r="AA558" s="5">
        <v>394.86952745575974</v>
      </c>
      <c r="AB558" s="5">
        <v>393.24510643411537</v>
      </c>
      <c r="AC558" s="5">
        <v>311.27485704011019</v>
      </c>
      <c r="AD558" s="5">
        <v>3391.4507276984214</v>
      </c>
      <c r="AE558" s="5">
        <v>3320.2043855986067</v>
      </c>
      <c r="AF558" s="5">
        <v>3572.6582598940299</v>
      </c>
      <c r="AG558" s="5">
        <v>3880.9326198777071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361.12152734532526</v>
      </c>
      <c r="G560" s="5">
        <v>356.62922902155481</v>
      </c>
      <c r="H560" s="5">
        <v>332.36395706136517</v>
      </c>
      <c r="I560" s="5">
        <v>333.49252874043475</v>
      </c>
      <c r="J560" s="5">
        <v>302.01844529915979</v>
      </c>
      <c r="K560" s="5">
        <v>344.28283004100012</v>
      </c>
      <c r="L560" s="5">
        <v>325.44188906776014</v>
      </c>
      <c r="M560" s="5">
        <v>145.96652462000006</v>
      </c>
      <c r="N560" s="5">
        <v>172.21505517538014</v>
      </c>
      <c r="O560" s="5">
        <v>173.49291417499987</v>
      </c>
      <c r="P560" s="5">
        <v>179.50162822410502</v>
      </c>
      <c r="Q560" s="5">
        <v>355.07670723651512</v>
      </c>
      <c r="R560" s="5">
        <v>184.21135218787506</v>
      </c>
      <c r="S560" s="5">
        <v>994.24860955830479</v>
      </c>
      <c r="T560" s="5">
        <v>971.8870668214654</v>
      </c>
      <c r="U560" s="5">
        <v>875.72362789800104</v>
      </c>
      <c r="V560" s="5">
        <v>1024.3118924690257</v>
      </c>
      <c r="W560" s="5">
        <v>1022.7384987554304</v>
      </c>
      <c r="X560" s="5">
        <v>951.58318943079996</v>
      </c>
      <c r="Y560" s="5">
        <v>896.68142904962031</v>
      </c>
      <c r="Z560" s="5">
        <v>810.84109801970021</v>
      </c>
      <c r="AA560" s="5">
        <v>885.16134204299499</v>
      </c>
      <c r="AB560" s="5">
        <v>824.93743707980536</v>
      </c>
      <c r="AC560" s="5">
        <v>776.68458768656012</v>
      </c>
      <c r="AD560" s="5">
        <v>733.91337546208035</v>
      </c>
      <c r="AE560" s="5">
        <v>701.99122921271976</v>
      </c>
      <c r="AF560" s="5">
        <v>594.15459415728037</v>
      </c>
      <c r="AG560" s="5">
        <v>675.17778123346091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539.79024069600018</v>
      </c>
      <c r="G562" s="5">
        <v>561.92902106951954</v>
      </c>
      <c r="H562" s="5">
        <v>528.98472982397493</v>
      </c>
      <c r="I562" s="5">
        <v>517.75349054332992</v>
      </c>
      <c r="J562" s="5">
        <v>488.87721515523015</v>
      </c>
      <c r="K562" s="5">
        <v>459.49327023966032</v>
      </c>
      <c r="L562" s="5">
        <v>471.7472775266852</v>
      </c>
      <c r="M562" s="5">
        <v>511.63209702675533</v>
      </c>
      <c r="N562" s="5">
        <v>438.65984238708495</v>
      </c>
      <c r="O562" s="5">
        <v>490.97368205324506</v>
      </c>
      <c r="P562" s="5">
        <v>471.54460995966019</v>
      </c>
      <c r="Q562" s="5">
        <v>441.15603932751497</v>
      </c>
      <c r="R562" s="5">
        <v>466.72143148978017</v>
      </c>
      <c r="S562" s="5">
        <v>450.23249915998008</v>
      </c>
      <c r="T562" s="5">
        <v>443.6904037490001</v>
      </c>
      <c r="U562" s="5">
        <v>478.10010829430996</v>
      </c>
      <c r="V562" s="5">
        <v>472.39148738144047</v>
      </c>
      <c r="W562" s="5">
        <v>521.94593909578998</v>
      </c>
      <c r="X562" s="5">
        <v>499.86900946626508</v>
      </c>
      <c r="Y562" s="5">
        <v>415.48012737026511</v>
      </c>
      <c r="Z562" s="5">
        <v>455.03639450383986</v>
      </c>
      <c r="AA562" s="5">
        <v>458.04914097758024</v>
      </c>
      <c r="AB562" s="5">
        <v>423.19705601504967</v>
      </c>
      <c r="AC562" s="5">
        <v>415.45376505983489</v>
      </c>
      <c r="AD562" s="5">
        <v>397.02117135461015</v>
      </c>
      <c r="AE562" s="5">
        <v>430.49474896157489</v>
      </c>
      <c r="AF562" s="5">
        <v>433.16794175455999</v>
      </c>
      <c r="AG562" s="5">
        <v>0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846.66554523103036</v>
      </c>
      <c r="G563" s="5">
        <v>933.56531434434987</v>
      </c>
      <c r="H563" s="5">
        <v>863.23400739730994</v>
      </c>
      <c r="I563" s="5">
        <v>838.31578581209988</v>
      </c>
      <c r="J563" s="5">
        <v>834.92078864211999</v>
      </c>
      <c r="K563" s="5">
        <v>875.75159391175532</v>
      </c>
      <c r="L563" s="5">
        <v>887.33161453142031</v>
      </c>
      <c r="M563" s="5">
        <v>896.73936782262535</v>
      </c>
      <c r="N563" s="5">
        <v>1907.8896890216402</v>
      </c>
      <c r="O563" s="5">
        <v>1948.724873490856</v>
      </c>
      <c r="P563" s="5">
        <v>2231.3968480294998</v>
      </c>
      <c r="Q563" s="5">
        <v>3607.5475946812248</v>
      </c>
      <c r="R563" s="5">
        <v>3993.2896290503145</v>
      </c>
      <c r="S563" s="5">
        <v>6415.0743149037489</v>
      </c>
      <c r="T563" s="5">
        <v>6213.4280313869185</v>
      </c>
      <c r="U563" s="5">
        <v>6328.736877326276</v>
      </c>
      <c r="V563" s="5">
        <v>6417.8347099079801</v>
      </c>
      <c r="W563" s="5">
        <v>6468.432977517059</v>
      </c>
      <c r="X563" s="5">
        <v>6844.6406570331228</v>
      </c>
      <c r="Y563" s="5">
        <v>6447.5282659128179</v>
      </c>
      <c r="Z563" s="5">
        <v>6547.4459137708955</v>
      </c>
      <c r="AA563" s="5">
        <v>6130.7064139888553</v>
      </c>
      <c r="AB563" s="5">
        <v>5854.3666756715493</v>
      </c>
      <c r="AC563" s="5">
        <v>6386.7054461701873</v>
      </c>
      <c r="AD563" s="5">
        <v>6279.8004410216399</v>
      </c>
      <c r="AE563" s="5">
        <v>6064.9381871063488</v>
      </c>
      <c r="AF563" s="5">
        <v>6103.2305059057171</v>
      </c>
      <c r="AG563" s="5">
        <v>5805.1197558532622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226</v>
      </c>
      <c r="E564" s="61" t="s">
        <v>92</v>
      </c>
      <c r="F564" s="5">
        <v>458.4883975919999</v>
      </c>
      <c r="G564" s="5">
        <v>1160.5000679309403</v>
      </c>
      <c r="H564" s="5">
        <v>1735.9273130114452</v>
      </c>
      <c r="I564" s="5">
        <v>2259.8237118654251</v>
      </c>
      <c r="J564" s="5">
        <v>2886.2552975778904</v>
      </c>
      <c r="K564" s="5">
        <v>3475.1756197777463</v>
      </c>
      <c r="L564" s="5">
        <v>4150.396377438231</v>
      </c>
      <c r="M564" s="5">
        <v>6748.254875818503</v>
      </c>
      <c r="N564" s="5">
        <v>6939.6487413877312</v>
      </c>
      <c r="O564" s="5">
        <v>7061.7324682174194</v>
      </c>
      <c r="P564" s="5">
        <v>6859.9612813176936</v>
      </c>
      <c r="Q564" s="5">
        <v>6789.488184908314</v>
      </c>
      <c r="R564" s="5">
        <v>7435.7255174508318</v>
      </c>
      <c r="S564" s="5">
        <v>7701.1824784150031</v>
      </c>
      <c r="T564" s="5">
        <v>7299.6364219618699</v>
      </c>
      <c r="U564" s="5">
        <v>7567.0388710630477</v>
      </c>
      <c r="V564" s="5">
        <v>7631.908727550921</v>
      </c>
      <c r="W564" s="5">
        <v>7955.9556128557779</v>
      </c>
      <c r="X564" s="5">
        <v>8129.5789857793361</v>
      </c>
      <c r="Y564" s="5">
        <v>7543.3158057223882</v>
      </c>
      <c r="Z564" s="5">
        <v>7743.8471739258166</v>
      </c>
      <c r="AA564" s="5">
        <v>7146.4662015369304</v>
      </c>
      <c r="AB564" s="5">
        <v>7012.0642494954718</v>
      </c>
      <c r="AC564" s="5">
        <v>7553.9668315188683</v>
      </c>
      <c r="AD564" s="5">
        <v>7297.2463566285733</v>
      </c>
      <c r="AE564" s="5">
        <v>6991.3491660805767</v>
      </c>
      <c r="AF564" s="5">
        <v>7408.113277178476</v>
      </c>
      <c r="AG564" s="5">
        <v>7406.9732347975851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1856.6737315263836</v>
      </c>
      <c r="AG567" s="5">
        <v>1958.5759284198448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181.469157313165</v>
      </c>
      <c r="G572" s="5">
        <v>172.69776796893998</v>
      </c>
      <c r="H572" s="5">
        <v>189.06411099869001</v>
      </c>
      <c r="I572" s="5">
        <v>184.78703451123494</v>
      </c>
      <c r="J572" s="5">
        <v>156.25302443049998</v>
      </c>
      <c r="K572" s="5">
        <v>162.69620177644995</v>
      </c>
      <c r="L572" s="5">
        <v>163.94255986682998</v>
      </c>
      <c r="M572" s="5">
        <v>196.01539606907008</v>
      </c>
      <c r="N572" s="5">
        <v>193.28936061835995</v>
      </c>
      <c r="O572" s="5">
        <v>170.04104541780504</v>
      </c>
      <c r="P572" s="5">
        <v>189.73813015158998</v>
      </c>
      <c r="Q572" s="5">
        <v>196.18408704227008</v>
      </c>
      <c r="R572" s="5">
        <v>196.97558081976993</v>
      </c>
      <c r="S572" s="5">
        <v>204.14690822449995</v>
      </c>
      <c r="T572" s="5">
        <v>75.293507716499988</v>
      </c>
      <c r="U572" s="5">
        <v>73.300960416000038</v>
      </c>
      <c r="V572" s="5">
        <v>77.319207444000014</v>
      </c>
      <c r="W572" s="5">
        <v>75.942340286999965</v>
      </c>
      <c r="X572" s="5">
        <v>77.191342863225017</v>
      </c>
      <c r="Y572" s="5">
        <v>68.258543713265041</v>
      </c>
      <c r="Z572" s="5">
        <v>997.03042920029475</v>
      </c>
      <c r="AA572" s="5">
        <v>978.87362094416983</v>
      </c>
      <c r="AB572" s="5">
        <v>1050.4567354697849</v>
      </c>
      <c r="AC572" s="5">
        <v>926.90923226394409</v>
      </c>
      <c r="AD572" s="5">
        <v>914.87160762701501</v>
      </c>
      <c r="AE572" s="5">
        <v>948.50064935393948</v>
      </c>
      <c r="AF572" s="5">
        <v>882.40447305942462</v>
      </c>
      <c r="AG572" s="5">
        <v>908.41948358868581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913.39792650966001</v>
      </c>
      <c r="G573" s="5">
        <v>879.38876922013037</v>
      </c>
      <c r="H573" s="5">
        <v>990.17146767726513</v>
      </c>
      <c r="I573" s="5">
        <v>977.4627352629152</v>
      </c>
      <c r="J573" s="5">
        <v>850.25662789133469</v>
      </c>
      <c r="K573" s="5">
        <v>865.67760331600527</v>
      </c>
      <c r="L573" s="5">
        <v>855.07903538147457</v>
      </c>
      <c r="M573" s="5">
        <v>1039.1740423224999</v>
      </c>
      <c r="N573" s="5">
        <v>1026.88843846639</v>
      </c>
      <c r="O573" s="5">
        <v>823.25283859628996</v>
      </c>
      <c r="P573" s="5">
        <v>956.39778058832485</v>
      </c>
      <c r="Q573" s="5">
        <v>1014.6634107198747</v>
      </c>
      <c r="R573" s="5">
        <v>1011.5102358814756</v>
      </c>
      <c r="S573" s="5">
        <v>1533.0651586782353</v>
      </c>
      <c r="T573" s="5">
        <v>1516.770341956365</v>
      </c>
      <c r="U573" s="5">
        <v>1472.3619886689203</v>
      </c>
      <c r="V573" s="5">
        <v>1495.2266788607303</v>
      </c>
      <c r="W573" s="5">
        <v>1454.7988522562546</v>
      </c>
      <c r="X573" s="5">
        <v>1484.6540516709401</v>
      </c>
      <c r="Y573" s="5">
        <v>2358.8399906697759</v>
      </c>
      <c r="Z573" s="5">
        <v>1828.3499749303651</v>
      </c>
      <c r="AA573" s="5">
        <v>1798.8604143166381</v>
      </c>
      <c r="AB573" s="5">
        <v>2117.8936226891315</v>
      </c>
      <c r="AC573" s="5">
        <v>1881.5830995147498</v>
      </c>
      <c r="AD573" s="5">
        <v>1551.2699815532305</v>
      </c>
      <c r="AE573" s="5">
        <v>2447.3672473406214</v>
      </c>
      <c r="AF573" s="5">
        <v>2751.4609374010183</v>
      </c>
      <c r="AG573" s="5">
        <v>2751.5549742173939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1251.5040290637155</v>
      </c>
      <c r="G574" s="5">
        <v>1233.0847536903152</v>
      </c>
      <c r="H574" s="5">
        <v>1346.7424061737152</v>
      </c>
      <c r="I574" s="5">
        <v>1310.2562124747553</v>
      </c>
      <c r="J574" s="5">
        <v>1154.8384343324105</v>
      </c>
      <c r="K574" s="5">
        <v>1234.452185268585</v>
      </c>
      <c r="L574" s="5">
        <v>1223.0641137773355</v>
      </c>
      <c r="M574" s="5">
        <v>1395.8876196172453</v>
      </c>
      <c r="N574" s="5">
        <v>1386.9632611470997</v>
      </c>
      <c r="O574" s="5">
        <v>1161.1495857605851</v>
      </c>
      <c r="P574" s="5">
        <v>1341.6482306641951</v>
      </c>
      <c r="Q574" s="5">
        <v>1396.7810988513652</v>
      </c>
      <c r="R574" s="5">
        <v>1429.4600096774548</v>
      </c>
      <c r="S574" s="5">
        <v>1484.2195992124448</v>
      </c>
      <c r="T574" s="5">
        <v>1451.4083349975704</v>
      </c>
      <c r="U574" s="5">
        <v>1415.9546398723101</v>
      </c>
      <c r="V574" s="5">
        <v>1471.7884464770798</v>
      </c>
      <c r="W574" s="5">
        <v>1432.7679339701851</v>
      </c>
      <c r="X574" s="5">
        <v>1466.6363769903205</v>
      </c>
      <c r="Y574" s="5">
        <v>1418.1453875560801</v>
      </c>
      <c r="Z574" s="5">
        <v>1133.3667319477704</v>
      </c>
      <c r="AA574" s="5">
        <v>1221.6191579874201</v>
      </c>
      <c r="AB574" s="5">
        <v>1294.5458873095149</v>
      </c>
      <c r="AC574" s="5">
        <v>1281.5114228466753</v>
      </c>
      <c r="AD574" s="5">
        <v>1293.620958425375</v>
      </c>
      <c r="AE574" s="5">
        <v>373.40984785725004</v>
      </c>
      <c r="AF574" s="5">
        <v>60.907052543999953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30.681504767365027</v>
      </c>
      <c r="G575" s="5">
        <v>24.511232906999997</v>
      </c>
      <c r="H575" s="5">
        <v>26.328348515000009</v>
      </c>
      <c r="I575" s="5">
        <v>25.259017924000002</v>
      </c>
      <c r="J575" s="5">
        <v>22.230646938285012</v>
      </c>
      <c r="K575" s="5">
        <v>23.469834688999992</v>
      </c>
      <c r="L575" s="5">
        <v>24.838601444999998</v>
      </c>
      <c r="M575" s="5">
        <v>24.111497242000013</v>
      </c>
      <c r="N575" s="5">
        <v>23.545058270999981</v>
      </c>
      <c r="O575" s="5">
        <v>25.254124504000004</v>
      </c>
      <c r="P575" s="5">
        <v>55.554489476455032</v>
      </c>
      <c r="Q575" s="5">
        <v>55.985698843605029</v>
      </c>
      <c r="R575" s="5">
        <v>54.111556137000001</v>
      </c>
      <c r="S575" s="5">
        <v>128.60147322928492</v>
      </c>
      <c r="T575" s="5">
        <v>123.06426813152012</v>
      </c>
      <c r="U575" s="5">
        <v>117.75974094593502</v>
      </c>
      <c r="V575" s="5">
        <v>126.32065232556999</v>
      </c>
      <c r="W575" s="5">
        <v>121.49456285477495</v>
      </c>
      <c r="X575" s="5">
        <v>94.760360517249964</v>
      </c>
      <c r="Y575" s="5">
        <v>95.023795629150015</v>
      </c>
      <c r="Z575" s="5">
        <v>79.223847423209975</v>
      </c>
      <c r="AA575" s="5">
        <v>64.072823969744974</v>
      </c>
      <c r="AB575" s="5">
        <v>73.829925468284998</v>
      </c>
      <c r="AC575" s="5">
        <v>67.400322798904995</v>
      </c>
      <c r="AD575" s="5">
        <v>64.905141740094905</v>
      </c>
      <c r="AE575" s="5">
        <v>83.96048513769496</v>
      </c>
      <c r="AF575" s="5">
        <v>87.006057213990019</v>
      </c>
      <c r="AG575" s="5">
        <v>98.846373720920027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675.74184754494001</v>
      </c>
      <c r="G576" s="5">
        <v>628.26312591746046</v>
      </c>
      <c r="H576" s="5">
        <v>626.85013532000949</v>
      </c>
      <c r="I576" s="5">
        <v>621.39669005465475</v>
      </c>
      <c r="J576" s="5">
        <v>679.61084052997523</v>
      </c>
      <c r="K576" s="5">
        <v>665.82944503760996</v>
      </c>
      <c r="L576" s="5">
        <v>683.14823760019021</v>
      </c>
      <c r="M576" s="5">
        <v>587.58482089274025</v>
      </c>
      <c r="N576" s="5">
        <v>526.62344567284447</v>
      </c>
      <c r="O576" s="5">
        <v>491.2766832674647</v>
      </c>
      <c r="P576" s="5">
        <v>550.16850534241973</v>
      </c>
      <c r="Q576" s="5">
        <v>516.59183380721993</v>
      </c>
      <c r="R576" s="5">
        <v>3207.9947927728986</v>
      </c>
      <c r="S576" s="5">
        <v>4597.4695763010723</v>
      </c>
      <c r="T576" s="5">
        <v>5785.6042985224331</v>
      </c>
      <c r="U576" s="5">
        <v>6210.0300795672647</v>
      </c>
      <c r="V576" s="5">
        <v>6370.8302800315378</v>
      </c>
      <c r="W576" s="5">
        <v>7509.0272738001249</v>
      </c>
      <c r="X576" s="5">
        <v>10788.520598538678</v>
      </c>
      <c r="Y576" s="5">
        <v>11274.070453703478</v>
      </c>
      <c r="Z576" s="5">
        <v>10578.398100068611</v>
      </c>
      <c r="AA576" s="5">
        <v>12021.149708670557</v>
      </c>
      <c r="AB576" s="5">
        <v>13264.64272151204</v>
      </c>
      <c r="AC576" s="5">
        <v>15788.838239578456</v>
      </c>
      <c r="AD576" s="5">
        <v>18799.465346201694</v>
      </c>
      <c r="AE576" s="5">
        <v>19503.45427841516</v>
      </c>
      <c r="AF576" s="5">
        <v>18889.937165888874</v>
      </c>
      <c r="AG576" s="5">
        <v>19170.710017117031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1005.6573050096699</v>
      </c>
      <c r="G577" s="5">
        <v>918.48039658667017</v>
      </c>
      <c r="H577" s="5">
        <v>985.06465776673485</v>
      </c>
      <c r="I577" s="5">
        <v>992.78377459338003</v>
      </c>
      <c r="J577" s="5">
        <v>879.11078130106011</v>
      </c>
      <c r="K577" s="5">
        <v>926.53814978274011</v>
      </c>
      <c r="L577" s="5">
        <v>906.15071315972023</v>
      </c>
      <c r="M577" s="5">
        <v>985.98116184268974</v>
      </c>
      <c r="N577" s="5">
        <v>952.9618972869248</v>
      </c>
      <c r="O577" s="5">
        <v>902.0598789532097</v>
      </c>
      <c r="P577" s="5">
        <v>1013.6528859634896</v>
      </c>
      <c r="Q577" s="5">
        <v>1075.3142198918849</v>
      </c>
      <c r="R577" s="5">
        <v>1146.2013132281195</v>
      </c>
      <c r="S577" s="5">
        <v>1159.573657757335</v>
      </c>
      <c r="T577" s="5">
        <v>1207.0626957966101</v>
      </c>
      <c r="U577" s="5">
        <v>1162.3826606850851</v>
      </c>
      <c r="V577" s="5">
        <v>1250.9511655598744</v>
      </c>
      <c r="W577" s="5">
        <v>1175.654233318445</v>
      </c>
      <c r="X577" s="5">
        <v>1296.3286241068802</v>
      </c>
      <c r="Y577" s="5">
        <v>1244.0497696725949</v>
      </c>
      <c r="Z577" s="5">
        <v>1145.62342531389</v>
      </c>
      <c r="AA577" s="5">
        <v>1254.6366955639101</v>
      </c>
      <c r="AB577" s="5">
        <v>1293.66608163057</v>
      </c>
      <c r="AC577" s="5">
        <v>1414.2087539798447</v>
      </c>
      <c r="AD577" s="5">
        <v>1356.5552524301297</v>
      </c>
      <c r="AE577" s="5">
        <v>1480.4867182781193</v>
      </c>
      <c r="AF577" s="5">
        <v>1522.0060450853643</v>
      </c>
      <c r="AG577" s="5">
        <v>1542.1162240958802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2367.3563692030793</v>
      </c>
      <c r="G578" s="5">
        <v>2829.0199254908698</v>
      </c>
      <c r="H578" s="5">
        <v>2841.2259658504408</v>
      </c>
      <c r="I578" s="5">
        <v>2839.3165394775501</v>
      </c>
      <c r="J578" s="5">
        <v>2692.1010823523602</v>
      </c>
      <c r="K578" s="5">
        <v>2751.4154891636704</v>
      </c>
      <c r="L578" s="5">
        <v>2755.9396943206852</v>
      </c>
      <c r="M578" s="5">
        <v>3295.8725429461201</v>
      </c>
      <c r="N578" s="5">
        <v>3103.3096637035756</v>
      </c>
      <c r="O578" s="5">
        <v>2608.5891689372493</v>
      </c>
      <c r="P578" s="5">
        <v>2863.3250848268303</v>
      </c>
      <c r="Q578" s="5">
        <v>3044.8970747255353</v>
      </c>
      <c r="R578" s="5">
        <v>5533.0590812143246</v>
      </c>
      <c r="S578" s="5">
        <v>6144.0212019219825</v>
      </c>
      <c r="T578" s="5">
        <v>6490.8574626886657</v>
      </c>
      <c r="U578" s="5">
        <v>6898.231862616467</v>
      </c>
      <c r="V578" s="5">
        <v>7127.7168333632471</v>
      </c>
      <c r="W578" s="5">
        <v>7160.42450361391</v>
      </c>
      <c r="X578" s="5">
        <v>7980.2670870590737</v>
      </c>
      <c r="Y578" s="5">
        <v>7683.3006164375174</v>
      </c>
      <c r="Z578" s="5">
        <v>6892.2199047981085</v>
      </c>
      <c r="AA578" s="5">
        <v>7685.2743146393632</v>
      </c>
      <c r="AB578" s="5">
        <v>8261.7649169580363</v>
      </c>
      <c r="AC578" s="5">
        <v>8699.8519588740655</v>
      </c>
      <c r="AD578" s="5">
        <v>8521.037330948353</v>
      </c>
      <c r="AE578" s="5">
        <v>8763.3242706366691</v>
      </c>
      <c r="AF578" s="5">
        <v>9070.6619508225831</v>
      </c>
      <c r="AG578" s="5">
        <v>9322.153570389426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236.86171057547008</v>
      </c>
      <c r="S579" s="5">
        <v>250.45391024633997</v>
      </c>
      <c r="T579" s="5">
        <v>285.25482506119499</v>
      </c>
      <c r="U579" s="5">
        <v>294.79010643716003</v>
      </c>
      <c r="V579" s="5">
        <v>308.09777741908999</v>
      </c>
      <c r="W579" s="5">
        <v>315.02030100406029</v>
      </c>
      <c r="X579" s="5">
        <v>369.21172056645986</v>
      </c>
      <c r="Y579" s="5">
        <v>372.03714209243986</v>
      </c>
      <c r="Z579" s="5">
        <v>337.73550785496496</v>
      </c>
      <c r="AA579" s="5">
        <v>367.2614627572201</v>
      </c>
      <c r="AB579" s="5">
        <v>377.45267953459961</v>
      </c>
      <c r="AC579" s="5">
        <v>442.83140874370974</v>
      </c>
      <c r="AD579" s="5">
        <v>443.82406982840456</v>
      </c>
      <c r="AE579" s="5">
        <v>477.1031860944247</v>
      </c>
      <c r="AF579" s="5">
        <v>471.07388312885479</v>
      </c>
      <c r="AG579" s="5">
        <v>485.48297607682497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1.2571819450000004E-3</v>
      </c>
      <c r="S580" s="5">
        <v>1.2539893199999996E-3</v>
      </c>
      <c r="T580" s="5">
        <v>1.2822246900000001E-3</v>
      </c>
      <c r="U580" s="5">
        <v>1.220961925E-3</v>
      </c>
      <c r="V580" s="5">
        <v>1218.1012285658462</v>
      </c>
      <c r="W580" s="5">
        <v>2859.2784996977998</v>
      </c>
      <c r="X580" s="5">
        <v>2673.7329381380478</v>
      </c>
      <c r="Y580" s="5">
        <v>2794.6451114138877</v>
      </c>
      <c r="Z580" s="5">
        <v>2596.7441416526462</v>
      </c>
      <c r="AA580" s="5">
        <v>3052.0995027905224</v>
      </c>
      <c r="AB580" s="5">
        <v>3502.4630523218975</v>
      </c>
      <c r="AC580" s="5">
        <v>3644.0444211978729</v>
      </c>
      <c r="AD580" s="5">
        <v>3499.271971197742</v>
      </c>
      <c r="AE580" s="5">
        <v>3501.4152872997474</v>
      </c>
      <c r="AF580" s="5">
        <v>3477.6194463682514</v>
      </c>
      <c r="AG580" s="5">
        <v>3608.9119455223695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237.19926341533005</v>
      </c>
      <c r="G581" s="5">
        <v>191.20460959507506</v>
      </c>
      <c r="H581" s="5">
        <v>206.22603059388493</v>
      </c>
      <c r="I581" s="5">
        <v>192.76823568679492</v>
      </c>
      <c r="J581" s="5">
        <v>174.86589073529501</v>
      </c>
      <c r="K581" s="5">
        <v>239.38129700672496</v>
      </c>
      <c r="L581" s="5">
        <v>388.89372181582996</v>
      </c>
      <c r="M581" s="5">
        <v>465.60524241779547</v>
      </c>
      <c r="N581" s="5">
        <v>452.86513008986992</v>
      </c>
      <c r="O581" s="5">
        <v>465.55006633623498</v>
      </c>
      <c r="P581" s="5">
        <v>488.45287132573037</v>
      </c>
      <c r="Q581" s="5">
        <v>493.10086839879517</v>
      </c>
      <c r="R581" s="5">
        <v>498.68967038347984</v>
      </c>
      <c r="S581" s="5">
        <v>501.65094484650513</v>
      </c>
      <c r="T581" s="5">
        <v>515.35239345002026</v>
      </c>
      <c r="U581" s="5">
        <v>519.04037921208476</v>
      </c>
      <c r="V581" s="5">
        <v>538.43609318646509</v>
      </c>
      <c r="W581" s="5">
        <v>541.14690687093002</v>
      </c>
      <c r="X581" s="5">
        <v>567.42363684488544</v>
      </c>
      <c r="Y581" s="5">
        <v>578.93855010479001</v>
      </c>
      <c r="Z581" s="5">
        <v>586.18242867716515</v>
      </c>
      <c r="AA581" s="5">
        <v>574.97734972836008</v>
      </c>
      <c r="AB581" s="5">
        <v>604.63041600145516</v>
      </c>
      <c r="AC581" s="5">
        <v>637.90763995307054</v>
      </c>
      <c r="AD581" s="5">
        <v>615.56953739559049</v>
      </c>
      <c r="AE581" s="5">
        <v>631.30856827631487</v>
      </c>
      <c r="AF581" s="5">
        <v>614.27942337402499</v>
      </c>
      <c r="AG581" s="5">
        <v>648.70636208760493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886.5226412731256</v>
      </c>
      <c r="G582" s="5">
        <v>620.88735074482508</v>
      </c>
      <c r="H582" s="5">
        <v>645.52917115947491</v>
      </c>
      <c r="I582" s="5">
        <v>623.4832202888449</v>
      </c>
      <c r="J582" s="5">
        <v>556.73386521328496</v>
      </c>
      <c r="K582" s="5">
        <v>794.12161461155517</v>
      </c>
      <c r="L582" s="5">
        <v>859.63253211096026</v>
      </c>
      <c r="M582" s="5">
        <v>1040.8295131079662</v>
      </c>
      <c r="N582" s="5">
        <v>991.42462491409469</v>
      </c>
      <c r="O582" s="5">
        <v>882.55619563209507</v>
      </c>
      <c r="P582" s="5">
        <v>938.97054585138972</v>
      </c>
      <c r="Q582" s="5">
        <v>1010.8594925542454</v>
      </c>
      <c r="R582" s="5">
        <v>1079.1476467365444</v>
      </c>
      <c r="S582" s="5">
        <v>1021.8539189041542</v>
      </c>
      <c r="T582" s="5">
        <v>1102.1317165966143</v>
      </c>
      <c r="U582" s="5">
        <v>1019.0006099866241</v>
      </c>
      <c r="V582" s="5">
        <v>1125.8675785461057</v>
      </c>
      <c r="W582" s="5">
        <v>1136.5747844375755</v>
      </c>
      <c r="X582" s="5">
        <v>1305.9365077942605</v>
      </c>
      <c r="Y582" s="5">
        <v>1283.1781274657499</v>
      </c>
      <c r="Z582" s="5">
        <v>1229.8282849630245</v>
      </c>
      <c r="AA582" s="5">
        <v>1292.0147898260641</v>
      </c>
      <c r="AB582" s="5">
        <v>1464.1862045172052</v>
      </c>
      <c r="AC582" s="5">
        <v>1556.3868910016895</v>
      </c>
      <c r="AD582" s="5">
        <v>1503.9650509941548</v>
      </c>
      <c r="AE582" s="5">
        <v>1654.1743559975748</v>
      </c>
      <c r="AF582" s="5">
        <v>1576.7357821349538</v>
      </c>
      <c r="AG582" s="5">
        <v>1719.0668553920705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1659.14660578898</v>
      </c>
      <c r="G583" s="5">
        <v>1558.8737312315898</v>
      </c>
      <c r="H583" s="5">
        <v>1579.4162602288857</v>
      </c>
      <c r="I583" s="5">
        <v>3114.2001713834857</v>
      </c>
      <c r="J583" s="5">
        <v>7073.7376471139196</v>
      </c>
      <c r="K583" s="5">
        <v>8717.8589564418635</v>
      </c>
      <c r="L583" s="5">
        <v>9870.7724873345742</v>
      </c>
      <c r="M583" s="5">
        <v>10327.892589251267</v>
      </c>
      <c r="N583" s="5">
        <v>10251.160847317087</v>
      </c>
      <c r="O583" s="5">
        <v>9418.0526483935209</v>
      </c>
      <c r="P583" s="5">
        <v>9766.6807086741865</v>
      </c>
      <c r="Q583" s="5">
        <v>10783.229840242069</v>
      </c>
      <c r="R583" s="5">
        <v>10735.549708202019</v>
      </c>
      <c r="S583" s="5">
        <v>10641.603387178757</v>
      </c>
      <c r="T583" s="5">
        <v>10502.087684297239</v>
      </c>
      <c r="U583" s="5">
        <v>10406.583019641816</v>
      </c>
      <c r="V583" s="5">
        <v>11609.186056322216</v>
      </c>
      <c r="W583" s="5">
        <v>11668.177697732028</v>
      </c>
      <c r="X583" s="5">
        <v>11327.296595789476</v>
      </c>
      <c r="Y583" s="5">
        <v>11148.057498517548</v>
      </c>
      <c r="Z583" s="5">
        <v>10009.734455177042</v>
      </c>
      <c r="AA583" s="5">
        <v>10027.107761073414</v>
      </c>
      <c r="AB583" s="5">
        <v>11229.181390501177</v>
      </c>
      <c r="AC583" s="5">
        <v>11141.550862948703</v>
      </c>
      <c r="AD583" s="5">
        <v>11322.763981372083</v>
      </c>
      <c r="AE583" s="5">
        <v>11122.714431328004</v>
      </c>
      <c r="AF583" s="5">
        <v>10906.715718498268</v>
      </c>
      <c r="AG583" s="5">
        <v>11489.953565903716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112.2591280944999</v>
      </c>
      <c r="G584" s="5">
        <v>95.469888529499983</v>
      </c>
      <c r="H584" s="5">
        <v>350.99501788448998</v>
      </c>
      <c r="I584" s="5">
        <v>345.27802957186486</v>
      </c>
      <c r="J584" s="5">
        <v>333.55444681020521</v>
      </c>
      <c r="K584" s="5">
        <v>322.68000437975007</v>
      </c>
      <c r="L584" s="5">
        <v>517.39838037142522</v>
      </c>
      <c r="M584" s="5">
        <v>625.96553427884476</v>
      </c>
      <c r="N584" s="5">
        <v>592.52117849052524</v>
      </c>
      <c r="O584" s="5">
        <v>599.35417383402034</v>
      </c>
      <c r="P584" s="5">
        <v>615.79315099670464</v>
      </c>
      <c r="Q584" s="5">
        <v>638.05394822909489</v>
      </c>
      <c r="R584" s="5">
        <v>648.19012957099994</v>
      </c>
      <c r="S584" s="5">
        <v>666.66393299134074</v>
      </c>
      <c r="T584" s="5">
        <v>644.16753992443978</v>
      </c>
      <c r="U584" s="5">
        <v>668.28828404964463</v>
      </c>
      <c r="V584" s="5">
        <v>702.59813666801028</v>
      </c>
      <c r="W584" s="5">
        <v>723.15505796674995</v>
      </c>
      <c r="X584" s="5">
        <v>770.6130797654946</v>
      </c>
      <c r="Y584" s="5">
        <v>695.53471648026027</v>
      </c>
      <c r="Z584" s="5">
        <v>616.19742376818965</v>
      </c>
      <c r="AA584" s="5">
        <v>665.76344265793523</v>
      </c>
      <c r="AB584" s="5">
        <v>699.65686297401476</v>
      </c>
      <c r="AC584" s="5">
        <v>703.04401065196043</v>
      </c>
      <c r="AD584" s="5">
        <v>719.45296705662474</v>
      </c>
      <c r="AE584" s="5">
        <v>681.50000187685998</v>
      </c>
      <c r="AF584" s="5">
        <v>708.90778395233485</v>
      </c>
      <c r="AG584" s="5">
        <v>727.45875883659482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1843.4579733836308</v>
      </c>
      <c r="G585" s="5">
        <v>1624.2164102711251</v>
      </c>
      <c r="H585" s="5">
        <v>2410.2802299711147</v>
      </c>
      <c r="I585" s="5">
        <v>2525.6439045733741</v>
      </c>
      <c r="J585" s="5">
        <v>2455.7091400670706</v>
      </c>
      <c r="K585" s="5">
        <v>2655.02016237009</v>
      </c>
      <c r="L585" s="5">
        <v>2639.6156642253859</v>
      </c>
      <c r="M585" s="5">
        <v>2577.6753812204456</v>
      </c>
      <c r="N585" s="5">
        <v>2621.705113721795</v>
      </c>
      <c r="O585" s="5">
        <v>2308.9296484731394</v>
      </c>
      <c r="P585" s="5">
        <v>2473.2090775135202</v>
      </c>
      <c r="Q585" s="5">
        <v>2589.3738350386006</v>
      </c>
      <c r="R585" s="5">
        <v>2427.7668825718711</v>
      </c>
      <c r="S585" s="5">
        <v>2710.9418644195503</v>
      </c>
      <c r="T585" s="5">
        <v>2610.2714660425841</v>
      </c>
      <c r="U585" s="5">
        <v>2462.4526131516959</v>
      </c>
      <c r="V585" s="5">
        <v>2598.5024764114855</v>
      </c>
      <c r="W585" s="5">
        <v>2768.9325410145402</v>
      </c>
      <c r="X585" s="5">
        <v>2782.9602685542595</v>
      </c>
      <c r="Y585" s="5">
        <v>3005.0627549316196</v>
      </c>
      <c r="Z585" s="5">
        <v>2836.2823408883555</v>
      </c>
      <c r="AA585" s="5">
        <v>3037.7522538400203</v>
      </c>
      <c r="AB585" s="5">
        <v>3180.7862676394107</v>
      </c>
      <c r="AC585" s="5">
        <v>3105.2569845473804</v>
      </c>
      <c r="AD585" s="5">
        <v>3270.6714687304907</v>
      </c>
      <c r="AE585" s="5">
        <v>3096.501456136099</v>
      </c>
      <c r="AF585" s="5">
        <v>3316.8642890599849</v>
      </c>
      <c r="AG585" s="5">
        <v>3224.9639541298275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542.91395209806512</v>
      </c>
      <c r="G586" s="5">
        <v>469.671493898775</v>
      </c>
      <c r="H586" s="5">
        <v>502.34423976673992</v>
      </c>
      <c r="I586" s="5">
        <v>521.27405405418517</v>
      </c>
      <c r="J586" s="5">
        <v>501.51852785510511</v>
      </c>
      <c r="K586" s="5">
        <v>528.83160021940535</v>
      </c>
      <c r="L586" s="5">
        <v>1271.6502665191747</v>
      </c>
      <c r="M586" s="5">
        <v>1410.8039453831304</v>
      </c>
      <c r="N586" s="5">
        <v>1403.6142257550846</v>
      </c>
      <c r="O586" s="5">
        <v>1333.9258328157457</v>
      </c>
      <c r="P586" s="5">
        <v>1450.2881645256455</v>
      </c>
      <c r="Q586" s="5">
        <v>1525.5077448960551</v>
      </c>
      <c r="R586" s="5">
        <v>1911.03844714259</v>
      </c>
      <c r="S586" s="5">
        <v>2671.5044848060543</v>
      </c>
      <c r="T586" s="5">
        <v>2598.9101631429198</v>
      </c>
      <c r="U586" s="5">
        <v>2534.16682902717</v>
      </c>
      <c r="V586" s="5">
        <v>2681.2412012910445</v>
      </c>
      <c r="W586" s="5">
        <v>2681.5708098089685</v>
      </c>
      <c r="X586" s="5">
        <v>2701.8793255865885</v>
      </c>
      <c r="Y586" s="5">
        <v>2774.0971146106149</v>
      </c>
      <c r="Z586" s="5">
        <v>2544.1368578216002</v>
      </c>
      <c r="AA586" s="5">
        <v>2758.2512459021018</v>
      </c>
      <c r="AB586" s="5">
        <v>2904.3218123708084</v>
      </c>
      <c r="AC586" s="5">
        <v>2781.4732056261196</v>
      </c>
      <c r="AD586" s="5">
        <v>2974.0506365865281</v>
      </c>
      <c r="AE586" s="5">
        <v>2779.0383733566546</v>
      </c>
      <c r="AF586" s="5">
        <v>2920.320190647426</v>
      </c>
      <c r="AG586" s="5">
        <v>2904.7938847028058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1.1783737149999997E-3</v>
      </c>
      <c r="W589" s="5">
        <v>1.2940858399999998E-3</v>
      </c>
      <c r="X589" s="5">
        <v>1.2507863849999998E-3</v>
      </c>
      <c r="Y589" s="5">
        <v>1.156222155E-3</v>
      </c>
      <c r="Z589" s="5">
        <v>613.00813245311531</v>
      </c>
      <c r="AA589" s="5">
        <v>545.04789089238966</v>
      </c>
      <c r="AB589" s="5">
        <v>621.35585783884017</v>
      </c>
      <c r="AC589" s="5">
        <v>631.42905290194028</v>
      </c>
      <c r="AD589" s="5">
        <v>636.14870491669058</v>
      </c>
      <c r="AE589" s="5">
        <v>695.40042429237019</v>
      </c>
      <c r="AF589" s="5">
        <v>737.57282726025039</v>
      </c>
      <c r="AG589" s="5">
        <v>763.889501812905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808.30302727158585</v>
      </c>
      <c r="T590" s="5">
        <v>720.61747181064482</v>
      </c>
      <c r="U590" s="5">
        <v>682.41537048543</v>
      </c>
      <c r="V590" s="5">
        <v>766.14113544149006</v>
      </c>
      <c r="W590" s="5">
        <v>762.79167098996413</v>
      </c>
      <c r="X590" s="5">
        <v>798.11555553167977</v>
      </c>
      <c r="Y590" s="5">
        <v>847.92721214766561</v>
      </c>
      <c r="Z590" s="5">
        <v>805.06423891629527</v>
      </c>
      <c r="AA590" s="5">
        <v>906.65319342109547</v>
      </c>
      <c r="AB590" s="5">
        <v>943.73962021577029</v>
      </c>
      <c r="AC590" s="5">
        <v>904.63275189541412</v>
      </c>
      <c r="AD590" s="5">
        <v>1012.0214292314001</v>
      </c>
      <c r="AE590" s="5">
        <v>1022.5713904002454</v>
      </c>
      <c r="AF590" s="5">
        <v>1083.2471766813148</v>
      </c>
      <c r="AG590" s="5">
        <v>1115.9730833607402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1013.5249586987803</v>
      </c>
      <c r="G591" s="5">
        <v>929.86125481708018</v>
      </c>
      <c r="H591" s="5">
        <v>1029.2215760524507</v>
      </c>
      <c r="I591" s="5">
        <v>997.52352551305466</v>
      </c>
      <c r="J591" s="5">
        <v>950.3819430080847</v>
      </c>
      <c r="K591" s="5">
        <v>993.74448177564534</v>
      </c>
      <c r="L591" s="5">
        <v>991.33962334649004</v>
      </c>
      <c r="M591" s="5">
        <v>1159.0453653213644</v>
      </c>
      <c r="N591" s="5">
        <v>1090.5461888429652</v>
      </c>
      <c r="O591" s="5">
        <v>1041.8364175163201</v>
      </c>
      <c r="P591" s="5">
        <v>1117.9658568136097</v>
      </c>
      <c r="Q591" s="5">
        <v>1116.0344834187551</v>
      </c>
      <c r="R591" s="5">
        <v>1104.5852331643953</v>
      </c>
      <c r="S591" s="5">
        <v>1192.2840180594103</v>
      </c>
      <c r="T591" s="5">
        <v>1198.3308726372002</v>
      </c>
      <c r="U591" s="5">
        <v>1197.55673070177</v>
      </c>
      <c r="V591" s="5">
        <v>1275.079609454385</v>
      </c>
      <c r="W591" s="5">
        <v>1312.1715899759249</v>
      </c>
      <c r="X591" s="5">
        <v>1320.9050127973148</v>
      </c>
      <c r="Y591" s="5">
        <v>1343.9701848536654</v>
      </c>
      <c r="Z591" s="5">
        <v>1297.9699061037402</v>
      </c>
      <c r="AA591" s="5">
        <v>1374.0636147325397</v>
      </c>
      <c r="AB591" s="5">
        <v>1410.8066884027603</v>
      </c>
      <c r="AC591" s="5">
        <v>1367.6361398884405</v>
      </c>
      <c r="AD591" s="5">
        <v>1438.7139220061406</v>
      </c>
      <c r="AE591" s="5">
        <v>1442.4265727468</v>
      </c>
      <c r="AF591" s="5">
        <v>1494.622302448051</v>
      </c>
      <c r="AG591" s="5">
        <v>1506.2807044704089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753.6417180428997</v>
      </c>
      <c r="T592" s="5">
        <v>801.96940400030985</v>
      </c>
      <c r="U592" s="5">
        <v>771.9111083188659</v>
      </c>
      <c r="V592" s="5">
        <v>902.09681723564495</v>
      </c>
      <c r="W592" s="5">
        <v>910.73501543965028</v>
      </c>
      <c r="X592" s="5">
        <v>870.35724916595916</v>
      </c>
      <c r="Y592" s="5">
        <v>1153.6638594096146</v>
      </c>
      <c r="Z592" s="5">
        <v>1323.0587709693252</v>
      </c>
      <c r="AA592" s="5">
        <v>1500.0845165938194</v>
      </c>
      <c r="AB592" s="5">
        <v>2094.6763415492042</v>
      </c>
      <c r="AC592" s="5">
        <v>1922.4211880356795</v>
      </c>
      <c r="AD592" s="5">
        <v>2558.2408057207226</v>
      </c>
      <c r="AE592" s="5">
        <v>2718.1258192034752</v>
      </c>
      <c r="AF592" s="5">
        <v>2944.2381285039696</v>
      </c>
      <c r="AG592" s="5">
        <v>3106.5790161710311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789.7330240921001</v>
      </c>
      <c r="V594" s="5">
        <v>944.92104549999954</v>
      </c>
      <c r="W594" s="5">
        <v>949.51666775000012</v>
      </c>
      <c r="X594" s="5">
        <v>894.53541600000051</v>
      </c>
      <c r="Y594" s="5">
        <v>1593.4331260168597</v>
      </c>
      <c r="Z594" s="5">
        <v>1705.6331401507505</v>
      </c>
      <c r="AA594" s="5">
        <v>1802.5205489160437</v>
      </c>
      <c r="AB594" s="5">
        <v>3552.5075567319436</v>
      </c>
      <c r="AC594" s="5">
        <v>3331.8853913350654</v>
      </c>
      <c r="AD594" s="5">
        <v>3982.3026031914619</v>
      </c>
      <c r="AE594" s="5">
        <v>4199.7872819737449</v>
      </c>
      <c r="AF594" s="5">
        <v>4313.132974703115</v>
      </c>
      <c r="AG594" s="5">
        <v>4505.2101896122012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509.18060612042007</v>
      </c>
      <c r="G595" s="5">
        <v>442.73532557859494</v>
      </c>
      <c r="H595" s="5">
        <v>501.29818260069999</v>
      </c>
      <c r="I595" s="5">
        <v>492.99011481572484</v>
      </c>
      <c r="J595" s="5">
        <v>441.29812924582029</v>
      </c>
      <c r="K595" s="5">
        <v>503.90865085881495</v>
      </c>
      <c r="L595" s="5">
        <v>507.63863500821003</v>
      </c>
      <c r="M595" s="5">
        <v>577.98089609206011</v>
      </c>
      <c r="N595" s="5">
        <v>561.35832247353017</v>
      </c>
      <c r="O595" s="5">
        <v>527.34721348195501</v>
      </c>
      <c r="P595" s="5">
        <v>572.9741923987649</v>
      </c>
      <c r="Q595" s="5">
        <v>586.60711795894986</v>
      </c>
      <c r="R595" s="5">
        <v>554.686682994075</v>
      </c>
      <c r="S595" s="5">
        <v>1285.6961069449651</v>
      </c>
      <c r="T595" s="5">
        <v>1358.4208606577095</v>
      </c>
      <c r="U595" s="5">
        <v>1295.6911538220054</v>
      </c>
      <c r="V595" s="5">
        <v>1408.2957466062346</v>
      </c>
      <c r="W595" s="5">
        <v>1423.2384360270498</v>
      </c>
      <c r="X595" s="5">
        <v>1435.2763091291395</v>
      </c>
      <c r="Y595" s="5">
        <v>1504.5210741665053</v>
      </c>
      <c r="Z595" s="5">
        <v>1461.1312099989646</v>
      </c>
      <c r="AA595" s="5">
        <v>1457.7248066695147</v>
      </c>
      <c r="AB595" s="5">
        <v>1582.7080147741094</v>
      </c>
      <c r="AC595" s="5">
        <v>1493.7013034599834</v>
      </c>
      <c r="AD595" s="5">
        <v>1713.495733211726</v>
      </c>
      <c r="AE595" s="5">
        <v>1703.5806582086668</v>
      </c>
      <c r="AF595" s="5">
        <v>1790.7226244062806</v>
      </c>
      <c r="AG595" s="5">
        <v>1875.4655786340854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278.93590896670997</v>
      </c>
      <c r="G596" s="5">
        <v>205.8016859571851</v>
      </c>
      <c r="H596" s="5">
        <v>224.80910982860505</v>
      </c>
      <c r="I596" s="5">
        <v>225.91758656489998</v>
      </c>
      <c r="J596" s="5">
        <v>225.38159559820002</v>
      </c>
      <c r="K596" s="5">
        <v>228.78674363388009</v>
      </c>
      <c r="L596" s="5">
        <v>232.54855190165011</v>
      </c>
      <c r="M596" s="5">
        <v>276.6662004729302</v>
      </c>
      <c r="N596" s="5">
        <v>259.39918675448001</v>
      </c>
      <c r="O596" s="5">
        <v>236.08784763080013</v>
      </c>
      <c r="P596" s="5">
        <v>254.02522604726013</v>
      </c>
      <c r="Q596" s="5">
        <v>272.50892064088004</v>
      </c>
      <c r="R596" s="5">
        <v>241.39843328545513</v>
      </c>
      <c r="S596" s="5">
        <v>254.50237217953492</v>
      </c>
      <c r="T596" s="5">
        <v>245.31765336927006</v>
      </c>
      <c r="U596" s="5">
        <v>244.54585770129006</v>
      </c>
      <c r="V596" s="5">
        <v>250.07033379342502</v>
      </c>
      <c r="W596" s="5">
        <v>271.69168971357016</v>
      </c>
      <c r="X596" s="5">
        <v>268.82403588778021</v>
      </c>
      <c r="Y596" s="5">
        <v>234.62777097632997</v>
      </c>
      <c r="Z596" s="5">
        <v>224.02779508882014</v>
      </c>
      <c r="AA596" s="5">
        <v>223.41374045979993</v>
      </c>
      <c r="AB596" s="5">
        <v>234.49400255140512</v>
      </c>
      <c r="AC596" s="5">
        <v>234.60852688177511</v>
      </c>
      <c r="AD596" s="5">
        <v>343.54964201500502</v>
      </c>
      <c r="AE596" s="5">
        <v>592.6904583920151</v>
      </c>
      <c r="AF596" s="5">
        <v>658.27174804511901</v>
      </c>
      <c r="AG596" s="5">
        <v>694.74787130074515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41.094281502460021</v>
      </c>
      <c r="G597" s="5">
        <v>24.550698323989998</v>
      </c>
      <c r="H597" s="5">
        <v>32.438109219734983</v>
      </c>
      <c r="I597" s="5">
        <v>32.203454811749999</v>
      </c>
      <c r="J597" s="5">
        <v>29.738941431545001</v>
      </c>
      <c r="K597" s="5">
        <v>30.521984820054996</v>
      </c>
      <c r="L597" s="5">
        <v>31.740489481375015</v>
      </c>
      <c r="M597" s="5">
        <v>35.328856787725002</v>
      </c>
      <c r="N597" s="5">
        <v>24.55649630336498</v>
      </c>
      <c r="O597" s="5">
        <v>25.100387845065008</v>
      </c>
      <c r="P597" s="5">
        <v>26.605365118084997</v>
      </c>
      <c r="Q597" s="5">
        <v>27.414359570970003</v>
      </c>
      <c r="R597" s="5">
        <v>26.983447113890001</v>
      </c>
      <c r="S597" s="5">
        <v>1216.6228533319547</v>
      </c>
      <c r="T597" s="5">
        <v>1213.5785119553505</v>
      </c>
      <c r="U597" s="5">
        <v>1778.6404329778993</v>
      </c>
      <c r="V597" s="5">
        <v>1974.0992487205006</v>
      </c>
      <c r="W597" s="5">
        <v>2121.4342962058054</v>
      </c>
      <c r="X597" s="5">
        <v>2130.6016647582101</v>
      </c>
      <c r="Y597" s="5">
        <v>2254.8742425437795</v>
      </c>
      <c r="Z597" s="5">
        <v>2129.1390942251019</v>
      </c>
      <c r="AA597" s="5">
        <v>2473.9614214643261</v>
      </c>
      <c r="AB597" s="5">
        <v>2510.0284309956423</v>
      </c>
      <c r="AC597" s="5">
        <v>2486.0542905144534</v>
      </c>
      <c r="AD597" s="5">
        <v>2755.7124996381244</v>
      </c>
      <c r="AE597" s="5">
        <v>2814.4648213224027</v>
      </c>
      <c r="AF597" s="5">
        <v>2896.4039025732654</v>
      </c>
      <c r="AG597" s="5">
        <v>2979.5640492985772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746.72259934396482</v>
      </c>
      <c r="G600" s="5">
        <v>579.76064000044016</v>
      </c>
      <c r="H600" s="5">
        <v>627.54721817382517</v>
      </c>
      <c r="I600" s="5">
        <v>594.00830528078995</v>
      </c>
      <c r="J600" s="5">
        <v>565.77098815668512</v>
      </c>
      <c r="K600" s="5">
        <v>606.22954640230466</v>
      </c>
      <c r="L600" s="5">
        <v>611.60454069088019</v>
      </c>
      <c r="M600" s="5">
        <v>689.63161412109491</v>
      </c>
      <c r="N600" s="5">
        <v>625.24792509513509</v>
      </c>
      <c r="O600" s="5">
        <v>627.43859242969518</v>
      </c>
      <c r="P600" s="5">
        <v>667.32832095715037</v>
      </c>
      <c r="Q600" s="5">
        <v>676.05518506442513</v>
      </c>
      <c r="R600" s="5">
        <v>686.7071677769253</v>
      </c>
      <c r="S600" s="5">
        <v>690.38833376736511</v>
      </c>
      <c r="T600" s="5">
        <v>654.84047304695514</v>
      </c>
      <c r="U600" s="5">
        <v>658.49592839678508</v>
      </c>
      <c r="V600" s="5">
        <v>1077.5033392678547</v>
      </c>
      <c r="W600" s="5">
        <v>1109.0553054993652</v>
      </c>
      <c r="X600" s="5">
        <v>1192.9845167249005</v>
      </c>
      <c r="Y600" s="5">
        <v>1790.4492013746999</v>
      </c>
      <c r="Z600" s="5">
        <v>2711.1786728943898</v>
      </c>
      <c r="AA600" s="5">
        <v>2409.0262188056795</v>
      </c>
      <c r="AB600" s="5">
        <v>2860.1605376599646</v>
      </c>
      <c r="AC600" s="5">
        <v>2945.5173265854983</v>
      </c>
      <c r="AD600" s="5">
        <v>3715.9692456336934</v>
      </c>
      <c r="AE600" s="5">
        <v>4266.5869707826969</v>
      </c>
      <c r="AF600" s="5">
        <v>4691.3908316028628</v>
      </c>
      <c r="AG600" s="5">
        <v>4817.3138495926387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176.80818825279496</v>
      </c>
      <c r="S602" s="5">
        <v>351.59427688817004</v>
      </c>
      <c r="T602" s="5">
        <v>445.19532270593521</v>
      </c>
      <c r="U602" s="5">
        <v>1045.4763659208043</v>
      </c>
      <c r="V602" s="5">
        <v>1186.5234452071643</v>
      </c>
      <c r="W602" s="5">
        <v>1260.5856495807202</v>
      </c>
      <c r="X602" s="5">
        <v>1342.1835822278551</v>
      </c>
      <c r="Y602" s="5">
        <v>1177.6531562164998</v>
      </c>
      <c r="Z602" s="5">
        <v>1165.370133419066</v>
      </c>
      <c r="AA602" s="5">
        <v>1349.9110530441319</v>
      </c>
      <c r="AB602" s="5">
        <v>1402.6028622453114</v>
      </c>
      <c r="AC602" s="5">
        <v>1404.5575484862998</v>
      </c>
      <c r="AD602" s="5">
        <v>1396.4837897148197</v>
      </c>
      <c r="AE602" s="5">
        <v>1456.0878254730255</v>
      </c>
      <c r="AF602" s="5">
        <v>1537.6822767352498</v>
      </c>
      <c r="AG602" s="5">
        <v>1556.5543485350559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118.29200738200009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203.23073890482499</v>
      </c>
      <c r="AE606" s="5">
        <v>238.55595791973496</v>
      </c>
      <c r="AF606" s="5">
        <v>225.95225985922505</v>
      </c>
      <c r="AG606" s="5">
        <v>475.6752406231098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226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229.93991968484511</v>
      </c>
      <c r="AE607" s="5">
        <v>258.04951889258496</v>
      </c>
      <c r="AF607" s="5">
        <v>252.39649526791487</v>
      </c>
      <c r="AG607" s="5">
        <v>384.09515614813517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1343.4071483109046</v>
      </c>
      <c r="G609" s="5">
        <v>3495.7419791826369</v>
      </c>
      <c r="H609" s="5">
        <v>4006.6882047328504</v>
      </c>
      <c r="I609" s="5">
        <v>3585.3224822952511</v>
      </c>
      <c r="J609" s="5">
        <v>3623.8367733798314</v>
      </c>
      <c r="K609" s="5">
        <v>3856.2761860975293</v>
      </c>
      <c r="L609" s="5">
        <v>4015.2971186897107</v>
      </c>
      <c r="M609" s="5">
        <v>3412.2956326127005</v>
      </c>
      <c r="N609" s="5">
        <v>3788.0577178893295</v>
      </c>
      <c r="O609" s="5">
        <v>3611.2957949258121</v>
      </c>
      <c r="P609" s="5">
        <v>3772.8385369240136</v>
      </c>
      <c r="Q609" s="5">
        <v>3935.8665430064675</v>
      </c>
      <c r="R609" s="5">
        <v>4023.3954689713619</v>
      </c>
      <c r="S609" s="5">
        <v>4068.9114439104856</v>
      </c>
      <c r="T609" s="5">
        <v>3851.5218652573103</v>
      </c>
      <c r="U609" s="5">
        <v>3883.78577925021</v>
      </c>
      <c r="V609" s="5">
        <v>4204.4211419867761</v>
      </c>
      <c r="W609" s="5">
        <v>4273.7808842783634</v>
      </c>
      <c r="X609" s="5">
        <v>3731.725463827262</v>
      </c>
      <c r="Y609" s="5">
        <v>4104.2999447715301</v>
      </c>
      <c r="Z609" s="5">
        <v>3887.3697999796004</v>
      </c>
      <c r="AA609" s="5">
        <v>3960.7424576500875</v>
      </c>
      <c r="AB609" s="5">
        <v>4052.255696756522</v>
      </c>
      <c r="AC609" s="5">
        <v>3948.078920545096</v>
      </c>
      <c r="AD609" s="5">
        <v>3977.4198341093752</v>
      </c>
      <c r="AE609" s="5">
        <v>3516.66942624996</v>
      </c>
      <c r="AF609" s="5">
        <v>3384.9781148089933</v>
      </c>
      <c r="AG609" s="5">
        <v>3753.4576133858609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104.16738857760009</v>
      </c>
      <c r="G610" s="5">
        <v>110.04047521199996</v>
      </c>
      <c r="H610" s="5">
        <v>112.66036243200003</v>
      </c>
      <c r="I610" s="5">
        <v>100.02861134639994</v>
      </c>
      <c r="J610" s="5">
        <v>1927.5068537814498</v>
      </c>
      <c r="K610" s="5">
        <v>2129.2851372939613</v>
      </c>
      <c r="L610" s="5">
        <v>2834.0614661812883</v>
      </c>
      <c r="M610" s="5">
        <v>2506.9172706979848</v>
      </c>
      <c r="N610" s="5">
        <v>2674.6934525646302</v>
      </c>
      <c r="O610" s="5">
        <v>2938.1909386556949</v>
      </c>
      <c r="P610" s="5">
        <v>2827.1358498676104</v>
      </c>
      <c r="Q610" s="5">
        <v>2809.897933918161</v>
      </c>
      <c r="R610" s="5">
        <v>2948.8253874286934</v>
      </c>
      <c r="S610" s="5">
        <v>2710.2465680280166</v>
      </c>
      <c r="T610" s="5">
        <v>2333.6370006898906</v>
      </c>
      <c r="U610" s="5">
        <v>2589.2287435806256</v>
      </c>
      <c r="V610" s="5">
        <v>2729.4374389238351</v>
      </c>
      <c r="W610" s="5">
        <v>2783.9403255529196</v>
      </c>
      <c r="X610" s="5">
        <v>2447.7843261882185</v>
      </c>
      <c r="Y610" s="5">
        <v>2516.4953607726379</v>
      </c>
      <c r="Z610" s="5">
        <v>2736.3366600206136</v>
      </c>
      <c r="AA610" s="5">
        <v>2621.2928753849919</v>
      </c>
      <c r="AB610" s="5">
        <v>2626.3858068656536</v>
      </c>
      <c r="AC610" s="5">
        <v>2629.7953240140009</v>
      </c>
      <c r="AD610" s="5">
        <v>2494.5931461555697</v>
      </c>
      <c r="AE610" s="5">
        <v>2211.1513644668403</v>
      </c>
      <c r="AF610" s="5">
        <v>2215.3792782235446</v>
      </c>
      <c r="AG610" s="5">
        <v>2396.0411139064104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1577.2674319441105</v>
      </c>
      <c r="O612" s="5">
        <v>2190.0789928315207</v>
      </c>
      <c r="P612" s="5">
        <v>2173.4820760515349</v>
      </c>
      <c r="Q612" s="5">
        <v>3267.0330002229261</v>
      </c>
      <c r="R612" s="5">
        <v>4110.3825158958707</v>
      </c>
      <c r="S612" s="5">
        <v>3792.2781440307763</v>
      </c>
      <c r="T612" s="5">
        <v>3584.5193128002502</v>
      </c>
      <c r="U612" s="5">
        <v>3754.7662029833277</v>
      </c>
      <c r="V612" s="5">
        <v>3603.0538327533791</v>
      </c>
      <c r="W612" s="5">
        <v>4075.9927742777504</v>
      </c>
      <c r="X612" s="5">
        <v>3468.3291098184441</v>
      </c>
      <c r="Y612" s="5">
        <v>3971.8946681310717</v>
      </c>
      <c r="Z612" s="5">
        <v>4052.6275549045981</v>
      </c>
      <c r="AA612" s="5">
        <v>3935.7696146542994</v>
      </c>
      <c r="AB612" s="5">
        <v>4204.6351812661451</v>
      </c>
      <c r="AC612" s="5">
        <v>4253.2848649406851</v>
      </c>
      <c r="AD612" s="5">
        <v>3939.600834119999</v>
      </c>
      <c r="AE612" s="5">
        <v>4941.4784396649757</v>
      </c>
      <c r="AF612" s="5">
        <v>5774.0745544701913</v>
      </c>
      <c r="AG612" s="5">
        <v>5496.3219653592032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222.34480829727511</v>
      </c>
      <c r="Q613" s="5">
        <v>222.398525873875</v>
      </c>
      <c r="R613" s="5">
        <v>255.60784435692517</v>
      </c>
      <c r="S613" s="5">
        <v>261.21475634660493</v>
      </c>
      <c r="T613" s="5">
        <v>258.93343049653487</v>
      </c>
      <c r="U613" s="5">
        <v>278.73494045904988</v>
      </c>
      <c r="V613" s="5">
        <v>275.8480901083048</v>
      </c>
      <c r="W613" s="5">
        <v>280.70688490694994</v>
      </c>
      <c r="X613" s="5">
        <v>239.46340389460497</v>
      </c>
      <c r="Y613" s="5">
        <v>263.38381088317482</v>
      </c>
      <c r="Z613" s="5">
        <v>240.73386337171502</v>
      </c>
      <c r="AA613" s="5">
        <v>221.38894139957503</v>
      </c>
      <c r="AB613" s="5">
        <v>235.5672480995548</v>
      </c>
      <c r="AC613" s="5">
        <v>233.32601809686</v>
      </c>
      <c r="AD613" s="5">
        <v>249.28572374467495</v>
      </c>
      <c r="AE613" s="5">
        <v>224.11641093705504</v>
      </c>
      <c r="AF613" s="5">
        <v>217.8267963910051</v>
      </c>
      <c r="AG613" s="5">
        <v>222.78329766085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2698.4692417500005</v>
      </c>
      <c r="N614" s="5">
        <v>2826.1923790500023</v>
      </c>
      <c r="O614" s="5">
        <v>4637.769485086752</v>
      </c>
      <c r="P614" s="5">
        <v>6396.6527516211863</v>
      </c>
      <c r="Q614" s="5">
        <v>6422.4909076710483</v>
      </c>
      <c r="R614" s="5">
        <v>6481.384853161414</v>
      </c>
      <c r="S614" s="5">
        <v>7356.6752959525393</v>
      </c>
      <c r="T614" s="5">
        <v>6855.628625257008</v>
      </c>
      <c r="U614" s="5">
        <v>7003.4155979189309</v>
      </c>
      <c r="V614" s="5">
        <v>7041.1916112148137</v>
      </c>
      <c r="W614" s="5">
        <v>8980.7531378159074</v>
      </c>
      <c r="X614" s="5">
        <v>8430.6139173659813</v>
      </c>
      <c r="Y614" s="5">
        <v>9965.5475468964796</v>
      </c>
      <c r="Z614" s="5">
        <v>11444.664153910191</v>
      </c>
      <c r="AA614" s="5">
        <v>11290.924294858407</v>
      </c>
      <c r="AB614" s="5">
        <v>11300.91056783046</v>
      </c>
      <c r="AC614" s="5">
        <v>10638.507341087699</v>
      </c>
      <c r="AD614" s="5">
        <v>10507.82676029253</v>
      </c>
      <c r="AE614" s="5">
        <v>11918.358217992569</v>
      </c>
      <c r="AF614" s="5">
        <v>12273.274384346481</v>
      </c>
      <c r="AG614" s="5">
        <v>12012.831138148893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126.82943941997489</v>
      </c>
      <c r="P615" s="5">
        <v>1387.8945036728442</v>
      </c>
      <c r="Q615" s="5">
        <v>1379.4203331391986</v>
      </c>
      <c r="R615" s="5">
        <v>1287.1530056814754</v>
      </c>
      <c r="S615" s="5">
        <v>1578.3133782737145</v>
      </c>
      <c r="T615" s="5">
        <v>1500.2235268079442</v>
      </c>
      <c r="U615" s="5">
        <v>1478.9327713683936</v>
      </c>
      <c r="V615" s="5">
        <v>1532.6811039176303</v>
      </c>
      <c r="W615" s="5">
        <v>1585.6658251821398</v>
      </c>
      <c r="X615" s="5">
        <v>1478.93970474256</v>
      </c>
      <c r="Y615" s="5">
        <v>1724.58323790909</v>
      </c>
      <c r="Z615" s="5">
        <v>1898.2769371803556</v>
      </c>
      <c r="AA615" s="5">
        <v>1835.4381629267202</v>
      </c>
      <c r="AB615" s="5">
        <v>1897.0287227051301</v>
      </c>
      <c r="AC615" s="5">
        <v>1685.4593575892013</v>
      </c>
      <c r="AD615" s="5">
        <v>1842.7197680023553</v>
      </c>
      <c r="AE615" s="5">
        <v>1689.5590552552342</v>
      </c>
      <c r="AF615" s="5">
        <v>1660.1594976445608</v>
      </c>
      <c r="AG615" s="5">
        <v>1690.2180141597096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1456.2492993504061</v>
      </c>
      <c r="G616" s="5">
        <v>1435.5695316843864</v>
      </c>
      <c r="H616" s="5">
        <v>1682.5440409935247</v>
      </c>
      <c r="I616" s="5">
        <v>3428.4465952203491</v>
      </c>
      <c r="J616" s="5">
        <v>3269.3252342590313</v>
      </c>
      <c r="K616" s="5">
        <v>4004.1210821564359</v>
      </c>
      <c r="L616" s="5">
        <v>4450.3281251379003</v>
      </c>
      <c r="M616" s="5">
        <v>9873.6673239243792</v>
      </c>
      <c r="N616" s="5">
        <v>10354.932460284956</v>
      </c>
      <c r="O616" s="5">
        <v>10596.133669493207</v>
      </c>
      <c r="P616" s="5">
        <v>11190.423439902463</v>
      </c>
      <c r="Q616" s="5">
        <v>11870.071184552628</v>
      </c>
      <c r="R616" s="5">
        <v>11640.496610079372</v>
      </c>
      <c r="S616" s="5">
        <v>12354.660694510792</v>
      </c>
      <c r="T616" s="5">
        <v>12202.937198813113</v>
      </c>
      <c r="U616" s="5">
        <v>11608.890898962029</v>
      </c>
      <c r="V616" s="5">
        <v>11771.240019243622</v>
      </c>
      <c r="W616" s="5">
        <v>12092.123778400219</v>
      </c>
      <c r="X616" s="5">
        <v>11302.969097394549</v>
      </c>
      <c r="Y616" s="5">
        <v>12178.133478495689</v>
      </c>
      <c r="Z616" s="5">
        <v>12705.428945434247</v>
      </c>
      <c r="AA616" s="5">
        <v>11622.772303621939</v>
      </c>
      <c r="AB616" s="5">
        <v>11982.334903915453</v>
      </c>
      <c r="AC616" s="5">
        <v>11439.381106124449</v>
      </c>
      <c r="AD616" s="5">
        <v>11895.226363496873</v>
      </c>
      <c r="AE616" s="5">
        <v>11838.850812232213</v>
      </c>
      <c r="AF616" s="5">
        <v>11473.179275452549</v>
      </c>
      <c r="AG616" s="5">
        <v>11448.050976536533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450.79603205340993</v>
      </c>
      <c r="Q617" s="5">
        <v>464.40857767994987</v>
      </c>
      <c r="R617" s="5">
        <v>442.23762075395518</v>
      </c>
      <c r="S617" s="5">
        <v>492.06697653286483</v>
      </c>
      <c r="T617" s="5">
        <v>463.39162080382988</v>
      </c>
      <c r="U617" s="5">
        <v>467.40386964425983</v>
      </c>
      <c r="V617" s="5">
        <v>474.25487880983979</v>
      </c>
      <c r="W617" s="5">
        <v>495.11436135950987</v>
      </c>
      <c r="X617" s="5">
        <v>472.03415826098984</v>
      </c>
      <c r="Y617" s="5">
        <v>527.57348353031523</v>
      </c>
      <c r="Z617" s="5">
        <v>578.68196914691998</v>
      </c>
      <c r="AA617" s="5">
        <v>554.17667498575486</v>
      </c>
      <c r="AB617" s="5">
        <v>566.69032441157992</v>
      </c>
      <c r="AC617" s="5">
        <v>534.68982681961938</v>
      </c>
      <c r="AD617" s="5">
        <v>542.05476276608999</v>
      </c>
      <c r="AE617" s="5">
        <v>535.57270027522554</v>
      </c>
      <c r="AF617" s="5">
        <v>534.10423840541989</v>
      </c>
      <c r="AG617" s="5">
        <v>530.40260476795982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0</v>
      </c>
      <c r="G618" s="5">
        <v>189.28003805198483</v>
      </c>
      <c r="H618" s="5">
        <v>1195.6991457579911</v>
      </c>
      <c r="I618" s="5">
        <v>1328.186141097236</v>
      </c>
      <c r="J618" s="5">
        <v>1232.6922909741943</v>
      </c>
      <c r="K618" s="5">
        <v>1873.4969058854938</v>
      </c>
      <c r="L618" s="5">
        <v>1791.2668488192649</v>
      </c>
      <c r="M618" s="5">
        <v>3337.8737746607599</v>
      </c>
      <c r="N618" s="5">
        <v>4740.2729536466359</v>
      </c>
      <c r="O618" s="5">
        <v>5167.9780060424355</v>
      </c>
      <c r="P618" s="5">
        <v>4852.186468407991</v>
      </c>
      <c r="Q618" s="5">
        <v>4847.0487116281829</v>
      </c>
      <c r="R618" s="5">
        <v>4670.0591313399964</v>
      </c>
      <c r="S618" s="5">
        <v>4739.0311874542704</v>
      </c>
      <c r="T618" s="5">
        <v>5134.8190311476365</v>
      </c>
      <c r="U618" s="5">
        <v>4762.1607213865045</v>
      </c>
      <c r="V618" s="5">
        <v>4945.1611690860136</v>
      </c>
      <c r="W618" s="5">
        <v>4974.2428363893159</v>
      </c>
      <c r="X618" s="5">
        <v>4974.8554981024499</v>
      </c>
      <c r="Y618" s="5">
        <v>4941.4412208249732</v>
      </c>
      <c r="Z618" s="5">
        <v>5458.8580448368402</v>
      </c>
      <c r="AA618" s="5">
        <v>5153.5026079516074</v>
      </c>
      <c r="AB618" s="5">
        <v>5176.2603531034656</v>
      </c>
      <c r="AC618" s="5">
        <v>5052.9482754449518</v>
      </c>
      <c r="AD618" s="5">
        <v>5158.0552477243809</v>
      </c>
      <c r="AE618" s="5">
        <v>5426.7491285491596</v>
      </c>
      <c r="AF618" s="5">
        <v>4949.892815810319</v>
      </c>
      <c r="AG618" s="5">
        <v>5347.0623949503224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1797.735551481841</v>
      </c>
      <c r="G620" s="5">
        <v>1878.739031805645</v>
      </c>
      <c r="H620" s="5">
        <v>2157.777070529195</v>
      </c>
      <c r="I620" s="5">
        <v>2018.3848790160087</v>
      </c>
      <c r="J620" s="5">
        <v>2020.1734139845794</v>
      </c>
      <c r="K620" s="5">
        <v>2133.6385169727555</v>
      </c>
      <c r="L620" s="5">
        <v>2140.118235181144</v>
      </c>
      <c r="M620" s="5">
        <v>2233.7623216034494</v>
      </c>
      <c r="N620" s="5">
        <v>2355.5059723816998</v>
      </c>
      <c r="O620" s="5">
        <v>2491.6243278242496</v>
      </c>
      <c r="P620" s="5">
        <v>2426.758074929081</v>
      </c>
      <c r="Q620" s="5">
        <v>2370.9978152860758</v>
      </c>
      <c r="R620" s="5">
        <v>2294.3479847008507</v>
      </c>
      <c r="S620" s="5">
        <v>2392.0533311286363</v>
      </c>
      <c r="T620" s="5">
        <v>2246.016604675809</v>
      </c>
      <c r="U620" s="5">
        <v>2283.1816154137309</v>
      </c>
      <c r="V620" s="5">
        <v>2447.1272666498598</v>
      </c>
      <c r="W620" s="5">
        <v>2369.7985594216852</v>
      </c>
      <c r="X620" s="5">
        <v>2348.3741800392841</v>
      </c>
      <c r="Y620" s="5">
        <v>2421.1765905153061</v>
      </c>
      <c r="Z620" s="5">
        <v>2521.7193307662856</v>
      </c>
      <c r="AA620" s="5">
        <v>2423.4159189696961</v>
      </c>
      <c r="AB620" s="5">
        <v>2382.348827088595</v>
      </c>
      <c r="AC620" s="5">
        <v>2212.549207564261</v>
      </c>
      <c r="AD620" s="5">
        <v>2350.773397979855</v>
      </c>
      <c r="AE620" s="5">
        <v>2156.3312160143751</v>
      </c>
      <c r="AF620" s="5">
        <v>2262.0502643042055</v>
      </c>
      <c r="AG620" s="5">
        <v>2303.1311338213945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350.04950253850473</v>
      </c>
      <c r="G621" s="5">
        <v>2658.4322103196564</v>
      </c>
      <c r="H621" s="5">
        <v>3873.2666322135424</v>
      </c>
      <c r="I621" s="5">
        <v>5991.6130800847041</v>
      </c>
      <c r="J621" s="5">
        <v>5641.3776680117426</v>
      </c>
      <c r="K621" s="5">
        <v>8794.2040724795734</v>
      </c>
      <c r="L621" s="5">
        <v>8738.9810154759925</v>
      </c>
      <c r="M621" s="5">
        <v>8577.7666575405292</v>
      </c>
      <c r="N621" s="5">
        <v>8498.2120767758897</v>
      </c>
      <c r="O621" s="5">
        <v>8996.9699370751659</v>
      </c>
      <c r="P621" s="5">
        <v>10894.270136521396</v>
      </c>
      <c r="Q621" s="5">
        <v>11191.596584993158</v>
      </c>
      <c r="R621" s="5">
        <v>11340.31052459411</v>
      </c>
      <c r="S621" s="5">
        <v>12178.810478614765</v>
      </c>
      <c r="T621" s="5">
        <v>11850.38138526587</v>
      </c>
      <c r="U621" s="5">
        <v>11398.671307355695</v>
      </c>
      <c r="V621" s="5">
        <v>12193.722702537807</v>
      </c>
      <c r="W621" s="5">
        <v>13164.973517921846</v>
      </c>
      <c r="X621" s="5">
        <v>12687.851891246968</v>
      </c>
      <c r="Y621" s="5">
        <v>12861.556379110159</v>
      </c>
      <c r="Z621" s="5">
        <v>13807.112473563053</v>
      </c>
      <c r="AA621" s="5">
        <v>14086.422177122531</v>
      </c>
      <c r="AB621" s="5">
        <v>13451.893930958528</v>
      </c>
      <c r="AC621" s="5">
        <v>12881.177596748175</v>
      </c>
      <c r="AD621" s="5">
        <v>13502.730448384096</v>
      </c>
      <c r="AE621" s="5">
        <v>13664.103338160749</v>
      </c>
      <c r="AF621" s="5">
        <v>13318.587122663896</v>
      </c>
      <c r="AG621" s="5">
        <v>14287.374129444117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655.44832154629455</v>
      </c>
      <c r="G622" s="5">
        <v>650.23014566533971</v>
      </c>
      <c r="H622" s="5">
        <v>669.86551298795553</v>
      </c>
      <c r="I622" s="5">
        <v>657.66981411366919</v>
      </c>
      <c r="J622" s="5">
        <v>608.50464001942009</v>
      </c>
      <c r="K622" s="5">
        <v>651.88491172008082</v>
      </c>
      <c r="L622" s="5">
        <v>563.38594819452487</v>
      </c>
      <c r="M622" s="5">
        <v>548.88133140395507</v>
      </c>
      <c r="N622" s="5">
        <v>606.25388131071009</v>
      </c>
      <c r="O622" s="5">
        <v>621.1368187475249</v>
      </c>
      <c r="P622" s="5">
        <v>617.94595414794492</v>
      </c>
      <c r="Q622" s="5">
        <v>760.19141359643493</v>
      </c>
      <c r="R622" s="5">
        <v>844.17446767244496</v>
      </c>
      <c r="S622" s="5">
        <v>878.69517144295514</v>
      </c>
      <c r="T622" s="5">
        <v>872.72689295155487</v>
      </c>
      <c r="U622" s="5">
        <v>805.26053269638476</v>
      </c>
      <c r="V622" s="5">
        <v>879.58196791318585</v>
      </c>
      <c r="W622" s="5">
        <v>828.61877367252509</v>
      </c>
      <c r="X622" s="5">
        <v>865.65476303294474</v>
      </c>
      <c r="Y622" s="5">
        <v>911.15870523985541</v>
      </c>
      <c r="Z622" s="5">
        <v>863.03519874915071</v>
      </c>
      <c r="AA622" s="5">
        <v>860.20351309643058</v>
      </c>
      <c r="AB622" s="5">
        <v>836.29529189006951</v>
      </c>
      <c r="AC622" s="5">
        <v>864.71948588101463</v>
      </c>
      <c r="AD622" s="5">
        <v>896.48989072789027</v>
      </c>
      <c r="AE622" s="5">
        <v>912.84567442319508</v>
      </c>
      <c r="AF622" s="5">
        <v>821.80970280775</v>
      </c>
      <c r="AG622" s="5">
        <v>903.04901559313032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100.99163494652498</v>
      </c>
      <c r="R623" s="5">
        <v>3490.2786648299398</v>
      </c>
      <c r="S623" s="5">
        <v>3593.8868953164297</v>
      </c>
      <c r="T623" s="5">
        <v>3686.3062286606287</v>
      </c>
      <c r="U623" s="5">
        <v>3357.6120699399708</v>
      </c>
      <c r="V623" s="5">
        <v>3730.8184753971082</v>
      </c>
      <c r="W623" s="5">
        <v>3700.6851098995121</v>
      </c>
      <c r="X623" s="5">
        <v>3791.9868097614253</v>
      </c>
      <c r="Y623" s="5">
        <v>3866.2196850130913</v>
      </c>
      <c r="Z623" s="5">
        <v>3865.7305192892127</v>
      </c>
      <c r="AA623" s="5">
        <v>3870.616145375845</v>
      </c>
      <c r="AB623" s="5">
        <v>3786.3396071280931</v>
      </c>
      <c r="AC623" s="5">
        <v>4013.0419791246659</v>
      </c>
      <c r="AD623" s="5">
        <v>3967.6754943932683</v>
      </c>
      <c r="AE623" s="5">
        <v>4090.8862212265967</v>
      </c>
      <c r="AF623" s="5">
        <v>3518.0432525391343</v>
      </c>
      <c r="AG623" s="5">
        <v>3995.0362484459934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2443.5352466712575</v>
      </c>
      <c r="S624" s="5">
        <v>2171.4152493352753</v>
      </c>
      <c r="T624" s="5">
        <v>2277.5113135198908</v>
      </c>
      <c r="U624" s="5">
        <v>2089.2988606605645</v>
      </c>
      <c r="V624" s="5">
        <v>2244.8863957459039</v>
      </c>
      <c r="W624" s="5">
        <v>2930.5402089319446</v>
      </c>
      <c r="X624" s="5">
        <v>2807.7808272658795</v>
      </c>
      <c r="Y624" s="5">
        <v>2743.8818157792102</v>
      </c>
      <c r="Z624" s="5">
        <v>2823.0479065610484</v>
      </c>
      <c r="AA624" s="5">
        <v>2890.9668025640526</v>
      </c>
      <c r="AB624" s="5">
        <v>2945.1804763878795</v>
      </c>
      <c r="AC624" s="5">
        <v>3215.6666399258861</v>
      </c>
      <c r="AD624" s="5">
        <v>3037.9338392277596</v>
      </c>
      <c r="AE624" s="5">
        <v>3247.6373673305598</v>
      </c>
      <c r="AF624" s="5">
        <v>2891.2336776693846</v>
      </c>
      <c r="AG624" s="5">
        <v>3195.053907046778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1356.932871854525</v>
      </c>
      <c r="G626" s="5">
        <v>1378.3341067517506</v>
      </c>
      <c r="H626" s="5">
        <v>1306.8162977021702</v>
      </c>
      <c r="I626" s="5">
        <v>1358.7779765679602</v>
      </c>
      <c r="J626" s="5">
        <v>1342.23643084676</v>
      </c>
      <c r="K626" s="5">
        <v>1355.1940558537597</v>
      </c>
      <c r="L626" s="5">
        <v>1333.2241015140994</v>
      </c>
      <c r="M626" s="5">
        <v>1379.9072925599794</v>
      </c>
      <c r="N626" s="5">
        <v>1305.0259306164094</v>
      </c>
      <c r="O626" s="5">
        <v>1356.2762603181893</v>
      </c>
      <c r="P626" s="5">
        <v>1362.6689949471902</v>
      </c>
      <c r="Q626" s="5">
        <v>1454.3536572625057</v>
      </c>
      <c r="R626" s="5">
        <v>1527.1122240227844</v>
      </c>
      <c r="S626" s="5">
        <v>1429.1920755874453</v>
      </c>
      <c r="T626" s="5">
        <v>1519.7857032838742</v>
      </c>
      <c r="U626" s="5">
        <v>1487.8346230916636</v>
      </c>
      <c r="V626" s="5">
        <v>1550.8683666750746</v>
      </c>
      <c r="W626" s="5">
        <v>1435.4628606519154</v>
      </c>
      <c r="X626" s="5">
        <v>1525.7137388378551</v>
      </c>
      <c r="Y626" s="5">
        <v>1461.1184870884053</v>
      </c>
      <c r="Z626" s="5">
        <v>1459.7398894915746</v>
      </c>
      <c r="AA626" s="5">
        <v>1476.4352161065053</v>
      </c>
      <c r="AB626" s="5">
        <v>1609.6949510226395</v>
      </c>
      <c r="AC626" s="5">
        <v>1643.0347630137901</v>
      </c>
      <c r="AD626" s="5">
        <v>1570.6962317438697</v>
      </c>
      <c r="AE626" s="5">
        <v>1592.3758898207545</v>
      </c>
      <c r="AF626" s="5">
        <v>1557.8947380893503</v>
      </c>
      <c r="AG626" s="5">
        <v>1592.5455362079651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2.6637784249999999E-3</v>
      </c>
      <c r="N627" s="5">
        <v>2.2854247399999991E-3</v>
      </c>
      <c r="O627" s="5">
        <v>2.2951102200000008E-3</v>
      </c>
      <c r="P627" s="5">
        <v>357.70579300249489</v>
      </c>
      <c r="Q627" s="5">
        <v>1254.5484838077441</v>
      </c>
      <c r="R627" s="5">
        <v>1466.7356199882804</v>
      </c>
      <c r="S627" s="5">
        <v>1237.2715786011049</v>
      </c>
      <c r="T627" s="5">
        <v>1231.96423659127</v>
      </c>
      <c r="U627" s="5">
        <v>1144.0454561197703</v>
      </c>
      <c r="V627" s="5">
        <v>1219.9474739723801</v>
      </c>
      <c r="W627" s="5">
        <v>1275.4550148303902</v>
      </c>
      <c r="X627" s="5">
        <v>1306.4973268835251</v>
      </c>
      <c r="Y627" s="5">
        <v>1157.4138775981751</v>
      </c>
      <c r="Z627" s="5">
        <v>1197.42181482868</v>
      </c>
      <c r="AA627" s="5">
        <v>1335.7335887717545</v>
      </c>
      <c r="AB627" s="5">
        <v>1252.0040088896144</v>
      </c>
      <c r="AC627" s="5">
        <v>1467.8440323899561</v>
      </c>
      <c r="AD627" s="5">
        <v>1241.0565173377047</v>
      </c>
      <c r="AE627" s="5">
        <v>1358.475688015475</v>
      </c>
      <c r="AF627" s="5">
        <v>1300.0206765897251</v>
      </c>
      <c r="AG627" s="5">
        <v>1331.2693202689547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5148.6240067945664</v>
      </c>
      <c r="G630" s="5">
        <v>5524.2646805315389</v>
      </c>
      <c r="H630" s="5">
        <v>5247.6893990770986</v>
      </c>
      <c r="I630" s="5">
        <v>5336.3920895586452</v>
      </c>
      <c r="J630" s="5">
        <v>5090.1195289924117</v>
      </c>
      <c r="K630" s="5">
        <v>5457.2299134947834</v>
      </c>
      <c r="L630" s="5">
        <v>5502.1424259915057</v>
      </c>
      <c r="M630" s="5">
        <v>5858.2108274153807</v>
      </c>
      <c r="N630" s="5">
        <v>5382.9148762749628</v>
      </c>
      <c r="O630" s="5">
        <v>5356.5828163472161</v>
      </c>
      <c r="P630" s="5">
        <v>5827.8960852991595</v>
      </c>
      <c r="Q630" s="5">
        <v>5630.1909905778612</v>
      </c>
      <c r="R630" s="5">
        <v>6681.2864412589352</v>
      </c>
      <c r="S630" s="5">
        <v>5983.1977131604517</v>
      </c>
      <c r="T630" s="5">
        <v>6048.7169576653887</v>
      </c>
      <c r="U630" s="5">
        <v>5900.8114540807655</v>
      </c>
      <c r="V630" s="5">
        <v>6229.6312427765661</v>
      </c>
      <c r="W630" s="5">
        <v>6272.7800583617209</v>
      </c>
      <c r="X630" s="5">
        <v>6553.9708682119817</v>
      </c>
      <c r="Y630" s="5">
        <v>6219.129923186445</v>
      </c>
      <c r="Z630" s="5">
        <v>5973.2785064329664</v>
      </c>
      <c r="AA630" s="5">
        <v>5854.7987783034632</v>
      </c>
      <c r="AB630" s="5">
        <v>5617.0090764421457</v>
      </c>
      <c r="AC630" s="5">
        <v>6316.7144135327344</v>
      </c>
      <c r="AD630" s="5">
        <v>5536.3056152398967</v>
      </c>
      <c r="AE630" s="5">
        <v>5651.0979215817333</v>
      </c>
      <c r="AF630" s="5">
        <v>5289.9894835256109</v>
      </c>
      <c r="AG630" s="5">
        <v>5488.4019747179063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5395.6198172631339</v>
      </c>
      <c r="G631" s="5">
        <v>6150.5301035841112</v>
      </c>
      <c r="H631" s="5">
        <v>5635.5025399194792</v>
      </c>
      <c r="I631" s="5">
        <v>5906.8534379665307</v>
      </c>
      <c r="J631" s="5">
        <v>5623.0274573676088</v>
      </c>
      <c r="K631" s="5">
        <v>6006.7727950250846</v>
      </c>
      <c r="L631" s="5">
        <v>6086.7248119904252</v>
      </c>
      <c r="M631" s="5">
        <v>8947.9177816655501</v>
      </c>
      <c r="N631" s="5">
        <v>8230.2665478069594</v>
      </c>
      <c r="O631" s="5">
        <v>8548.5328663078053</v>
      </c>
      <c r="P631" s="5">
        <v>9557.3875253468595</v>
      </c>
      <c r="Q631" s="5">
        <v>9687.949387907036</v>
      </c>
      <c r="R631" s="5">
        <v>12010.246611117313</v>
      </c>
      <c r="S631" s="5">
        <v>10658.108848909693</v>
      </c>
      <c r="T631" s="5">
        <v>11247.383803400526</v>
      </c>
      <c r="U631" s="5">
        <v>11037.448936534805</v>
      </c>
      <c r="V631" s="5">
        <v>11368.782064277599</v>
      </c>
      <c r="W631" s="5">
        <v>11950.404326156575</v>
      </c>
      <c r="X631" s="5">
        <v>12375.876623281303</v>
      </c>
      <c r="Y631" s="5">
        <v>11653.124168104019</v>
      </c>
      <c r="Z631" s="5">
        <v>12049.57930511867</v>
      </c>
      <c r="AA631" s="5">
        <v>12967.040870079782</v>
      </c>
      <c r="AB631" s="5">
        <v>11299.006844807791</v>
      </c>
      <c r="AC631" s="5">
        <v>12650.476668326033</v>
      </c>
      <c r="AD631" s="5">
        <v>11343.992906906751</v>
      </c>
      <c r="AE631" s="5">
        <v>11884.502860143517</v>
      </c>
      <c r="AF631" s="5">
        <v>11452.22361449241</v>
      </c>
      <c r="AG631" s="5">
        <v>11194.781760489537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1799.9999999999993</v>
      </c>
      <c r="H632" s="5">
        <v>1652.8042995000003</v>
      </c>
      <c r="I632" s="5">
        <v>1559.1919074442098</v>
      </c>
      <c r="J632" s="5">
        <v>1492.4109267976758</v>
      </c>
      <c r="K632" s="5">
        <v>1538.4521949065343</v>
      </c>
      <c r="L632" s="5">
        <v>1514.2293655166145</v>
      </c>
      <c r="M632" s="5">
        <v>2781.0642908576851</v>
      </c>
      <c r="N632" s="5">
        <v>4042.1618275411502</v>
      </c>
      <c r="O632" s="5">
        <v>5582.6031059703082</v>
      </c>
      <c r="P632" s="5">
        <v>5951.657848287392</v>
      </c>
      <c r="Q632" s="5">
        <v>5608.9600563656659</v>
      </c>
      <c r="R632" s="5">
        <v>6571.5562860267819</v>
      </c>
      <c r="S632" s="5">
        <v>5858.279642210463</v>
      </c>
      <c r="T632" s="5">
        <v>6250.6599840418239</v>
      </c>
      <c r="U632" s="5">
        <v>6002.8517432638564</v>
      </c>
      <c r="V632" s="5">
        <v>6125.9191433742853</v>
      </c>
      <c r="W632" s="5">
        <v>6047.3032127739061</v>
      </c>
      <c r="X632" s="5">
        <v>6489.0681948547781</v>
      </c>
      <c r="Y632" s="5">
        <v>5998.5337087364023</v>
      </c>
      <c r="Z632" s="5">
        <v>5806.6026299103796</v>
      </c>
      <c r="AA632" s="5">
        <v>6117.6604407450377</v>
      </c>
      <c r="AB632" s="5">
        <v>5392.2729078181001</v>
      </c>
      <c r="AC632" s="5">
        <v>6298.1873962533382</v>
      </c>
      <c r="AD632" s="5">
        <v>5427.892906729362</v>
      </c>
      <c r="AE632" s="5">
        <v>5544.7395512862877</v>
      </c>
      <c r="AF632" s="5">
        <v>5217.7814846306028</v>
      </c>
      <c r="AG632" s="5">
        <v>5363.1270076375431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912.12314665920485</v>
      </c>
      <c r="O633" s="5">
        <v>882.407377720005</v>
      </c>
      <c r="P633" s="5">
        <v>1570.2746652927203</v>
      </c>
      <c r="Q633" s="5">
        <v>1896.6559023064456</v>
      </c>
      <c r="R633" s="5">
        <v>1988.8828922813304</v>
      </c>
      <c r="S633" s="5">
        <v>1973.2918766088253</v>
      </c>
      <c r="T633" s="5">
        <v>1992.6009604338492</v>
      </c>
      <c r="U633" s="5">
        <v>1808.8978281990999</v>
      </c>
      <c r="V633" s="5">
        <v>2119.7099961316244</v>
      </c>
      <c r="W633" s="5">
        <v>2139.1547479976443</v>
      </c>
      <c r="X633" s="5">
        <v>2105.8983935350138</v>
      </c>
      <c r="Y633" s="5">
        <v>2223.1670952842351</v>
      </c>
      <c r="Z633" s="5">
        <v>2167.56479833907</v>
      </c>
      <c r="AA633" s="5">
        <v>2178.3104652044021</v>
      </c>
      <c r="AB633" s="5">
        <v>2295.4528261197138</v>
      </c>
      <c r="AC633" s="5">
        <v>2344.4312509572137</v>
      </c>
      <c r="AD633" s="5">
        <v>2318.1462703189854</v>
      </c>
      <c r="AE633" s="5">
        <v>2391.1213268233287</v>
      </c>
      <c r="AF633" s="5">
        <v>2257.6175479643139</v>
      </c>
      <c r="AG633" s="5">
        <v>2435.282869273391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758.66567221572529</v>
      </c>
      <c r="G634" s="5">
        <v>713.01201299893455</v>
      </c>
      <c r="H634" s="5">
        <v>665.39459345415014</v>
      </c>
      <c r="I634" s="5">
        <v>675.68030238524454</v>
      </c>
      <c r="J634" s="5">
        <v>659.33100205182484</v>
      </c>
      <c r="K634" s="5">
        <v>716.1582082831502</v>
      </c>
      <c r="L634" s="5">
        <v>700.63953898314526</v>
      </c>
      <c r="M634" s="5">
        <v>630.36806867774953</v>
      </c>
      <c r="N634" s="5">
        <v>1167.8865788930148</v>
      </c>
      <c r="O634" s="5">
        <v>1228.7622834865101</v>
      </c>
      <c r="P634" s="5">
        <v>1331.3654511439795</v>
      </c>
      <c r="Q634" s="5">
        <v>1429.8410139940797</v>
      </c>
      <c r="R634" s="5">
        <v>1723.4849928491603</v>
      </c>
      <c r="S634" s="5">
        <v>1525.3511001963598</v>
      </c>
      <c r="T634" s="5">
        <v>1636.0188932381998</v>
      </c>
      <c r="U634" s="5">
        <v>1423.5860427791349</v>
      </c>
      <c r="V634" s="5">
        <v>1629.7792383152157</v>
      </c>
      <c r="W634" s="5">
        <v>1652.886932463475</v>
      </c>
      <c r="X634" s="5">
        <v>1682.5762020487557</v>
      </c>
      <c r="Y634" s="5">
        <v>1690.1692106645655</v>
      </c>
      <c r="Z634" s="5">
        <v>1715.8460823856044</v>
      </c>
      <c r="AA634" s="5">
        <v>1887.6879791595009</v>
      </c>
      <c r="AB634" s="5">
        <v>1795.7655916908752</v>
      </c>
      <c r="AC634" s="5">
        <v>2063.269791829287</v>
      </c>
      <c r="AD634" s="5">
        <v>2018.083387822835</v>
      </c>
      <c r="AE634" s="5">
        <v>1991.6885422504301</v>
      </c>
      <c r="AF634" s="5">
        <v>1865.2570485835402</v>
      </c>
      <c r="AG634" s="5">
        <v>1963.9123255704367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1799.3439007387492</v>
      </c>
      <c r="S635" s="5">
        <v>1782.0619480102062</v>
      </c>
      <c r="T635" s="5">
        <v>2176.6041795937008</v>
      </c>
      <c r="U635" s="5">
        <v>1930.1604523378403</v>
      </c>
      <c r="V635" s="5">
        <v>2588.0045187613887</v>
      </c>
      <c r="W635" s="5">
        <v>2514.7591011703362</v>
      </c>
      <c r="X635" s="5">
        <v>2921.3729517612105</v>
      </c>
      <c r="Y635" s="5">
        <v>2705.106545665516</v>
      </c>
      <c r="Z635" s="5">
        <v>2694.2997887066208</v>
      </c>
      <c r="AA635" s="5">
        <v>2700.2006661078849</v>
      </c>
      <c r="AB635" s="5">
        <v>2725.3269419958397</v>
      </c>
      <c r="AC635" s="5">
        <v>3091.5097845314504</v>
      </c>
      <c r="AD635" s="5">
        <v>2740.6690376133665</v>
      </c>
      <c r="AE635" s="5">
        <v>2811.4242108518856</v>
      </c>
      <c r="AF635" s="5">
        <v>2522.0469264112899</v>
      </c>
      <c r="AG635" s="5">
        <v>2817.5057441803137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3882.4830736013805</v>
      </c>
      <c r="G636" s="5">
        <v>4150.4371644543389</v>
      </c>
      <c r="H636" s="5">
        <v>3723.9126204749964</v>
      </c>
      <c r="I636" s="5">
        <v>3878.9077234745778</v>
      </c>
      <c r="J636" s="5">
        <v>3656.1574180265102</v>
      </c>
      <c r="K636" s="5">
        <v>4164.5798073221504</v>
      </c>
      <c r="L636" s="5">
        <v>4051.7717753420852</v>
      </c>
      <c r="M636" s="5">
        <v>7866.2428126956393</v>
      </c>
      <c r="N636" s="5">
        <v>7625.8662754036195</v>
      </c>
      <c r="O636" s="5">
        <v>7703.0681835040077</v>
      </c>
      <c r="P636" s="5">
        <v>7613.8697281763625</v>
      </c>
      <c r="Q636" s="5">
        <v>7505.1555168770165</v>
      </c>
      <c r="R636" s="5">
        <v>8704.4796141830229</v>
      </c>
      <c r="S636" s="5">
        <v>8125.1314606627093</v>
      </c>
      <c r="T636" s="5">
        <v>8357.6568113199683</v>
      </c>
      <c r="U636" s="5">
        <v>7676.7151051287437</v>
      </c>
      <c r="V636" s="5">
        <v>9286.3303919604605</v>
      </c>
      <c r="W636" s="5">
        <v>8889.9898863113212</v>
      </c>
      <c r="X636" s="5">
        <v>9147.975448826619</v>
      </c>
      <c r="Y636" s="5">
        <v>8988.5353671326993</v>
      </c>
      <c r="Z636" s="5">
        <v>8621.2724833356006</v>
      </c>
      <c r="AA636" s="5">
        <v>8769.8143883898538</v>
      </c>
      <c r="AB636" s="5">
        <v>8765.760202855492</v>
      </c>
      <c r="AC636" s="5">
        <v>9665.3608432105393</v>
      </c>
      <c r="AD636" s="5">
        <v>9644.8226410378902</v>
      </c>
      <c r="AE636" s="5">
        <v>9457.8359992719525</v>
      </c>
      <c r="AF636" s="5">
        <v>8418.7151045612791</v>
      </c>
      <c r="AG636" s="5">
        <v>9475.4776542018753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267.70163973758497</v>
      </c>
      <c r="G637" s="5">
        <v>255.93137138749009</v>
      </c>
      <c r="H637" s="5">
        <v>247.19756312212508</v>
      </c>
      <c r="I637" s="5">
        <v>254.06335850774997</v>
      </c>
      <c r="J637" s="5">
        <v>230.16485416237489</v>
      </c>
      <c r="K637" s="5">
        <v>248.25137730525014</v>
      </c>
      <c r="L637" s="5">
        <v>0</v>
      </c>
      <c r="M637" s="5">
        <v>0</v>
      </c>
      <c r="N637" s="5">
        <v>0</v>
      </c>
      <c r="O637" s="5">
        <v>271.16691627506003</v>
      </c>
      <c r="P637" s="5">
        <v>301.01229992940506</v>
      </c>
      <c r="Q637" s="5">
        <v>285.08883767493006</v>
      </c>
      <c r="R637" s="5">
        <v>328.4652433501999</v>
      </c>
      <c r="S637" s="5">
        <v>294.32113031780017</v>
      </c>
      <c r="T637" s="5">
        <v>306.26793951140479</v>
      </c>
      <c r="U637" s="5">
        <v>276.65664361086999</v>
      </c>
      <c r="V637" s="5">
        <v>317.49569115704026</v>
      </c>
      <c r="W637" s="5">
        <v>347.97585509678004</v>
      </c>
      <c r="X637" s="5">
        <v>332.26523604769017</v>
      </c>
      <c r="Y637" s="5">
        <v>323.82013136361513</v>
      </c>
      <c r="Z637" s="5">
        <v>327.36783494287982</v>
      </c>
      <c r="AA637" s="5">
        <v>351.38424595610013</v>
      </c>
      <c r="AB637" s="5">
        <v>348.22713934397507</v>
      </c>
      <c r="AC637" s="5">
        <v>436.4877083117949</v>
      </c>
      <c r="AD637" s="5">
        <v>422.92642884495035</v>
      </c>
      <c r="AE637" s="5">
        <v>457.96317203022477</v>
      </c>
      <c r="AF637" s="5">
        <v>439.48703433409997</v>
      </c>
      <c r="AG637" s="5">
        <v>486.38303858803488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1221.5370891558352</v>
      </c>
      <c r="G638" s="5">
        <v>1201.639794471695</v>
      </c>
      <c r="H638" s="5">
        <v>1192.047283631005</v>
      </c>
      <c r="I638" s="5">
        <v>1088.1851108787646</v>
      </c>
      <c r="J638" s="5">
        <v>1093.1916453821857</v>
      </c>
      <c r="K638" s="5">
        <v>1164.1405399020005</v>
      </c>
      <c r="L638" s="5">
        <v>1230.7744927120245</v>
      </c>
      <c r="M638" s="5">
        <v>1140.9612012886641</v>
      </c>
      <c r="N638" s="5">
        <v>1195.8622858445201</v>
      </c>
      <c r="O638" s="5">
        <v>1120.5054998727649</v>
      </c>
      <c r="P638" s="5">
        <v>1171.2327226036405</v>
      </c>
      <c r="Q638" s="5">
        <v>1172.7534091655598</v>
      </c>
      <c r="R638" s="5">
        <v>1250.720853900405</v>
      </c>
      <c r="S638" s="5">
        <v>1205.6088044064545</v>
      </c>
      <c r="T638" s="5">
        <v>1081.7932945493146</v>
      </c>
      <c r="U638" s="5">
        <v>1088.179941158425</v>
      </c>
      <c r="V638" s="5">
        <v>1194.6184251963248</v>
      </c>
      <c r="W638" s="5">
        <v>1273.9627433900744</v>
      </c>
      <c r="X638" s="5">
        <v>1167.8149001174943</v>
      </c>
      <c r="Y638" s="5">
        <v>1176.0810079057496</v>
      </c>
      <c r="Z638" s="5">
        <v>1087.7631534137149</v>
      </c>
      <c r="AA638" s="5">
        <v>1136.3002647118751</v>
      </c>
      <c r="AB638" s="5">
        <v>648.09788798742034</v>
      </c>
      <c r="AC638" s="5">
        <v>688.85778244499988</v>
      </c>
      <c r="AD638" s="5">
        <v>686.52289734167016</v>
      </c>
      <c r="AE638" s="5">
        <v>517.29016934396986</v>
      </c>
      <c r="AF638" s="5">
        <v>567.69780165564964</v>
      </c>
      <c r="AG638" s="5">
        <v>550.98333062336997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361.55493101265017</v>
      </c>
      <c r="G641" s="5">
        <v>361.59466477657975</v>
      </c>
      <c r="H641" s="5">
        <v>335.16492838665016</v>
      </c>
      <c r="I641" s="5">
        <v>335.51533735964983</v>
      </c>
      <c r="J641" s="5">
        <v>298.3701480558849</v>
      </c>
      <c r="K641" s="5">
        <v>339.54258509600015</v>
      </c>
      <c r="L641" s="5">
        <v>327.89857753351504</v>
      </c>
      <c r="M641" s="5">
        <v>146.20555043500005</v>
      </c>
      <c r="N641" s="5">
        <v>417.26415856185986</v>
      </c>
      <c r="O641" s="5">
        <v>435.06621720081989</v>
      </c>
      <c r="P641" s="5">
        <v>926.43301275144984</v>
      </c>
      <c r="Q641" s="5">
        <v>1017.4932956404602</v>
      </c>
      <c r="R641" s="5">
        <v>984.36253448227933</v>
      </c>
      <c r="S641" s="5">
        <v>970.59569820089916</v>
      </c>
      <c r="T641" s="5">
        <v>966.94362684257612</v>
      </c>
      <c r="U641" s="5">
        <v>872.42522385902032</v>
      </c>
      <c r="V641" s="5">
        <v>971.27435383498027</v>
      </c>
      <c r="W641" s="5">
        <v>982.20293793543522</v>
      </c>
      <c r="X641" s="5">
        <v>937.10700433603051</v>
      </c>
      <c r="Y641" s="5">
        <v>879.53155875991956</v>
      </c>
      <c r="Z641" s="5">
        <v>843.20636642235991</v>
      </c>
      <c r="AA641" s="5">
        <v>968.07452376882043</v>
      </c>
      <c r="AB641" s="5">
        <v>935.92420931321044</v>
      </c>
      <c r="AC641" s="5">
        <v>944.23537155289489</v>
      </c>
      <c r="AD641" s="5">
        <v>864.35249481125004</v>
      </c>
      <c r="AE641" s="5">
        <v>788.96674766879005</v>
      </c>
      <c r="AF641" s="5">
        <v>726.24065275650446</v>
      </c>
      <c r="AG641" s="5">
        <v>789.87557842951526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539.74297742743511</v>
      </c>
      <c r="G643" s="5">
        <v>564.28648096799952</v>
      </c>
      <c r="H643" s="5">
        <v>539.69431202399994</v>
      </c>
      <c r="I643" s="5">
        <v>551.39944498513478</v>
      </c>
      <c r="J643" s="5">
        <v>1078.5203024901496</v>
      </c>
      <c r="K643" s="5">
        <v>1006.9363679001751</v>
      </c>
      <c r="L643" s="5">
        <v>1330.8518888510539</v>
      </c>
      <c r="M643" s="5">
        <v>1335.7938768171002</v>
      </c>
      <c r="N643" s="5">
        <v>1199.9187855324994</v>
      </c>
      <c r="O643" s="5">
        <v>1352.1386356597541</v>
      </c>
      <c r="P643" s="5">
        <v>1402.3486762503148</v>
      </c>
      <c r="Q643" s="5">
        <v>1339.2098047975858</v>
      </c>
      <c r="R643" s="5">
        <v>1476.7764847295302</v>
      </c>
      <c r="S643" s="5">
        <v>1565.1320803326203</v>
      </c>
      <c r="T643" s="5">
        <v>1759.4436516646051</v>
      </c>
      <c r="U643" s="5">
        <v>1818.3968792265107</v>
      </c>
      <c r="V643" s="5">
        <v>1777.6825240475105</v>
      </c>
      <c r="W643" s="5">
        <v>1884.1787590352055</v>
      </c>
      <c r="X643" s="5">
        <v>1834.3536215120553</v>
      </c>
      <c r="Y643" s="5">
        <v>1783.4233248050205</v>
      </c>
      <c r="Z643" s="5">
        <v>1784.8771348851446</v>
      </c>
      <c r="AA643" s="5">
        <v>1801.9935117487053</v>
      </c>
      <c r="AB643" s="5">
        <v>1780.9580175567608</v>
      </c>
      <c r="AC643" s="5">
        <v>1817.7665306766896</v>
      </c>
      <c r="AD643" s="5">
        <v>1836.3553428443552</v>
      </c>
      <c r="AE643" s="5">
        <v>1859.9349574949197</v>
      </c>
      <c r="AF643" s="5">
        <v>1920.6371816774706</v>
      </c>
      <c r="AG643" s="5">
        <v>1681.9177800526013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846.71280849959521</v>
      </c>
      <c r="G644" s="5">
        <v>933.56531434434987</v>
      </c>
      <c r="H644" s="5">
        <v>864.15623306512498</v>
      </c>
      <c r="I644" s="5">
        <v>840.98274387025003</v>
      </c>
      <c r="J644" s="5">
        <v>875.86185529374984</v>
      </c>
      <c r="K644" s="5">
        <v>910.33842748528014</v>
      </c>
      <c r="L644" s="5">
        <v>916.95537751949996</v>
      </c>
      <c r="M644" s="5">
        <v>1439.3645909350957</v>
      </c>
      <c r="N644" s="5">
        <v>1860.0280450223652</v>
      </c>
      <c r="O644" s="5">
        <v>1865.9857951523159</v>
      </c>
      <c r="P644" s="5">
        <v>1859.608077431265</v>
      </c>
      <c r="Q644" s="5">
        <v>2286.9377887239625</v>
      </c>
      <c r="R644" s="5">
        <v>2564.4382586820602</v>
      </c>
      <c r="S644" s="5">
        <v>2588.8737451067736</v>
      </c>
      <c r="T644" s="5">
        <v>2472.5074922987769</v>
      </c>
      <c r="U644" s="5">
        <v>2455.7157672941421</v>
      </c>
      <c r="V644" s="5">
        <v>2766.8977279419446</v>
      </c>
      <c r="W644" s="5">
        <v>2784.6641826894406</v>
      </c>
      <c r="X644" s="5">
        <v>2944.8539279706501</v>
      </c>
      <c r="Y644" s="5">
        <v>2769.0400260077504</v>
      </c>
      <c r="Z644" s="5">
        <v>2808.2345969792955</v>
      </c>
      <c r="AA644" s="5">
        <v>2704.7461086997505</v>
      </c>
      <c r="AB644" s="5">
        <v>2651.4835828603491</v>
      </c>
      <c r="AC644" s="5">
        <v>2919.5721425397132</v>
      </c>
      <c r="AD644" s="5">
        <v>2998.1214890205501</v>
      </c>
      <c r="AE644" s="5">
        <v>2896.2790501731947</v>
      </c>
      <c r="AF644" s="5">
        <v>2935.0504954900448</v>
      </c>
      <c r="AG644" s="5">
        <v>2952.8364693133699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226</v>
      </c>
      <c r="E645" s="61" t="s">
        <v>92</v>
      </c>
      <c r="F645" s="5">
        <v>458.4883975919999</v>
      </c>
      <c r="G645" s="5">
        <v>1158.1426542224901</v>
      </c>
      <c r="H645" s="5">
        <v>1723.760747957765</v>
      </c>
      <c r="I645" s="5">
        <v>2218.7047155492255</v>
      </c>
      <c r="J645" s="5">
        <v>2348.834427190021</v>
      </c>
      <c r="K645" s="5">
        <v>2910.79251377016</v>
      </c>
      <c r="L645" s="5">
        <v>3141.5193447054953</v>
      </c>
      <c r="M645" s="5">
        <v>3257.8455799050757</v>
      </c>
      <c r="N645" s="5">
        <v>3114.0673252678794</v>
      </c>
      <c r="O645" s="5">
        <v>3294.3736560657271</v>
      </c>
      <c r="P645" s="5">
        <v>3399.8992816763862</v>
      </c>
      <c r="Q645" s="5">
        <v>3285.7167717982179</v>
      </c>
      <c r="R645" s="5">
        <v>3591.4430549553058</v>
      </c>
      <c r="S645" s="5">
        <v>3592.4697209713399</v>
      </c>
      <c r="T645" s="5">
        <v>3437.5321843543743</v>
      </c>
      <c r="U645" s="5">
        <v>3618.7542192979272</v>
      </c>
      <c r="V645" s="5">
        <v>3668.4133077872912</v>
      </c>
      <c r="W645" s="5">
        <v>3827.8947162110499</v>
      </c>
      <c r="X645" s="5">
        <v>3905.6408107091897</v>
      </c>
      <c r="Y645" s="5">
        <v>3689.9941269257438</v>
      </c>
      <c r="Z645" s="5">
        <v>3762.6837090458639</v>
      </c>
      <c r="AA645" s="5">
        <v>3514.2086306268247</v>
      </c>
      <c r="AB645" s="5">
        <v>3417.9388916179123</v>
      </c>
      <c r="AC645" s="5">
        <v>3703.6571084165862</v>
      </c>
      <c r="AD645" s="5">
        <v>3545.4486103163281</v>
      </c>
      <c r="AE645" s="5">
        <v>3369.9208951714591</v>
      </c>
      <c r="AF645" s="5">
        <v>3503.0335257534271</v>
      </c>
      <c r="AG645" s="5">
        <v>3465.4006572010903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5675.4016905423869</v>
      </c>
      <c r="AA647" s="5">
        <v>5003.1342128592205</v>
      </c>
      <c r="AB647" s="5">
        <v>5393.2885508189484</v>
      </c>
      <c r="AC647" s="5">
        <v>5142.9816464982478</v>
      </c>
      <c r="AD647" s="5">
        <v>10173.1570739904</v>
      </c>
      <c r="AE647" s="5">
        <v>25201.679345646575</v>
      </c>
      <c r="AF647" s="5">
        <v>34662.805280033819</v>
      </c>
      <c r="AG647" s="5">
        <v>36181.249567159437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2240.7723513603401</v>
      </c>
      <c r="Z648" s="5">
        <v>3796.2500468046092</v>
      </c>
      <c r="AA648" s="5">
        <v>3566.7941106933113</v>
      </c>
      <c r="AB648" s="5">
        <v>3919.3930450013572</v>
      </c>
      <c r="AC648" s="5">
        <v>3884.2412636625277</v>
      </c>
      <c r="AD648" s="5">
        <v>3850.9170774322529</v>
      </c>
      <c r="AE648" s="5">
        <v>4063.3020859244443</v>
      </c>
      <c r="AF648" s="5">
        <v>3590.1044929707564</v>
      </c>
      <c r="AG648" s="5">
        <v>3814.4249060760944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402.76600021029003</v>
      </c>
      <c r="AD649" s="5">
        <v>346.72802562999982</v>
      </c>
      <c r="AE649" s="5">
        <v>847.73835964194552</v>
      </c>
      <c r="AF649" s="5">
        <v>1316.2087771579049</v>
      </c>
      <c r="AG649" s="5">
        <v>1241.4080215342358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15"/>
  <cols>
    <col min="1" max="1" width="14.71093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6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115</v>
      </c>
      <c r="B4" s="61" t="s">
        <v>39</v>
      </c>
      <c r="C4" s="5">
        <v>1589.8553408783332</v>
      </c>
      <c r="D4" s="5">
        <v>109.6832531463463</v>
      </c>
      <c r="E4" s="5">
        <v>101.03644542493008</v>
      </c>
      <c r="F4" s="5">
        <v>101.32657069506493</v>
      </c>
      <c r="G4" s="5">
        <v>97.048257839282485</v>
      </c>
      <c r="H4" s="5">
        <v>91.539638786631599</v>
      </c>
      <c r="I4" s="5">
        <v>79.367334788237159</v>
      </c>
      <c r="J4" s="5">
        <v>78.281747914448246</v>
      </c>
      <c r="K4" s="5">
        <v>72.36240166402311</v>
      </c>
      <c r="L4" s="5">
        <v>74.429584871435637</v>
      </c>
      <c r="M4" s="5">
        <v>73.221399221836407</v>
      </c>
      <c r="N4" s="5">
        <v>73.717035814191846</v>
      </c>
      <c r="O4" s="5">
        <v>73.17548805644978</v>
      </c>
      <c r="P4" s="5">
        <v>54.012786949557722</v>
      </c>
      <c r="Q4" s="5">
        <v>56.551869881312243</v>
      </c>
      <c r="R4" s="5">
        <v>53.455671363451842</v>
      </c>
      <c r="S4" s="5">
        <v>52.217512938441715</v>
      </c>
      <c r="T4" s="5">
        <v>48.168961515007297</v>
      </c>
      <c r="U4" s="5">
        <v>42.39676491239377</v>
      </c>
      <c r="V4" s="5">
        <v>44.252324185211137</v>
      </c>
      <c r="W4" s="5">
        <v>37.7441544372968</v>
      </c>
      <c r="X4" s="5">
        <v>26.954925318796523</v>
      </c>
      <c r="Y4" s="5">
        <v>23.910940097045177</v>
      </c>
      <c r="Z4" s="5">
        <v>22.894235296023087</v>
      </c>
      <c r="AA4" s="5">
        <v>22.014241409344955</v>
      </c>
      <c r="AB4" s="5">
        <v>21.453642939946501</v>
      </c>
      <c r="AC4" s="5">
        <v>16.976028496441444</v>
      </c>
      <c r="AD4" s="5">
        <v>23.411182540428587</v>
      </c>
      <c r="AE4" s="5">
        <v>18.25094037475673</v>
      </c>
    </row>
    <row r="5" spans="1:31">
      <c r="A5" s="61" t="s">
        <v>128</v>
      </c>
      <c r="B5" s="61" t="s">
        <v>39</v>
      </c>
      <c r="C5" s="5">
        <v>1587.5375933742907</v>
      </c>
      <c r="D5" s="5">
        <v>109.66719104450337</v>
      </c>
      <c r="E5" s="5">
        <v>100.91098806452848</v>
      </c>
      <c r="F5" s="5">
        <v>101.19581226154392</v>
      </c>
      <c r="G5" s="5">
        <v>96.663441479650842</v>
      </c>
      <c r="H5" s="5">
        <v>91.389451336298947</v>
      </c>
      <c r="I5" s="5">
        <v>78.626355382524892</v>
      </c>
      <c r="J5" s="5">
        <v>77.512261521862072</v>
      </c>
      <c r="K5" s="5">
        <v>71.598283002010604</v>
      </c>
      <c r="L5" s="5">
        <v>74.513743464572457</v>
      </c>
      <c r="M5" s="5">
        <v>74.12760060258141</v>
      </c>
      <c r="N5" s="5">
        <v>74.213364343126713</v>
      </c>
      <c r="O5" s="5">
        <v>73.571430501821212</v>
      </c>
      <c r="P5" s="5">
        <v>53.331922385840393</v>
      </c>
      <c r="Q5" s="5">
        <v>56.114222158858375</v>
      </c>
      <c r="R5" s="5">
        <v>53.639783210973839</v>
      </c>
      <c r="S5" s="5">
        <v>52.083760363521954</v>
      </c>
      <c r="T5" s="5">
        <v>48.512078641258967</v>
      </c>
      <c r="U5" s="5">
        <v>42.339982282805508</v>
      </c>
      <c r="V5" s="5">
        <v>44.121180751964431</v>
      </c>
      <c r="W5" s="5">
        <v>37.633402586649851</v>
      </c>
      <c r="X5" s="5">
        <v>26.860126833423863</v>
      </c>
      <c r="Y5" s="5">
        <v>23.892755638131149</v>
      </c>
      <c r="Z5" s="5">
        <v>22.906836910278319</v>
      </c>
      <c r="AA5" s="5">
        <v>22.004624758733737</v>
      </c>
      <c r="AB5" s="5">
        <v>21.424863838821075</v>
      </c>
      <c r="AC5" s="5">
        <v>16.928220187762584</v>
      </c>
      <c r="AD5" s="5">
        <v>23.451746715281239</v>
      </c>
      <c r="AE5" s="5">
        <v>18.30216310496002</v>
      </c>
    </row>
    <row r="6" spans="1:31">
      <c r="A6" s="61" t="s">
        <v>131</v>
      </c>
      <c r="B6" s="61" t="s">
        <v>39</v>
      </c>
      <c r="C6" s="5">
        <v>1587.5375933742855</v>
      </c>
      <c r="D6" s="5">
        <v>109.66719104450337</v>
      </c>
      <c r="E6" s="5">
        <v>100.91098806452848</v>
      </c>
      <c r="F6" s="5">
        <v>101.19581226154392</v>
      </c>
      <c r="G6" s="5">
        <v>96.663441479650842</v>
      </c>
      <c r="H6" s="5">
        <v>91.389451336298947</v>
      </c>
      <c r="I6" s="5">
        <v>78.626355382524892</v>
      </c>
      <c r="J6" s="5">
        <v>77.512261521862072</v>
      </c>
      <c r="K6" s="5">
        <v>71.644168194531005</v>
      </c>
      <c r="L6" s="5">
        <v>74.544086519676313</v>
      </c>
      <c r="M6" s="5">
        <v>73.260927715863232</v>
      </c>
      <c r="N6" s="5">
        <v>73.828808109595784</v>
      </c>
      <c r="O6" s="5">
        <v>73.275650917075296</v>
      </c>
      <c r="P6" s="5">
        <v>54.227991960002697</v>
      </c>
      <c r="Q6" s="5">
        <v>56.688933042061969</v>
      </c>
      <c r="R6" s="5">
        <v>53.524518646357507</v>
      </c>
      <c r="S6" s="5">
        <v>52.237600703088425</v>
      </c>
      <c r="T6" s="5">
        <v>48.151541542306013</v>
      </c>
      <c r="U6" s="5">
        <v>42.375418510957843</v>
      </c>
      <c r="V6" s="5">
        <v>44.183250288915914</v>
      </c>
      <c r="W6" s="5">
        <v>37.763048256570123</v>
      </c>
      <c r="X6" s="5">
        <v>26.954936722403961</v>
      </c>
      <c r="Y6" s="5">
        <v>23.908385775404533</v>
      </c>
      <c r="Z6" s="5">
        <v>22.931663710627141</v>
      </c>
      <c r="AA6" s="5">
        <v>22.026428720652095</v>
      </c>
      <c r="AB6" s="5">
        <v>21.461180667279553</v>
      </c>
      <c r="AC6" s="5">
        <v>16.918217625889945</v>
      </c>
      <c r="AD6" s="5">
        <v>23.389488218793222</v>
      </c>
      <c r="AE6" s="5">
        <v>18.275846435320599</v>
      </c>
    </row>
    <row r="7" spans="1:31">
      <c r="A7" s="61" t="s">
        <v>134</v>
      </c>
      <c r="B7" s="61" t="s">
        <v>39</v>
      </c>
      <c r="C7" s="5">
        <v>1584.9309279723866</v>
      </c>
      <c r="D7" s="5">
        <v>109.6671910445034</v>
      </c>
      <c r="E7" s="5">
        <v>100.92975028076528</v>
      </c>
      <c r="F7" s="5">
        <v>101.3706987081471</v>
      </c>
      <c r="G7" s="5">
        <v>96.484506051419984</v>
      </c>
      <c r="H7" s="5">
        <v>90.839702693062648</v>
      </c>
      <c r="I7" s="5">
        <v>77.259698928589472</v>
      </c>
      <c r="J7" s="5">
        <v>76.807287982525196</v>
      </c>
      <c r="K7" s="5">
        <v>72.174233444392812</v>
      </c>
      <c r="L7" s="5">
        <v>74.788209886994508</v>
      </c>
      <c r="M7" s="5">
        <v>73.41945875300047</v>
      </c>
      <c r="N7" s="5">
        <v>74.198000442951979</v>
      </c>
      <c r="O7" s="5">
        <v>73.393931321987424</v>
      </c>
      <c r="P7" s="5">
        <v>53.431595356050217</v>
      </c>
      <c r="Q7" s="5">
        <v>56.065137253429619</v>
      </c>
      <c r="R7" s="5">
        <v>53.51642492593578</v>
      </c>
      <c r="S7" s="5">
        <v>52.049061013874578</v>
      </c>
      <c r="T7" s="5">
        <v>48.510254950745072</v>
      </c>
      <c r="U7" s="5">
        <v>42.384387404499606</v>
      </c>
      <c r="V7" s="5">
        <v>44.206827471174563</v>
      </c>
      <c r="W7" s="5">
        <v>37.663420427387649</v>
      </c>
      <c r="X7" s="5">
        <v>26.859938476980801</v>
      </c>
      <c r="Y7" s="5">
        <v>23.89094547886274</v>
      </c>
      <c r="Z7" s="5">
        <v>22.872353747660583</v>
      </c>
      <c r="AA7" s="5">
        <v>21.965380486612762</v>
      </c>
      <c r="AB7" s="5">
        <v>21.467386063002792</v>
      </c>
      <c r="AC7" s="5">
        <v>16.966664176153056</v>
      </c>
      <c r="AD7" s="5">
        <v>23.46284602652544</v>
      </c>
      <c r="AE7" s="5">
        <v>18.285635175151178</v>
      </c>
    </row>
    <row r="8" spans="1:31">
      <c r="A8" s="61" t="s">
        <v>136</v>
      </c>
      <c r="B8" s="61" t="s">
        <v>39</v>
      </c>
      <c r="C8" s="5">
        <v>1587.5375933742855</v>
      </c>
      <c r="D8" s="5">
        <v>109.66719104450337</v>
      </c>
      <c r="E8" s="5">
        <v>100.91098806452848</v>
      </c>
      <c r="F8" s="5">
        <v>101.19581226154392</v>
      </c>
      <c r="G8" s="5">
        <v>96.663441479650842</v>
      </c>
      <c r="H8" s="5">
        <v>91.389451336298947</v>
      </c>
      <c r="I8" s="5">
        <v>78.626355382524892</v>
      </c>
      <c r="J8" s="5">
        <v>77.512261521862072</v>
      </c>
      <c r="K8" s="5">
        <v>71.644168194531005</v>
      </c>
      <c r="L8" s="5">
        <v>74.544086519676313</v>
      </c>
      <c r="M8" s="5">
        <v>73.260927715863232</v>
      </c>
      <c r="N8" s="5">
        <v>73.828808109595784</v>
      </c>
      <c r="O8" s="5">
        <v>73.275650917075296</v>
      </c>
      <c r="P8" s="5">
        <v>54.227991960002697</v>
      </c>
      <c r="Q8" s="5">
        <v>56.688933042061969</v>
      </c>
      <c r="R8" s="5">
        <v>53.524518646357507</v>
      </c>
      <c r="S8" s="5">
        <v>52.237600703088425</v>
      </c>
      <c r="T8" s="5">
        <v>48.151541542306013</v>
      </c>
      <c r="U8" s="5">
        <v>42.375418510957843</v>
      </c>
      <c r="V8" s="5">
        <v>44.183250288915914</v>
      </c>
      <c r="W8" s="5">
        <v>37.763048256570123</v>
      </c>
      <c r="X8" s="5">
        <v>26.954936722403961</v>
      </c>
      <c r="Y8" s="5">
        <v>23.908385775404533</v>
      </c>
      <c r="Z8" s="5">
        <v>22.931663710627141</v>
      </c>
      <c r="AA8" s="5">
        <v>22.026428720652095</v>
      </c>
      <c r="AB8" s="5">
        <v>21.461180667279553</v>
      </c>
      <c r="AC8" s="5">
        <v>16.918217625889945</v>
      </c>
      <c r="AD8" s="5">
        <v>23.389488218793222</v>
      </c>
      <c r="AE8" s="5">
        <v>18.275846435320599</v>
      </c>
    </row>
    <row r="9" spans="1:31">
      <c r="A9" s="61" t="s">
        <v>137</v>
      </c>
      <c r="B9" s="61" t="s">
        <v>39</v>
      </c>
      <c r="C9" s="5">
        <v>1584.9309279723807</v>
      </c>
      <c r="D9" s="5">
        <v>109.6671910445034</v>
      </c>
      <c r="E9" s="5">
        <v>100.92975028076528</v>
      </c>
      <c r="F9" s="5">
        <v>101.3706987081471</v>
      </c>
      <c r="G9" s="5">
        <v>96.484506051419984</v>
      </c>
      <c r="H9" s="5">
        <v>90.839702693062648</v>
      </c>
      <c r="I9" s="5">
        <v>77.259698928589472</v>
      </c>
      <c r="J9" s="5">
        <v>76.807287982525196</v>
      </c>
      <c r="K9" s="5">
        <v>72.401184345252986</v>
      </c>
      <c r="L9" s="5">
        <v>74.690795865093136</v>
      </c>
      <c r="M9" s="5">
        <v>73.309507536381645</v>
      </c>
      <c r="N9" s="5">
        <v>73.321523181922572</v>
      </c>
      <c r="O9" s="5">
        <v>72.686143632540578</v>
      </c>
      <c r="P9" s="5">
        <v>54.339620828953848</v>
      </c>
      <c r="Q9" s="5">
        <v>56.721791068656493</v>
      </c>
      <c r="R9" s="5">
        <v>53.548267676872925</v>
      </c>
      <c r="S9" s="5">
        <v>52.21885817235286</v>
      </c>
      <c r="T9" s="5">
        <v>48.093160544994916</v>
      </c>
      <c r="U9" s="5">
        <v>42.397211798482793</v>
      </c>
      <c r="V9" s="5">
        <v>44.215380393264368</v>
      </c>
      <c r="W9" s="5">
        <v>37.75735390058987</v>
      </c>
      <c r="X9" s="5">
        <v>26.96008218404106</v>
      </c>
      <c r="Y9" s="5">
        <v>23.900911618046898</v>
      </c>
      <c r="Z9" s="5">
        <v>22.915001002505132</v>
      </c>
      <c r="AA9" s="5">
        <v>22.022644996697824</v>
      </c>
      <c r="AB9" s="5">
        <v>21.465894064024383</v>
      </c>
      <c r="AC9" s="5">
        <v>16.932127160406154</v>
      </c>
      <c r="AD9" s="5">
        <v>23.407925867781259</v>
      </c>
      <c r="AE9" s="5">
        <v>18.266706444505903</v>
      </c>
    </row>
    <row r="10" spans="1:31">
      <c r="A10" s="61" t="s">
        <v>138</v>
      </c>
      <c r="B10" s="61" t="s">
        <v>39</v>
      </c>
      <c r="C10" s="5">
        <v>1587.5375933742855</v>
      </c>
      <c r="D10" s="5">
        <v>109.66719104450337</v>
      </c>
      <c r="E10" s="5">
        <v>100.91098806452848</v>
      </c>
      <c r="F10" s="5">
        <v>101.19581226154392</v>
      </c>
      <c r="G10" s="5">
        <v>96.663441479650842</v>
      </c>
      <c r="H10" s="5">
        <v>91.389451336298947</v>
      </c>
      <c r="I10" s="5">
        <v>78.626355382524892</v>
      </c>
      <c r="J10" s="5">
        <v>77.512261521862072</v>
      </c>
      <c r="K10" s="5">
        <v>71.644168194531005</v>
      </c>
      <c r="L10" s="5">
        <v>74.544086519676313</v>
      </c>
      <c r="M10" s="5">
        <v>73.260927715863232</v>
      </c>
      <c r="N10" s="5">
        <v>73.828808109595784</v>
      </c>
      <c r="O10" s="5">
        <v>73.275650917075296</v>
      </c>
      <c r="P10" s="5">
        <v>54.227991960002697</v>
      </c>
      <c r="Q10" s="5">
        <v>56.688933042061969</v>
      </c>
      <c r="R10" s="5">
        <v>53.524518646357507</v>
      </c>
      <c r="S10" s="5">
        <v>52.237600703088425</v>
      </c>
      <c r="T10" s="5">
        <v>48.151541542306013</v>
      </c>
      <c r="U10" s="5">
        <v>42.375418510957843</v>
      </c>
      <c r="V10" s="5">
        <v>44.183250288915914</v>
      </c>
      <c r="W10" s="5">
        <v>37.763048256570123</v>
      </c>
      <c r="X10" s="5">
        <v>26.954936722403961</v>
      </c>
      <c r="Y10" s="5">
        <v>23.908385775404533</v>
      </c>
      <c r="Z10" s="5">
        <v>22.931663710627141</v>
      </c>
      <c r="AA10" s="5">
        <v>22.026428720652095</v>
      </c>
      <c r="AB10" s="5">
        <v>21.461180667279553</v>
      </c>
      <c r="AC10" s="5">
        <v>16.918217625889945</v>
      </c>
      <c r="AD10" s="5">
        <v>23.389488218793222</v>
      </c>
      <c r="AE10" s="5">
        <v>18.275846435320599</v>
      </c>
    </row>
    <row r="11" spans="1:31">
      <c r="A11" s="61" t="s">
        <v>37</v>
      </c>
      <c r="B11" s="61" t="s">
        <v>39</v>
      </c>
      <c r="C11" s="5">
        <v>1595.0589790697816</v>
      </c>
      <c r="D11" s="5">
        <v>109.85063436132057</v>
      </c>
      <c r="E11" s="5">
        <v>101.06080722376991</v>
      </c>
      <c r="F11" s="5">
        <v>101.2481672517558</v>
      </c>
      <c r="G11" s="5">
        <v>96.818672964716981</v>
      </c>
      <c r="H11" s="5">
        <v>93.139064653328035</v>
      </c>
      <c r="I11" s="5">
        <v>81.201081555703368</v>
      </c>
      <c r="J11" s="5">
        <v>80.168458775820312</v>
      </c>
      <c r="K11" s="5">
        <v>59.504139057719144</v>
      </c>
      <c r="L11" s="5">
        <v>58.500730184684599</v>
      </c>
      <c r="M11" s="5">
        <v>59.987535639444957</v>
      </c>
      <c r="N11" s="5">
        <v>57.9946922088902</v>
      </c>
      <c r="O11" s="5">
        <v>59.266975727441881</v>
      </c>
      <c r="P11" s="5">
        <v>44.561431153954068</v>
      </c>
      <c r="Q11" s="5">
        <v>45.924881219637854</v>
      </c>
      <c r="R11" s="5">
        <v>48.06088221474846</v>
      </c>
      <c r="S11" s="5">
        <v>50.138301598340192</v>
      </c>
      <c r="T11" s="5">
        <v>47.190708039269524</v>
      </c>
      <c r="U11" s="5">
        <v>38.675416723289743</v>
      </c>
      <c r="V11" s="5">
        <v>40.026258605690593</v>
      </c>
      <c r="W11" s="5">
        <v>37.339862974263148</v>
      </c>
      <c r="X11" s="5">
        <v>35.450951158227234</v>
      </c>
      <c r="Y11" s="5">
        <v>34.747407101005891</v>
      </c>
      <c r="Z11" s="5">
        <v>26.909160822993123</v>
      </c>
      <c r="AA11" s="5">
        <v>32.82168257195034</v>
      </c>
      <c r="AB11" s="5">
        <v>34.471075281815565</v>
      </c>
      <c r="AC11" s="5">
        <v>40.000000000000021</v>
      </c>
      <c r="AD11" s="5">
        <v>40.000000000000171</v>
      </c>
      <c r="AE11" s="5">
        <v>39.999999999999986</v>
      </c>
    </row>
  </sheetData>
  <autoFilter ref="A3:B11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4" width="10.2109375" style="6" bestFit="1" customWidth="1"/>
    <col min="5" max="16384" width="9" style="6"/>
  </cols>
  <sheetData>
    <row r="1" spans="1:31" s="15" customFormat="1" ht="23.25" customHeight="1" thickBot="1">
      <c r="A1" s="1" t="s">
        <v>282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/>
      <c r="C2" s="12"/>
    </row>
    <row r="3" spans="1:31">
      <c r="A3" s="59" t="s">
        <v>119</v>
      </c>
      <c r="B3" s="59" t="s">
        <v>120</v>
      </c>
      <c r="C3" s="59" t="s">
        <v>281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278</v>
      </c>
      <c r="D4" s="5">
        <v>10686.495789098797</v>
      </c>
      <c r="E4" s="5">
        <v>11486.85422451315</v>
      </c>
      <c r="F4" s="5">
        <v>12657.441193225444</v>
      </c>
      <c r="G4" s="5">
        <v>14448.540655236353</v>
      </c>
      <c r="H4" s="5">
        <v>14745.164061616602</v>
      </c>
      <c r="I4" s="5">
        <v>11697.478202286689</v>
      </c>
      <c r="J4" s="5">
        <v>11321.136090591255</v>
      </c>
      <c r="K4" s="5">
        <v>8705.5401497535368</v>
      </c>
      <c r="L4" s="5">
        <v>9065.6918798996012</v>
      </c>
      <c r="M4" s="5">
        <v>8370.3192341736394</v>
      </c>
      <c r="N4" s="5">
        <v>8825.4579449793891</v>
      </c>
      <c r="O4" s="5">
        <v>8212.9335616538483</v>
      </c>
      <c r="P4" s="5">
        <v>13576.200299442426</v>
      </c>
      <c r="Q4" s="5">
        <v>12359.664414537147</v>
      </c>
      <c r="R4" s="5">
        <v>12470.751045387195</v>
      </c>
      <c r="S4" s="5">
        <v>13433.087896027409</v>
      </c>
      <c r="T4" s="5">
        <v>11878.699880542674</v>
      </c>
      <c r="U4" s="5">
        <v>15193.318191254035</v>
      </c>
      <c r="V4" s="5">
        <v>16495.006838259676</v>
      </c>
      <c r="W4" s="5">
        <v>16593.815706269153</v>
      </c>
      <c r="X4" s="5">
        <v>16084.82560473326</v>
      </c>
      <c r="Y4" s="5">
        <v>15775.097022651793</v>
      </c>
      <c r="Z4" s="5">
        <v>13924.041476065549</v>
      </c>
      <c r="AA4" s="5">
        <v>15838.587196096698</v>
      </c>
      <c r="AB4" s="5">
        <v>16820.087310604809</v>
      </c>
      <c r="AC4" s="5">
        <v>13889.6523247936</v>
      </c>
      <c r="AD4" s="5">
        <v>13144.407794536091</v>
      </c>
      <c r="AE4" s="5">
        <v>13481.340979634522</v>
      </c>
    </row>
    <row r="5" spans="1:31" s="7" customFormat="1">
      <c r="A5" s="58" t="s">
        <v>115</v>
      </c>
      <c r="B5" s="58" t="s">
        <v>123</v>
      </c>
      <c r="C5" s="58" t="s">
        <v>279</v>
      </c>
      <c r="D5" s="5">
        <v>-918.41083349311543</v>
      </c>
      <c r="E5" s="5">
        <v>-1199.8307839586253</v>
      </c>
      <c r="F5" s="5">
        <v>-3473.5248875180791</v>
      </c>
      <c r="G5" s="5">
        <v>-1946.1592054048949</v>
      </c>
      <c r="H5" s="5">
        <v>-2823.4634385624549</v>
      </c>
      <c r="I5" s="5">
        <v>-3693.7451613962958</v>
      </c>
      <c r="J5" s="5">
        <v>-4430.2726278380196</v>
      </c>
      <c r="K5" s="5">
        <v>-4836.7619410613706</v>
      </c>
      <c r="L5" s="5">
        <v>-4745.4709524894752</v>
      </c>
      <c r="M5" s="5">
        <v>-4713.90924417115</v>
      </c>
      <c r="N5" s="5">
        <v>-4510.1570378391052</v>
      </c>
      <c r="O5" s="5">
        <v>-6100.9949847760845</v>
      </c>
      <c r="P5" s="5">
        <v>-3436.718976202339</v>
      </c>
      <c r="Q5" s="5">
        <v>-6037.6679378389881</v>
      </c>
      <c r="R5" s="5">
        <v>-5521.0636123181976</v>
      </c>
      <c r="S5" s="5">
        <v>-11404.715460909169</v>
      </c>
      <c r="T5" s="5">
        <v>-12415.49312295092</v>
      </c>
      <c r="U5" s="5">
        <v>-9332.6635602894858</v>
      </c>
      <c r="V5" s="5">
        <v>-9127.787906316742</v>
      </c>
      <c r="W5" s="5">
        <v>-10642.106570119558</v>
      </c>
      <c r="X5" s="5">
        <v>-12299.665868345663</v>
      </c>
      <c r="Y5" s="5">
        <v>-11953.648622650548</v>
      </c>
      <c r="Z5" s="5">
        <v>-14157.941857655971</v>
      </c>
      <c r="AA5" s="5">
        <v>-13111.129953280279</v>
      </c>
      <c r="AB5" s="5">
        <v>-13784.653745771731</v>
      </c>
      <c r="AC5" s="5">
        <v>-17099.48621457073</v>
      </c>
      <c r="AD5" s="5">
        <v>-17688.100766975418</v>
      </c>
      <c r="AE5" s="5">
        <v>-17743.913497963931</v>
      </c>
    </row>
    <row r="6" spans="1:31" s="7" customFormat="1">
      <c r="A6" s="58" t="s">
        <v>115</v>
      </c>
      <c r="B6" s="58" t="s">
        <v>123</v>
      </c>
      <c r="C6" s="58" t="s">
        <v>280</v>
      </c>
      <c r="D6" s="5">
        <v>9768.0849556056819</v>
      </c>
      <c r="E6" s="5">
        <v>10287.023440554525</v>
      </c>
      <c r="F6" s="5">
        <v>9183.9163057073656</v>
      </c>
      <c r="G6" s="5">
        <v>12502.381449831459</v>
      </c>
      <c r="H6" s="5">
        <v>11921.700623054148</v>
      </c>
      <c r="I6" s="5">
        <v>8003.7330408903936</v>
      </c>
      <c r="J6" s="5">
        <v>6890.8634627532356</v>
      </c>
      <c r="K6" s="5">
        <v>3868.7782086921661</v>
      </c>
      <c r="L6" s="5">
        <v>4320.220927410126</v>
      </c>
      <c r="M6" s="5">
        <v>3656.4099900024894</v>
      </c>
      <c r="N6" s="5">
        <v>4315.3009071402839</v>
      </c>
      <c r="O6" s="5">
        <v>2111.9385768777638</v>
      </c>
      <c r="P6" s="5">
        <v>10139.481323240087</v>
      </c>
      <c r="Q6" s="5">
        <v>6321.9964766981584</v>
      </c>
      <c r="R6" s="5">
        <v>6949.6874330689971</v>
      </c>
      <c r="S6" s="5">
        <v>2028.3724351182409</v>
      </c>
      <c r="T6" s="5">
        <v>-536.79324240824644</v>
      </c>
      <c r="U6" s="5">
        <v>5860.6546309645491</v>
      </c>
      <c r="V6" s="5">
        <v>7367.2189319429344</v>
      </c>
      <c r="W6" s="5">
        <v>5951.709136149595</v>
      </c>
      <c r="X6" s="5">
        <v>3785.1597363875971</v>
      </c>
      <c r="Y6" s="5">
        <v>3821.4484000012453</v>
      </c>
      <c r="Z6" s="5">
        <v>-233.9003815904216</v>
      </c>
      <c r="AA6" s="5">
        <v>2727.4572428164192</v>
      </c>
      <c r="AB6" s="5">
        <v>3035.433564833078</v>
      </c>
      <c r="AC6" s="5">
        <v>-3209.83388977713</v>
      </c>
      <c r="AD6" s="5">
        <v>-4543.6929724393267</v>
      </c>
      <c r="AE6" s="5">
        <v>-4262.5725183294089</v>
      </c>
    </row>
    <row r="7" spans="1:31" s="7" customFormat="1"/>
    <row r="8" spans="1:31" s="7" customFormat="1">
      <c r="A8" s="58" t="s">
        <v>115</v>
      </c>
      <c r="B8" s="58" t="s">
        <v>124</v>
      </c>
      <c r="C8" s="58" t="s">
        <v>278</v>
      </c>
      <c r="D8" s="5">
        <v>772.3668054260354</v>
      </c>
      <c r="E8" s="5">
        <v>1117.8122449809252</v>
      </c>
      <c r="F8" s="5">
        <v>2535.221700571019</v>
      </c>
      <c r="G8" s="5">
        <v>1187.3419897160597</v>
      </c>
      <c r="H8" s="5">
        <v>1686.9550598083049</v>
      </c>
      <c r="I8" s="5">
        <v>1056.9646040179898</v>
      </c>
      <c r="J8" s="5">
        <v>899.73880788309555</v>
      </c>
      <c r="K8" s="5">
        <v>1458.4712778934711</v>
      </c>
      <c r="L8" s="5">
        <v>1290.218529647005</v>
      </c>
      <c r="M8" s="5">
        <v>1866.7023557287159</v>
      </c>
      <c r="N8" s="5">
        <v>1533.2857272462754</v>
      </c>
      <c r="O8" s="5">
        <v>1492.8205758495048</v>
      </c>
      <c r="P8" s="5">
        <v>1399.9807156293894</v>
      </c>
      <c r="Q8" s="5">
        <v>2805.0788955151884</v>
      </c>
      <c r="R8" s="5">
        <v>2412.0930383684663</v>
      </c>
      <c r="S8" s="5">
        <v>4186.2986377151647</v>
      </c>
      <c r="T8" s="5">
        <v>4585.1017875803063</v>
      </c>
      <c r="U8" s="5">
        <v>3170.53804990759</v>
      </c>
      <c r="V8" s="5">
        <v>3398.7179671231106</v>
      </c>
      <c r="W8" s="5">
        <v>3908.415364775874</v>
      </c>
      <c r="X8" s="5">
        <v>3604.4098652143739</v>
      </c>
      <c r="Y8" s="5">
        <v>3525.9679539891754</v>
      </c>
      <c r="Z8" s="5">
        <v>3108.2675248395185</v>
      </c>
      <c r="AA8" s="5">
        <v>3344.0163023011128</v>
      </c>
      <c r="AB8" s="5">
        <v>3368.0701015613599</v>
      </c>
      <c r="AC8" s="5">
        <v>3631.2327972817038</v>
      </c>
      <c r="AD8" s="5">
        <v>3713.2316138038404</v>
      </c>
      <c r="AE8" s="5">
        <v>3381.9434765081842</v>
      </c>
    </row>
    <row r="9" spans="1:31" s="7" customFormat="1">
      <c r="A9" s="58" t="s">
        <v>115</v>
      </c>
      <c r="B9" s="58" t="s">
        <v>124</v>
      </c>
      <c r="C9" s="58" t="s">
        <v>279</v>
      </c>
      <c r="D9" s="5">
        <v>-3592.9458208767642</v>
      </c>
      <c r="E9" s="5">
        <v>-3920.2632989462386</v>
      </c>
      <c r="F9" s="5">
        <v>-2991.4081275601475</v>
      </c>
      <c r="G9" s="5">
        <v>-3978.8538434818302</v>
      </c>
      <c r="H9" s="5">
        <v>-5335.8420136913364</v>
      </c>
      <c r="I9" s="5">
        <v>-6176.2046721302786</v>
      </c>
      <c r="J9" s="5">
        <v>-6353.3328675749499</v>
      </c>
      <c r="K9" s="5">
        <v>-4434.5953645133668</v>
      </c>
      <c r="L9" s="5">
        <v>-5121.1186491654844</v>
      </c>
      <c r="M9" s="5">
        <v>-3951.6838481725049</v>
      </c>
      <c r="N9" s="5">
        <v>-4280.8448457216191</v>
      </c>
      <c r="O9" s="5">
        <v>-4941.5012382929226</v>
      </c>
      <c r="P9" s="5">
        <v>-5795.3399303630749</v>
      </c>
      <c r="Q9" s="5">
        <v>-6632.8329740626323</v>
      </c>
      <c r="R9" s="5">
        <v>-6456.7453692170739</v>
      </c>
      <c r="S9" s="5">
        <v>-7107.5447901800635</v>
      </c>
      <c r="T9" s="5">
        <v>-5863.8868249691332</v>
      </c>
      <c r="U9" s="5">
        <v>-7372.3613153548786</v>
      </c>
      <c r="V9" s="5">
        <v>-8089.7079273935951</v>
      </c>
      <c r="W9" s="5">
        <v>-8512.0084927345724</v>
      </c>
      <c r="X9" s="5">
        <v>-8939.5059224921915</v>
      </c>
      <c r="Y9" s="5">
        <v>-8895.4018314441491</v>
      </c>
      <c r="Z9" s="5">
        <v>-8772.3564981261352</v>
      </c>
      <c r="AA9" s="5">
        <v>-9127.3662288762171</v>
      </c>
      <c r="AB9" s="5">
        <v>-10136.831879996715</v>
      </c>
      <c r="AC9" s="5">
        <v>-8951.3314709594051</v>
      </c>
      <c r="AD9" s="5">
        <v>-9551.3315161902156</v>
      </c>
      <c r="AE9" s="5">
        <v>-9577.3306403365532</v>
      </c>
    </row>
    <row r="10" spans="1:31" s="7" customFormat="1">
      <c r="A10" s="58" t="s">
        <v>115</v>
      </c>
      <c r="B10" s="58" t="s">
        <v>124</v>
      </c>
      <c r="C10" s="58" t="s">
        <v>280</v>
      </c>
      <c r="D10" s="5">
        <v>-2820.5790154507285</v>
      </c>
      <c r="E10" s="5">
        <v>-2802.4510539653133</v>
      </c>
      <c r="F10" s="5">
        <v>-456.18642698912845</v>
      </c>
      <c r="G10" s="5">
        <v>-2791.5118537657704</v>
      </c>
      <c r="H10" s="5">
        <v>-3648.8869538830313</v>
      </c>
      <c r="I10" s="5">
        <v>-5119.240068112289</v>
      </c>
      <c r="J10" s="5">
        <v>-5453.5940596918545</v>
      </c>
      <c r="K10" s="5">
        <v>-2976.1240866198959</v>
      </c>
      <c r="L10" s="5">
        <v>-3830.9001195184792</v>
      </c>
      <c r="M10" s="5">
        <v>-2084.9814924437887</v>
      </c>
      <c r="N10" s="5">
        <v>-2747.5591184753439</v>
      </c>
      <c r="O10" s="5">
        <v>-3448.6806624434175</v>
      </c>
      <c r="P10" s="5">
        <v>-4395.3592147336858</v>
      </c>
      <c r="Q10" s="5">
        <v>-3827.7540785474439</v>
      </c>
      <c r="R10" s="5">
        <v>-4044.6523308486076</v>
      </c>
      <c r="S10" s="5">
        <v>-2921.2461524648988</v>
      </c>
      <c r="T10" s="5">
        <v>-1278.7850373888268</v>
      </c>
      <c r="U10" s="5">
        <v>-4201.8232654472886</v>
      </c>
      <c r="V10" s="5">
        <v>-4690.9899602704845</v>
      </c>
      <c r="W10" s="5">
        <v>-4603.5931279586985</v>
      </c>
      <c r="X10" s="5">
        <v>-5335.0960572778176</v>
      </c>
      <c r="Y10" s="5">
        <v>-5369.4338774549742</v>
      </c>
      <c r="Z10" s="5">
        <v>-5664.0889732866162</v>
      </c>
      <c r="AA10" s="5">
        <v>-5783.3499265751043</v>
      </c>
      <c r="AB10" s="5">
        <v>-6768.7617784353552</v>
      </c>
      <c r="AC10" s="5">
        <v>-5320.0986736777013</v>
      </c>
      <c r="AD10" s="5">
        <v>-5838.0999023863751</v>
      </c>
      <c r="AE10" s="5">
        <v>-6195.387163828369</v>
      </c>
    </row>
    <row r="11" spans="1:31" s="7" customFormat="1"/>
    <row r="12" spans="1:31" s="7" customFormat="1">
      <c r="A12" s="58" t="s">
        <v>115</v>
      </c>
      <c r="B12" s="58" t="s">
        <v>125</v>
      </c>
      <c r="C12" s="58" t="s">
        <v>278</v>
      </c>
      <c r="D12" s="5">
        <v>1791.7312623674206</v>
      </c>
      <c r="E12" s="5">
        <v>3524.7335010011457</v>
      </c>
      <c r="F12" s="5">
        <v>2383.0954834042604</v>
      </c>
      <c r="G12" s="5">
        <v>2515.5437768012225</v>
      </c>
      <c r="H12" s="5">
        <v>3358.1912586112535</v>
      </c>
      <c r="I12" s="5">
        <v>4401.9354558347877</v>
      </c>
      <c r="J12" s="5">
        <v>4815.6551850951546</v>
      </c>
      <c r="K12" s="5">
        <v>7834.2106040201088</v>
      </c>
      <c r="L12" s="5">
        <v>7836.2455761566553</v>
      </c>
      <c r="M12" s="5">
        <v>11685.977216825087</v>
      </c>
      <c r="N12" s="5">
        <v>11343.106098011585</v>
      </c>
      <c r="O12" s="5">
        <v>13029.050086029225</v>
      </c>
      <c r="P12" s="5">
        <v>13968.083044371342</v>
      </c>
      <c r="Q12" s="5">
        <v>15616.920772043477</v>
      </c>
      <c r="R12" s="5">
        <v>15182.834238298767</v>
      </c>
      <c r="S12" s="5">
        <v>19640.998968246327</v>
      </c>
      <c r="T12" s="5">
        <v>20452.825413183178</v>
      </c>
      <c r="U12" s="5">
        <v>19926.003270800153</v>
      </c>
      <c r="V12" s="5">
        <v>20483.200549840567</v>
      </c>
      <c r="W12" s="5">
        <v>19163.951612750916</v>
      </c>
      <c r="X12" s="5">
        <v>23936.637938607324</v>
      </c>
      <c r="Y12" s="5">
        <v>21898.407084297993</v>
      </c>
      <c r="Z12" s="5">
        <v>23432.579056682422</v>
      </c>
      <c r="AA12" s="5">
        <v>23333.476012267878</v>
      </c>
      <c r="AB12" s="5">
        <v>23637.5739468666</v>
      </c>
      <c r="AC12" s="5">
        <v>26483.753651347302</v>
      </c>
      <c r="AD12" s="5">
        <v>27069.745739927468</v>
      </c>
      <c r="AE12" s="5">
        <v>27574.689754508476</v>
      </c>
    </row>
    <row r="13" spans="1:31" s="7" customFormat="1">
      <c r="A13" s="58" t="s">
        <v>115</v>
      </c>
      <c r="B13" s="58" t="s">
        <v>125</v>
      </c>
      <c r="C13" s="58" t="s">
        <v>279</v>
      </c>
      <c r="D13" s="5">
        <v>-12965.840758458109</v>
      </c>
      <c r="E13" s="5">
        <v>-12324.712175804745</v>
      </c>
      <c r="F13" s="5">
        <v>-13889.094461528071</v>
      </c>
      <c r="G13" s="5">
        <v>-14541.608854725384</v>
      </c>
      <c r="H13" s="5">
        <v>-13220.4303783918</v>
      </c>
      <c r="I13" s="5">
        <v>-7664.0698812554565</v>
      </c>
      <c r="J13" s="5">
        <v>-7170.3524164238406</v>
      </c>
      <c r="K13" s="5">
        <v>-7359.1948033524814</v>
      </c>
      <c r="L13" s="5">
        <v>-5472.9223571700568</v>
      </c>
      <c r="M13" s="5">
        <v>-6246.496468369377</v>
      </c>
      <c r="N13" s="5">
        <v>-6486.0644164869282</v>
      </c>
      <c r="O13" s="5">
        <v>-5002.0134060120536</v>
      </c>
      <c r="P13" s="5">
        <v>-8138.6924344855961</v>
      </c>
      <c r="Q13" s="5">
        <v>-6086.8425695926053</v>
      </c>
      <c r="R13" s="5">
        <v>-6702.5349362542638</v>
      </c>
      <c r="S13" s="5">
        <v>-7880.3444030893879</v>
      </c>
      <c r="T13" s="5">
        <v>-7015.3311083599865</v>
      </c>
      <c r="U13" s="5">
        <v>-7999.6310065821081</v>
      </c>
      <c r="V13" s="5">
        <v>-8333.4894318982188</v>
      </c>
      <c r="W13" s="5">
        <v>-8412.3444140043102</v>
      </c>
      <c r="X13" s="5">
        <v>-6560.9309412254679</v>
      </c>
      <c r="Y13" s="5">
        <v>-6880.4020462603221</v>
      </c>
      <c r="Z13" s="5">
        <v>-5015.2580582565879</v>
      </c>
      <c r="AA13" s="5">
        <v>-6729.2377174892672</v>
      </c>
      <c r="AB13" s="5">
        <v>-7111.5681355772276</v>
      </c>
      <c r="AC13" s="5">
        <v>-6121.6449585166056</v>
      </c>
      <c r="AD13" s="5">
        <v>-5118.4424908736328</v>
      </c>
      <c r="AE13" s="5">
        <v>-4863.1591666423246</v>
      </c>
    </row>
    <row r="14" spans="1:31" s="7" customFormat="1">
      <c r="A14" s="58" t="s">
        <v>115</v>
      </c>
      <c r="B14" s="58" t="s">
        <v>125</v>
      </c>
      <c r="C14" s="58" t="s">
        <v>280</v>
      </c>
      <c r="D14" s="5">
        <v>-11174.109496090688</v>
      </c>
      <c r="E14" s="5">
        <v>-8799.9786748035986</v>
      </c>
      <c r="F14" s="5">
        <v>-11505.998978123811</v>
      </c>
      <c r="G14" s="5">
        <v>-12026.065077924162</v>
      </c>
      <c r="H14" s="5">
        <v>-9862.2391197805464</v>
      </c>
      <c r="I14" s="5">
        <v>-3262.1344254206688</v>
      </c>
      <c r="J14" s="5">
        <v>-2354.697231328686</v>
      </c>
      <c r="K14" s="5">
        <v>475.01580066762745</v>
      </c>
      <c r="L14" s="5">
        <v>2363.3232189865985</v>
      </c>
      <c r="M14" s="5">
        <v>5439.4807484557105</v>
      </c>
      <c r="N14" s="5">
        <v>4857.0416815246572</v>
      </c>
      <c r="O14" s="5">
        <v>8027.0366800171714</v>
      </c>
      <c r="P14" s="5">
        <v>5829.390609885746</v>
      </c>
      <c r="Q14" s="5">
        <v>9530.0782024508717</v>
      </c>
      <c r="R14" s="5">
        <v>8480.2993020445028</v>
      </c>
      <c r="S14" s="5">
        <v>11760.654565156939</v>
      </c>
      <c r="T14" s="5">
        <v>13437.494304823191</v>
      </c>
      <c r="U14" s="5">
        <v>11926.372264218044</v>
      </c>
      <c r="V14" s="5">
        <v>12149.711117942348</v>
      </c>
      <c r="W14" s="5">
        <v>10751.607198746606</v>
      </c>
      <c r="X14" s="5">
        <v>17375.706997381858</v>
      </c>
      <c r="Y14" s="5">
        <v>15018.005038037671</v>
      </c>
      <c r="Z14" s="5">
        <v>18417.320998425836</v>
      </c>
      <c r="AA14" s="5">
        <v>16604.23829477861</v>
      </c>
      <c r="AB14" s="5">
        <v>16526.005811289371</v>
      </c>
      <c r="AC14" s="5">
        <v>20362.108692830698</v>
      </c>
      <c r="AD14" s="5">
        <v>21951.303249053835</v>
      </c>
      <c r="AE14" s="5">
        <v>22711.530587866153</v>
      </c>
    </row>
    <row r="15" spans="1:31" s="7" customFormat="1"/>
    <row r="16" spans="1:31" s="7" customFormat="1">
      <c r="A16" s="58" t="s">
        <v>115</v>
      </c>
      <c r="B16" s="58" t="s">
        <v>126</v>
      </c>
      <c r="C16" s="58" t="s">
        <v>278</v>
      </c>
      <c r="D16" s="5">
        <v>3716.8061299731316</v>
      </c>
      <c r="E16" s="5">
        <v>3452.4767234569536</v>
      </c>
      <c r="F16" s="5">
        <v>6407.4623912486568</v>
      </c>
      <c r="G16" s="5">
        <v>6534.581789589728</v>
      </c>
      <c r="H16" s="5">
        <v>6680.9549894052134</v>
      </c>
      <c r="I16" s="5">
        <v>5043.1620985403561</v>
      </c>
      <c r="J16" s="5">
        <v>5384.5773236709847</v>
      </c>
      <c r="K16" s="5">
        <v>5166.4547632596314</v>
      </c>
      <c r="L16" s="5">
        <v>3468.8545530759243</v>
      </c>
      <c r="M16" s="5">
        <v>3772.5144545582416</v>
      </c>
      <c r="N16" s="5">
        <v>3810.8457633651751</v>
      </c>
      <c r="O16" s="5">
        <v>4044.4040587159152</v>
      </c>
      <c r="P16" s="5">
        <v>2900.413686312585</v>
      </c>
      <c r="Q16" s="5">
        <v>3172.5730962323446</v>
      </c>
      <c r="R16" s="5">
        <v>3385.0254241329662</v>
      </c>
      <c r="S16" s="5">
        <v>4037.7076358399545</v>
      </c>
      <c r="T16" s="5">
        <v>3487.3308414260509</v>
      </c>
      <c r="U16" s="5">
        <v>2722.714384208065</v>
      </c>
      <c r="V16" s="5">
        <v>2413.9492176096419</v>
      </c>
      <c r="W16" s="5">
        <v>2485.1884540625956</v>
      </c>
      <c r="X16" s="5">
        <v>2261.3743960625507</v>
      </c>
      <c r="Y16" s="5">
        <v>2383.2438390351258</v>
      </c>
      <c r="Z16" s="5">
        <v>2465.0459032166291</v>
      </c>
      <c r="AA16" s="5">
        <v>2517.9702341315606</v>
      </c>
      <c r="AB16" s="5">
        <v>2419.10529074546</v>
      </c>
      <c r="AC16" s="5">
        <v>2694.4396570052809</v>
      </c>
      <c r="AD16" s="5">
        <v>3078.1416743449745</v>
      </c>
      <c r="AE16" s="5">
        <v>2496.7995508639096</v>
      </c>
    </row>
    <row r="17" spans="1:31" s="7" customFormat="1">
      <c r="A17" s="58" t="s">
        <v>115</v>
      </c>
      <c r="B17" s="58" t="s">
        <v>126</v>
      </c>
      <c r="C17" s="58" t="s">
        <v>279</v>
      </c>
      <c r="D17" s="5">
        <v>-1085.7177701068952</v>
      </c>
      <c r="E17" s="5">
        <v>-876.57165504754539</v>
      </c>
      <c r="F17" s="5">
        <v>-3011.5377122016234</v>
      </c>
      <c r="G17" s="5">
        <v>-3201.9198288146458</v>
      </c>
      <c r="H17" s="5">
        <v>-3003.6325904946839</v>
      </c>
      <c r="I17" s="5">
        <v>-2304.9109253136135</v>
      </c>
      <c r="J17" s="5">
        <v>-2308.833555921869</v>
      </c>
      <c r="K17" s="5">
        <v>-2025.6417804940609</v>
      </c>
      <c r="L17" s="5">
        <v>-3215.8056658621308</v>
      </c>
      <c r="M17" s="5">
        <v>-2795.4409605821156</v>
      </c>
      <c r="N17" s="5">
        <v>-3058.724515429984</v>
      </c>
      <c r="O17" s="5">
        <v>-3791.3725308401672</v>
      </c>
      <c r="P17" s="5">
        <v>-4573.2181271520722</v>
      </c>
      <c r="Q17" s="5">
        <v>-4394.5968211289464</v>
      </c>
      <c r="R17" s="5">
        <v>-4677.182455969586</v>
      </c>
      <c r="S17" s="5">
        <v>-3664.4388158731463</v>
      </c>
      <c r="T17" s="5">
        <v>-4175.3282619894917</v>
      </c>
      <c r="U17" s="5">
        <v>-4973.5404419841425</v>
      </c>
      <c r="V17" s="5">
        <v>-5336.1739464995835</v>
      </c>
      <c r="W17" s="5">
        <v>-5522.7245221095782</v>
      </c>
      <c r="X17" s="5">
        <v>-6589.536581728521</v>
      </c>
      <c r="Y17" s="5">
        <v>-6443.1617381433498</v>
      </c>
      <c r="Z17" s="5">
        <v>-6950.2657599557551</v>
      </c>
      <c r="AA17" s="5">
        <v>-7014.0991401105102</v>
      </c>
      <c r="AB17" s="5">
        <v>-7519.8233616897269</v>
      </c>
      <c r="AC17" s="5">
        <v>-7298.1727943474962</v>
      </c>
      <c r="AD17" s="5">
        <v>-6797.5004246055596</v>
      </c>
      <c r="AE17" s="5">
        <v>-8143.4853904783431</v>
      </c>
    </row>
    <row r="18" spans="1:31" s="7" customFormat="1">
      <c r="A18" s="58" t="s">
        <v>115</v>
      </c>
      <c r="B18" s="58" t="s">
        <v>126</v>
      </c>
      <c r="C18" s="58" t="s">
        <v>280</v>
      </c>
      <c r="D18" s="5">
        <v>2631.0883598662367</v>
      </c>
      <c r="E18" s="5">
        <v>2575.9050684094082</v>
      </c>
      <c r="F18" s="5">
        <v>3395.9246790470334</v>
      </c>
      <c r="G18" s="5">
        <v>3332.6619607750822</v>
      </c>
      <c r="H18" s="5">
        <v>3677.3223989105295</v>
      </c>
      <c r="I18" s="5">
        <v>2738.2511732267426</v>
      </c>
      <c r="J18" s="5">
        <v>3075.7437677491157</v>
      </c>
      <c r="K18" s="5">
        <v>3140.8129827655703</v>
      </c>
      <c r="L18" s="5">
        <v>253.04888721379348</v>
      </c>
      <c r="M18" s="5">
        <v>977.07349397612597</v>
      </c>
      <c r="N18" s="5">
        <v>752.12124793519115</v>
      </c>
      <c r="O18" s="5">
        <v>253.031527875748</v>
      </c>
      <c r="P18" s="5">
        <v>-1672.8044408394871</v>
      </c>
      <c r="Q18" s="5">
        <v>-1222.0237248966018</v>
      </c>
      <c r="R18" s="5">
        <v>-1292.1570318366198</v>
      </c>
      <c r="S18" s="5">
        <v>373.26881996680822</v>
      </c>
      <c r="T18" s="5">
        <v>-687.99742056344076</v>
      </c>
      <c r="U18" s="5">
        <v>-2250.8260577760775</v>
      </c>
      <c r="V18" s="5">
        <v>-2922.2247288899416</v>
      </c>
      <c r="W18" s="5">
        <v>-3037.5360680469826</v>
      </c>
      <c r="X18" s="5">
        <v>-4328.1621856659704</v>
      </c>
      <c r="Y18" s="5">
        <v>-4059.917899108224</v>
      </c>
      <c r="Z18" s="5">
        <v>-4485.219856739126</v>
      </c>
      <c r="AA18" s="5">
        <v>-4496.1289059789497</v>
      </c>
      <c r="AB18" s="5">
        <v>-5100.7180709442673</v>
      </c>
      <c r="AC18" s="5">
        <v>-4603.7331373422148</v>
      </c>
      <c r="AD18" s="5">
        <v>-3719.3587502605851</v>
      </c>
      <c r="AE18" s="5">
        <v>-5646.6858396144335</v>
      </c>
    </row>
    <row r="19" spans="1:31" s="7" customFormat="1"/>
    <row r="20" spans="1:31" s="7" customFormat="1">
      <c r="A20" s="58" t="s">
        <v>115</v>
      </c>
      <c r="B20" s="58" t="s">
        <v>127</v>
      </c>
      <c r="C20" s="58" t="s">
        <v>278</v>
      </c>
      <c r="D20" s="5">
        <v>2155.4846602629445</v>
      </c>
      <c r="E20" s="5">
        <v>1305.6445267808801</v>
      </c>
      <c r="F20" s="5">
        <v>1341.3303784936249</v>
      </c>
      <c r="G20" s="5">
        <v>1221.8132094377909</v>
      </c>
      <c r="H20" s="5">
        <v>952.37369508947495</v>
      </c>
      <c r="I20" s="5">
        <v>828.36112400320496</v>
      </c>
      <c r="J20" s="5">
        <v>908.23749547436103</v>
      </c>
      <c r="K20" s="5">
        <v>1531.5553359045555</v>
      </c>
      <c r="L20" s="5">
        <v>1613.1818808712749</v>
      </c>
      <c r="M20" s="5">
        <v>1337.5423839762652</v>
      </c>
      <c r="N20" s="5">
        <v>1614.2318043590003</v>
      </c>
      <c r="O20" s="5">
        <v>1799.5629037125345</v>
      </c>
      <c r="P20" s="5">
        <v>1298.6233665352652</v>
      </c>
      <c r="Q20" s="5">
        <v>1067.624760580125</v>
      </c>
      <c r="R20" s="5">
        <v>1356.9522077027298</v>
      </c>
      <c r="S20" s="5">
        <v>1389.54353343703</v>
      </c>
      <c r="T20" s="5">
        <v>1354.9006330702996</v>
      </c>
      <c r="U20" s="5">
        <v>1226.577212215765</v>
      </c>
      <c r="V20" s="5">
        <v>1255.3728998235399</v>
      </c>
      <c r="W20" s="5">
        <v>1750.4889449838297</v>
      </c>
      <c r="X20" s="5">
        <v>1342.4585692709697</v>
      </c>
      <c r="Y20" s="5">
        <v>1698.2714645709052</v>
      </c>
      <c r="Z20" s="5">
        <v>1785.31144361009</v>
      </c>
      <c r="AA20" s="5">
        <v>1953.7171723295048</v>
      </c>
      <c r="AB20" s="5">
        <v>2589.9867550357694</v>
      </c>
      <c r="AC20" s="5">
        <v>2982.6115409162858</v>
      </c>
      <c r="AD20" s="5">
        <v>2835.3306746059516</v>
      </c>
      <c r="AE20" s="5">
        <v>2981.3906348989344</v>
      </c>
    </row>
    <row r="21" spans="1:31" s="7" customFormat="1">
      <c r="A21" s="58" t="s">
        <v>115</v>
      </c>
      <c r="B21" s="58" t="s">
        <v>127</v>
      </c>
      <c r="C21" s="58" t="s">
        <v>279</v>
      </c>
      <c r="D21" s="5">
        <v>-559.96946419344533</v>
      </c>
      <c r="E21" s="5">
        <v>-2566.1433069759</v>
      </c>
      <c r="F21" s="5">
        <v>-1958.9859581350859</v>
      </c>
      <c r="G21" s="5">
        <v>-2239.2796883543974</v>
      </c>
      <c r="H21" s="5">
        <v>-3040.2706433905737</v>
      </c>
      <c r="I21" s="5">
        <v>-3188.9708445873821</v>
      </c>
      <c r="J21" s="5">
        <v>-3066.5534349561708</v>
      </c>
      <c r="K21" s="5">
        <v>-6040.0382414100241</v>
      </c>
      <c r="L21" s="5">
        <v>-4718.8747949633143</v>
      </c>
      <c r="M21" s="5">
        <v>-9325.5251239668032</v>
      </c>
      <c r="N21" s="5">
        <v>-8791.1365224837864</v>
      </c>
      <c r="O21" s="5">
        <v>-8742.8890260398002</v>
      </c>
      <c r="P21" s="5">
        <v>-11199.331644087924</v>
      </c>
      <c r="Q21" s="5">
        <v>-11869.921636285111</v>
      </c>
      <c r="R21" s="5">
        <v>-11450.129580131001</v>
      </c>
      <c r="S21" s="5">
        <v>-12630.593201214118</v>
      </c>
      <c r="T21" s="5">
        <v>-12288.819237532976</v>
      </c>
      <c r="U21" s="5">
        <v>-12560.954784174992</v>
      </c>
      <c r="V21" s="5">
        <v>-13159.088260548397</v>
      </c>
      <c r="W21" s="5">
        <v>-10812.67608387435</v>
      </c>
      <c r="X21" s="5">
        <v>-12840.067060096633</v>
      </c>
      <c r="Y21" s="5">
        <v>-11108.373126046621</v>
      </c>
      <c r="Z21" s="5">
        <v>-9819.4232304197612</v>
      </c>
      <c r="AA21" s="5">
        <v>-11005.93387737048</v>
      </c>
      <c r="AB21" s="5">
        <v>-10281.946281778597</v>
      </c>
      <c r="AC21" s="5">
        <v>-10211.054532949938</v>
      </c>
      <c r="AD21" s="5">
        <v>-10685.482298573497</v>
      </c>
      <c r="AE21" s="5">
        <v>-9588.2757009928682</v>
      </c>
    </row>
    <row r="22" spans="1:31" s="7" customFormat="1">
      <c r="A22" s="58" t="s">
        <v>115</v>
      </c>
      <c r="B22" s="58" t="s">
        <v>127</v>
      </c>
      <c r="C22" s="58" t="s">
        <v>280</v>
      </c>
      <c r="D22" s="5">
        <v>1595.5151960694993</v>
      </c>
      <c r="E22" s="5">
        <v>-1260.4987801950199</v>
      </c>
      <c r="F22" s="5">
        <v>-617.65557964146092</v>
      </c>
      <c r="G22" s="5">
        <v>-1017.4664789166065</v>
      </c>
      <c r="H22" s="5">
        <v>-2087.8969483010987</v>
      </c>
      <c r="I22" s="5">
        <v>-2360.609720584177</v>
      </c>
      <c r="J22" s="5">
        <v>-2158.3159394818099</v>
      </c>
      <c r="K22" s="5">
        <v>-4508.4829055054688</v>
      </c>
      <c r="L22" s="5">
        <v>-3105.6929140920392</v>
      </c>
      <c r="M22" s="5">
        <v>-7987.982739990538</v>
      </c>
      <c r="N22" s="5">
        <v>-7176.9047181247861</v>
      </c>
      <c r="O22" s="5">
        <v>-6943.3261223272657</v>
      </c>
      <c r="P22" s="5">
        <v>-9900.7082775526596</v>
      </c>
      <c r="Q22" s="5">
        <v>-10802.296875704986</v>
      </c>
      <c r="R22" s="5">
        <v>-10093.17737242827</v>
      </c>
      <c r="S22" s="5">
        <v>-11241.049667777088</v>
      </c>
      <c r="T22" s="5">
        <v>-10933.918604462677</v>
      </c>
      <c r="U22" s="5">
        <v>-11334.377571959227</v>
      </c>
      <c r="V22" s="5">
        <v>-11903.715360724857</v>
      </c>
      <c r="W22" s="5">
        <v>-9062.1871388905201</v>
      </c>
      <c r="X22" s="5">
        <v>-11497.608490825663</v>
      </c>
      <c r="Y22" s="5">
        <v>-9410.1016614757154</v>
      </c>
      <c r="Z22" s="5">
        <v>-8034.1117868096717</v>
      </c>
      <c r="AA22" s="5">
        <v>-9052.2167050409753</v>
      </c>
      <c r="AB22" s="5">
        <v>-7691.9595267428276</v>
      </c>
      <c r="AC22" s="5">
        <v>-7228.4429920336524</v>
      </c>
      <c r="AD22" s="5">
        <v>-7850.1516239675457</v>
      </c>
      <c r="AE22" s="5">
        <v>-6606.8850660939333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128</v>
      </c>
      <c r="B24" s="58" t="s">
        <v>123</v>
      </c>
      <c r="C24" s="58" t="s">
        <v>278</v>
      </c>
      <c r="D24" s="5">
        <v>10698.803337914256</v>
      </c>
      <c r="E24" s="5">
        <v>11565.185520742589</v>
      </c>
      <c r="F24" s="5">
        <v>12786.358101013275</v>
      </c>
      <c r="G24" s="5">
        <v>14568.603318821519</v>
      </c>
      <c r="H24" s="5">
        <v>15359.780643570244</v>
      </c>
      <c r="I24" s="5">
        <v>11787.39227962376</v>
      </c>
      <c r="J24" s="5">
        <v>11390.220452468729</v>
      </c>
      <c r="K24" s="5">
        <v>8739.5805315924263</v>
      </c>
      <c r="L24" s="5">
        <v>11149.062459624141</v>
      </c>
      <c r="M24" s="5">
        <v>10593.018985279014</v>
      </c>
      <c r="N24" s="5">
        <v>11953.449485581983</v>
      </c>
      <c r="O24" s="5">
        <v>9872.8739133709933</v>
      </c>
      <c r="P24" s="5">
        <v>18180.191149831309</v>
      </c>
      <c r="Q24" s="5">
        <v>16465.176305218512</v>
      </c>
      <c r="R24" s="5">
        <v>16397.439381018339</v>
      </c>
      <c r="S24" s="5">
        <v>14583.36845190575</v>
      </c>
      <c r="T24" s="5">
        <v>13232.020717378167</v>
      </c>
      <c r="U24" s="5">
        <v>15280.757044533122</v>
      </c>
      <c r="V24" s="5">
        <v>16669.393766086698</v>
      </c>
      <c r="W24" s="5">
        <v>16673.696741222775</v>
      </c>
      <c r="X24" s="5">
        <v>16161.803732504417</v>
      </c>
      <c r="Y24" s="5">
        <v>16046.394927577418</v>
      </c>
      <c r="Z24" s="5">
        <v>14065.65213300395</v>
      </c>
      <c r="AA24" s="5">
        <v>16174.576434161259</v>
      </c>
      <c r="AB24" s="5">
        <v>17048.589351685994</v>
      </c>
      <c r="AC24" s="5">
        <v>14276.518435182799</v>
      </c>
      <c r="AD24" s="5">
        <v>13431.930865798351</v>
      </c>
      <c r="AE24" s="5">
        <v>13825.080668126686</v>
      </c>
    </row>
    <row r="25" spans="1:31">
      <c r="A25" s="58" t="s">
        <v>128</v>
      </c>
      <c r="B25" s="58" t="s">
        <v>123</v>
      </c>
      <c r="C25" s="58" t="s">
        <v>279</v>
      </c>
      <c r="D25" s="5">
        <v>-926.04320827063054</v>
      </c>
      <c r="E25" s="5">
        <v>-1228.2647160022004</v>
      </c>
      <c r="F25" s="5">
        <v>-3401.3068715004397</v>
      </c>
      <c r="G25" s="5">
        <v>-1873.4821787614758</v>
      </c>
      <c r="H25" s="5">
        <v>-2730.3784049616343</v>
      </c>
      <c r="I25" s="5">
        <v>-3015.6593429342852</v>
      </c>
      <c r="J25" s="5">
        <v>-3476.5216348627591</v>
      </c>
      <c r="K25" s="5">
        <v>-4474.2593012452398</v>
      </c>
      <c r="L25" s="5">
        <v>-6384.617897813514</v>
      </c>
      <c r="M25" s="5">
        <v>-5885.8203648179096</v>
      </c>
      <c r="N25" s="5">
        <v>-5508.9199293834463</v>
      </c>
      <c r="O25" s="5">
        <v>-8475.4245348563254</v>
      </c>
      <c r="P25" s="5">
        <v>-4364.9509246358766</v>
      </c>
      <c r="Q25" s="5">
        <v>-7162.6160211235238</v>
      </c>
      <c r="R25" s="5">
        <v>-6785.0902907164818</v>
      </c>
      <c r="S25" s="5">
        <v>-11018.791706372984</v>
      </c>
      <c r="T25" s="5">
        <v>-11731.134260003848</v>
      </c>
      <c r="U25" s="5">
        <v>-9358.6330989458402</v>
      </c>
      <c r="V25" s="5">
        <v>-9162.8617925810577</v>
      </c>
      <c r="W25" s="5">
        <v>-10713.21898713203</v>
      </c>
      <c r="X25" s="5">
        <v>-12159.987502424761</v>
      </c>
      <c r="Y25" s="5">
        <v>-11993.871569564461</v>
      </c>
      <c r="Z25" s="5">
        <v>-14383.184884532773</v>
      </c>
      <c r="AA25" s="5">
        <v>-13082.909384985822</v>
      </c>
      <c r="AB25" s="5">
        <v>-13771.828311490579</v>
      </c>
      <c r="AC25" s="5">
        <v>-16860.709104787235</v>
      </c>
      <c r="AD25" s="5">
        <v>-17472.755957130539</v>
      </c>
      <c r="AE25" s="5">
        <v>-17803.97033033456</v>
      </c>
    </row>
    <row r="26" spans="1:31">
      <c r="A26" s="58" t="s">
        <v>128</v>
      </c>
      <c r="B26" s="58" t="s">
        <v>123</v>
      </c>
      <c r="C26" s="58" t="s">
        <v>280</v>
      </c>
      <c r="D26" s="5">
        <v>9772.760129643626</v>
      </c>
      <c r="E26" s="5">
        <v>10336.920804740388</v>
      </c>
      <c r="F26" s="5">
        <v>9385.0512295128356</v>
      </c>
      <c r="G26" s="5">
        <v>12695.121140060042</v>
      </c>
      <c r="H26" s="5">
        <v>12629.402238608611</v>
      </c>
      <c r="I26" s="5">
        <v>8771.7329366894755</v>
      </c>
      <c r="J26" s="5">
        <v>7913.6988176059704</v>
      </c>
      <c r="K26" s="5">
        <v>4265.3212303471864</v>
      </c>
      <c r="L26" s="5">
        <v>4764.4445618106274</v>
      </c>
      <c r="M26" s="5">
        <v>4707.1986204611039</v>
      </c>
      <c r="N26" s="5">
        <v>6444.5295561985367</v>
      </c>
      <c r="O26" s="5">
        <v>1397.4493785146678</v>
      </c>
      <c r="P26" s="5">
        <v>13815.240225195434</v>
      </c>
      <c r="Q26" s="5">
        <v>9302.5602840949887</v>
      </c>
      <c r="R26" s="5">
        <v>9612.3490903018574</v>
      </c>
      <c r="S26" s="5">
        <v>3564.5767455327659</v>
      </c>
      <c r="T26" s="5">
        <v>1500.8864573743194</v>
      </c>
      <c r="U26" s="5">
        <v>5922.1239455872819</v>
      </c>
      <c r="V26" s="5">
        <v>7506.5319735056401</v>
      </c>
      <c r="W26" s="5">
        <v>5960.4777540907453</v>
      </c>
      <c r="X26" s="5">
        <v>4001.8162300796557</v>
      </c>
      <c r="Y26" s="5">
        <v>4052.523358012957</v>
      </c>
      <c r="Z26" s="5">
        <v>-317.5327515288227</v>
      </c>
      <c r="AA26" s="5">
        <v>3091.6670491754376</v>
      </c>
      <c r="AB26" s="5">
        <v>3276.7610401954153</v>
      </c>
      <c r="AC26" s="5">
        <v>-2584.1906696044352</v>
      </c>
      <c r="AD26" s="5">
        <v>-4040.8250913321881</v>
      </c>
      <c r="AE26" s="5">
        <v>-3978.8896622078737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128</v>
      </c>
      <c r="B28" s="58" t="s">
        <v>124</v>
      </c>
      <c r="C28" s="58" t="s">
        <v>278</v>
      </c>
      <c r="D28" s="5">
        <v>782.49601118959049</v>
      </c>
      <c r="E28" s="5">
        <v>1150.2475414675355</v>
      </c>
      <c r="F28" s="5">
        <v>2551.6820080901748</v>
      </c>
      <c r="G28" s="5">
        <v>1231.0007145957056</v>
      </c>
      <c r="H28" s="5">
        <v>1891.7957905065298</v>
      </c>
      <c r="I28" s="5">
        <v>977.08797837948532</v>
      </c>
      <c r="J28" s="5">
        <v>862.71649960638001</v>
      </c>
      <c r="K28" s="5">
        <v>1578.8511031683906</v>
      </c>
      <c r="L28" s="5">
        <v>1427.7828309149254</v>
      </c>
      <c r="M28" s="5">
        <v>1814.4869589277796</v>
      </c>
      <c r="N28" s="5">
        <v>1647.7637738734006</v>
      </c>
      <c r="O28" s="5">
        <v>1631.9379482466554</v>
      </c>
      <c r="P28" s="5">
        <v>1887.3573410377505</v>
      </c>
      <c r="Q28" s="5">
        <v>3075.8874279035922</v>
      </c>
      <c r="R28" s="5">
        <v>2626.37772512523</v>
      </c>
      <c r="S28" s="5">
        <v>4159.4563392463178</v>
      </c>
      <c r="T28" s="5">
        <v>4572.9964497724823</v>
      </c>
      <c r="U28" s="5">
        <v>3166.1460037622337</v>
      </c>
      <c r="V28" s="5">
        <v>3416.3129570082638</v>
      </c>
      <c r="W28" s="5">
        <v>3941.3946139219133</v>
      </c>
      <c r="X28" s="5">
        <v>3530.5034066321882</v>
      </c>
      <c r="Y28" s="5">
        <v>3530.7553101748367</v>
      </c>
      <c r="Z28" s="5">
        <v>3131.7615957145899</v>
      </c>
      <c r="AA28" s="5">
        <v>3276.5017194937054</v>
      </c>
      <c r="AB28" s="5">
        <v>3351.7025559370932</v>
      </c>
      <c r="AC28" s="5">
        <v>3637.0667555192254</v>
      </c>
      <c r="AD28" s="5">
        <v>3559.4324017354952</v>
      </c>
      <c r="AE28" s="5">
        <v>3347.7698375249329</v>
      </c>
    </row>
    <row r="29" spans="1:31">
      <c r="A29" s="58" t="s">
        <v>128</v>
      </c>
      <c r="B29" s="58" t="s">
        <v>124</v>
      </c>
      <c r="C29" s="58" t="s">
        <v>279</v>
      </c>
      <c r="D29" s="5">
        <v>-3588.6880797717386</v>
      </c>
      <c r="E29" s="5">
        <v>-3823.4525981452471</v>
      </c>
      <c r="F29" s="5">
        <v>-2924.6942863465902</v>
      </c>
      <c r="G29" s="5">
        <v>-3747.4165033421459</v>
      </c>
      <c r="H29" s="5">
        <v>-4756.0372551008904</v>
      </c>
      <c r="I29" s="5">
        <v>-5927.3432137526315</v>
      </c>
      <c r="J29" s="5">
        <v>-6219.7525200554073</v>
      </c>
      <c r="K29" s="5">
        <v>-4019.6443675814903</v>
      </c>
      <c r="L29" s="5">
        <v>-4979.0023173386817</v>
      </c>
      <c r="M29" s="5">
        <v>-4077.97394383865</v>
      </c>
      <c r="N29" s="5">
        <v>-4124.016390957001</v>
      </c>
      <c r="O29" s="5">
        <v>-4850.2465610995005</v>
      </c>
      <c r="P29" s="5">
        <v>-4974.5799158118225</v>
      </c>
      <c r="Q29" s="5">
        <v>-6396.3332289209184</v>
      </c>
      <c r="R29" s="5">
        <v>-6360.5483789132832</v>
      </c>
      <c r="S29" s="5">
        <v>-7038.2527981264802</v>
      </c>
      <c r="T29" s="5">
        <v>-5929.6896557768314</v>
      </c>
      <c r="U29" s="5">
        <v>-7376.2804147489351</v>
      </c>
      <c r="V29" s="5">
        <v>-8055.6933695637927</v>
      </c>
      <c r="W29" s="5">
        <v>-8507.5175356975506</v>
      </c>
      <c r="X29" s="5">
        <v>-8973.2987854220009</v>
      </c>
      <c r="Y29" s="5">
        <v>-9033.0025433345418</v>
      </c>
      <c r="Z29" s="5">
        <v>-8856.0914336168171</v>
      </c>
      <c r="AA29" s="5">
        <v>-9266.7027852232495</v>
      </c>
      <c r="AB29" s="5">
        <v>-10185.585012442549</v>
      </c>
      <c r="AC29" s="5">
        <v>-9298.8956806818733</v>
      </c>
      <c r="AD29" s="5">
        <v>-9854.1624751330965</v>
      </c>
      <c r="AE29" s="5">
        <v>-9972.7013382411078</v>
      </c>
    </row>
    <row r="30" spans="1:31">
      <c r="A30" s="58" t="s">
        <v>128</v>
      </c>
      <c r="B30" s="58" t="s">
        <v>124</v>
      </c>
      <c r="C30" s="58" t="s">
        <v>280</v>
      </c>
      <c r="D30" s="5">
        <v>-2806.1920685821478</v>
      </c>
      <c r="E30" s="5">
        <v>-2673.2050566777116</v>
      </c>
      <c r="F30" s="5">
        <v>-373.01227825641536</v>
      </c>
      <c r="G30" s="5">
        <v>-2516.4157887464403</v>
      </c>
      <c r="H30" s="5">
        <v>-2864.2414645943609</v>
      </c>
      <c r="I30" s="5">
        <v>-4950.2552353731462</v>
      </c>
      <c r="J30" s="5">
        <v>-5357.0360204490271</v>
      </c>
      <c r="K30" s="5">
        <v>-2440.7932644130997</v>
      </c>
      <c r="L30" s="5">
        <v>-3551.2194864237563</v>
      </c>
      <c r="M30" s="5">
        <v>-2263.4869849108704</v>
      </c>
      <c r="N30" s="5">
        <v>-2476.2526170836004</v>
      </c>
      <c r="O30" s="5">
        <v>-3218.3086128528448</v>
      </c>
      <c r="P30" s="5">
        <v>-3087.2225747740722</v>
      </c>
      <c r="Q30" s="5">
        <v>-3320.4458010173262</v>
      </c>
      <c r="R30" s="5">
        <v>-3734.1706537880532</v>
      </c>
      <c r="S30" s="5">
        <v>-2878.7964588801624</v>
      </c>
      <c r="T30" s="5">
        <v>-1356.6932060043491</v>
      </c>
      <c r="U30" s="5">
        <v>-4210.1344109867014</v>
      </c>
      <c r="V30" s="5">
        <v>-4639.3804125555289</v>
      </c>
      <c r="W30" s="5">
        <v>-4566.1229217756372</v>
      </c>
      <c r="X30" s="5">
        <v>-5442.7953787898132</v>
      </c>
      <c r="Y30" s="5">
        <v>-5502.2472331597055</v>
      </c>
      <c r="Z30" s="5">
        <v>-5724.3298379022272</v>
      </c>
      <c r="AA30" s="5">
        <v>-5990.2010657295441</v>
      </c>
      <c r="AB30" s="5">
        <v>-6833.8824565054556</v>
      </c>
      <c r="AC30" s="5">
        <v>-5661.8289251626484</v>
      </c>
      <c r="AD30" s="5">
        <v>-6294.7300733976008</v>
      </c>
      <c r="AE30" s="5">
        <v>-6624.9315007161749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128</v>
      </c>
      <c r="B32" s="58" t="s">
        <v>125</v>
      </c>
      <c r="C32" s="58" t="s">
        <v>278</v>
      </c>
      <c r="D32" s="5">
        <v>1786.0148316926054</v>
      </c>
      <c r="E32" s="5">
        <v>3538.6808911342005</v>
      </c>
      <c r="F32" s="5">
        <v>2326.8212970194209</v>
      </c>
      <c r="G32" s="5">
        <v>2505.1467854246366</v>
      </c>
      <c r="H32" s="5">
        <v>5156.9824759819267</v>
      </c>
      <c r="I32" s="5">
        <v>6015.5318107375006</v>
      </c>
      <c r="J32" s="5">
        <v>6484.9389784383402</v>
      </c>
      <c r="K32" s="5">
        <v>10082.136320809286</v>
      </c>
      <c r="L32" s="5">
        <v>11037.180540625686</v>
      </c>
      <c r="M32" s="5">
        <v>12904.401642660447</v>
      </c>
      <c r="N32" s="5">
        <v>12649.981509837944</v>
      </c>
      <c r="O32" s="5">
        <v>14276.081393603641</v>
      </c>
      <c r="P32" s="5">
        <v>15062.762455718777</v>
      </c>
      <c r="Q32" s="5">
        <v>16700.148732965077</v>
      </c>
      <c r="R32" s="5">
        <v>16524.034384019633</v>
      </c>
      <c r="S32" s="5">
        <v>19118.673200162833</v>
      </c>
      <c r="T32" s="5">
        <v>19802.280505872321</v>
      </c>
      <c r="U32" s="5">
        <v>19845.217643902026</v>
      </c>
      <c r="V32" s="5">
        <v>20383.060569429988</v>
      </c>
      <c r="W32" s="5">
        <v>19148.573537666431</v>
      </c>
      <c r="X32" s="5">
        <v>23869.1976047676</v>
      </c>
      <c r="Y32" s="5">
        <v>22040.877440915338</v>
      </c>
      <c r="Z32" s="5">
        <v>23724.268319286457</v>
      </c>
      <c r="AA32" s="5">
        <v>23584.660996627787</v>
      </c>
      <c r="AB32" s="5">
        <v>23805.526676699825</v>
      </c>
      <c r="AC32" s="5">
        <v>26374.355581060223</v>
      </c>
      <c r="AD32" s="5">
        <v>27070.643786866607</v>
      </c>
      <c r="AE32" s="5">
        <v>27664.154338799723</v>
      </c>
    </row>
    <row r="33" spans="1:31">
      <c r="A33" s="58" t="s">
        <v>128</v>
      </c>
      <c r="B33" s="58" t="s">
        <v>125</v>
      </c>
      <c r="C33" s="58" t="s">
        <v>279</v>
      </c>
      <c r="D33" s="5">
        <v>-13000.943349398163</v>
      </c>
      <c r="E33" s="5">
        <v>-12487.157668412387</v>
      </c>
      <c r="F33" s="5">
        <v>-14183.042966752046</v>
      </c>
      <c r="G33" s="5">
        <v>-15169.782299623967</v>
      </c>
      <c r="H33" s="5">
        <v>-15738.683616944369</v>
      </c>
      <c r="I33" s="5">
        <v>-9446.5704678124075</v>
      </c>
      <c r="J33" s="5">
        <v>-8990.2791231378324</v>
      </c>
      <c r="K33" s="5">
        <v>-8567.4306174507783</v>
      </c>
      <c r="L33" s="5">
        <v>-8879.5812300717098</v>
      </c>
      <c r="M33" s="5">
        <v>-8615.4650036537932</v>
      </c>
      <c r="N33" s="5">
        <v>-9781.9930342415719</v>
      </c>
      <c r="O33" s="5">
        <v>-7172.3674590335304</v>
      </c>
      <c r="P33" s="5">
        <v>-13322.760843848713</v>
      </c>
      <c r="Q33" s="5">
        <v>-10273.419216214697</v>
      </c>
      <c r="R33" s="5">
        <v>-10601.868461958393</v>
      </c>
      <c r="S33" s="5">
        <v>-8811.8126141919493</v>
      </c>
      <c r="T33" s="5">
        <v>-7951.1011297701007</v>
      </c>
      <c r="U33" s="5">
        <v>-8024.4075510779548</v>
      </c>
      <c r="V33" s="5">
        <v>-8448.1863747016814</v>
      </c>
      <c r="W33" s="5">
        <v>-8572.3789977667948</v>
      </c>
      <c r="X33" s="5">
        <v>-6596.5484211395478</v>
      </c>
      <c r="Y33" s="5">
        <v>-6928.1819875606761</v>
      </c>
      <c r="Z33" s="5">
        <v>-5140.6414183482793</v>
      </c>
      <c r="AA33" s="5">
        <v>-6942.2031577147463</v>
      </c>
      <c r="AB33" s="5">
        <v>-7222.5602822388737</v>
      </c>
      <c r="AC33" s="5">
        <v>-6204.8924572406358</v>
      </c>
      <c r="AD33" s="5">
        <v>-5113.8229492891051</v>
      </c>
      <c r="AE33" s="5">
        <v>-4826.7094517441737</v>
      </c>
    </row>
    <row r="34" spans="1:31">
      <c r="A34" s="58" t="s">
        <v>128</v>
      </c>
      <c r="B34" s="58" t="s">
        <v>125</v>
      </c>
      <c r="C34" s="58" t="s">
        <v>280</v>
      </c>
      <c r="D34" s="5">
        <v>-11214.928517705557</v>
      </c>
      <c r="E34" s="5">
        <v>-8948.4767772781852</v>
      </c>
      <c r="F34" s="5">
        <v>-11856.221669732626</v>
      </c>
      <c r="G34" s="5">
        <v>-12664.63551419933</v>
      </c>
      <c r="H34" s="5">
        <v>-10581.701140962443</v>
      </c>
      <c r="I34" s="5">
        <v>-3431.038657074907</v>
      </c>
      <c r="J34" s="5">
        <v>-2505.3401446994922</v>
      </c>
      <c r="K34" s="5">
        <v>1514.7057033585079</v>
      </c>
      <c r="L34" s="5">
        <v>2157.5993105539765</v>
      </c>
      <c r="M34" s="5">
        <v>4288.9366390066534</v>
      </c>
      <c r="N34" s="5">
        <v>2867.9884755963722</v>
      </c>
      <c r="O34" s="5">
        <v>7103.7139345701107</v>
      </c>
      <c r="P34" s="5">
        <v>1740.0016118700642</v>
      </c>
      <c r="Q34" s="5">
        <v>6426.7295167503798</v>
      </c>
      <c r="R34" s="5">
        <v>5922.1659220612401</v>
      </c>
      <c r="S34" s="5">
        <v>10306.860585970884</v>
      </c>
      <c r="T34" s="5">
        <v>11851.17937610222</v>
      </c>
      <c r="U34" s="5">
        <v>11820.810092824071</v>
      </c>
      <c r="V34" s="5">
        <v>11934.874194728307</v>
      </c>
      <c r="W34" s="5">
        <v>10576.194539899636</v>
      </c>
      <c r="X34" s="5">
        <v>17272.649183628051</v>
      </c>
      <c r="Y34" s="5">
        <v>15112.695453354661</v>
      </c>
      <c r="Z34" s="5">
        <v>18583.626900938179</v>
      </c>
      <c r="AA34" s="5">
        <v>16642.45783891304</v>
      </c>
      <c r="AB34" s="5">
        <v>16582.966394460949</v>
      </c>
      <c r="AC34" s="5">
        <v>20169.463123819587</v>
      </c>
      <c r="AD34" s="5">
        <v>21956.820837577503</v>
      </c>
      <c r="AE34" s="5">
        <v>22837.44488705555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128</v>
      </c>
      <c r="B36" s="58" t="s">
        <v>126</v>
      </c>
      <c r="C36" s="58" t="s">
        <v>278</v>
      </c>
      <c r="D36" s="5">
        <v>3733.7684086522013</v>
      </c>
      <c r="E36" s="5">
        <v>3439.8424020515604</v>
      </c>
      <c r="F36" s="5">
        <v>6355.6652104056602</v>
      </c>
      <c r="G36" s="5">
        <v>6559.8869010728322</v>
      </c>
      <c r="H36" s="5">
        <v>6874.9357210707294</v>
      </c>
      <c r="I36" s="5">
        <v>4837.6198971592894</v>
      </c>
      <c r="J36" s="5">
        <v>5276.8686742108275</v>
      </c>
      <c r="K36" s="5">
        <v>5221.6755672166328</v>
      </c>
      <c r="L36" s="5">
        <v>4545.6708213769134</v>
      </c>
      <c r="M36" s="5">
        <v>4241.5246230798584</v>
      </c>
      <c r="N36" s="5">
        <v>3684.8615015605851</v>
      </c>
      <c r="O36" s="5">
        <v>4300.6624203943884</v>
      </c>
      <c r="P36" s="5">
        <v>2411.2059942057554</v>
      </c>
      <c r="Q36" s="5">
        <v>2609.4638961514247</v>
      </c>
      <c r="R36" s="5">
        <v>2900.9756443532601</v>
      </c>
      <c r="S36" s="5">
        <v>3999.627479808049</v>
      </c>
      <c r="T36" s="5">
        <v>3310.7355242263138</v>
      </c>
      <c r="U36" s="5">
        <v>2707.1612485926416</v>
      </c>
      <c r="V36" s="5">
        <v>2401.9939393226346</v>
      </c>
      <c r="W36" s="5">
        <v>2506.1910564620657</v>
      </c>
      <c r="X36" s="5">
        <v>2229.7374389111046</v>
      </c>
      <c r="Y36" s="5">
        <v>2366.1481870507096</v>
      </c>
      <c r="Z36" s="5">
        <v>2538.0999529434134</v>
      </c>
      <c r="AA36" s="5">
        <v>2537.9587864099699</v>
      </c>
      <c r="AB36" s="5">
        <v>2371.9924718248944</v>
      </c>
      <c r="AC36" s="5">
        <v>2718.3078290016811</v>
      </c>
      <c r="AD36" s="5">
        <v>3226.5733933997981</v>
      </c>
      <c r="AE36" s="5">
        <v>2670.2064431843692</v>
      </c>
    </row>
    <row r="37" spans="1:31">
      <c r="A37" s="58" t="s">
        <v>128</v>
      </c>
      <c r="B37" s="58" t="s">
        <v>126</v>
      </c>
      <c r="C37" s="58" t="s">
        <v>279</v>
      </c>
      <c r="D37" s="5">
        <v>-1080.9618655125601</v>
      </c>
      <c r="E37" s="5">
        <v>-894.51497124842547</v>
      </c>
      <c r="F37" s="5">
        <v>-2947.875961701609</v>
      </c>
      <c r="G37" s="5">
        <v>-3204.8097221146845</v>
      </c>
      <c r="H37" s="5">
        <v>-3258.308806112404</v>
      </c>
      <c r="I37" s="5">
        <v>-2146.9395640779353</v>
      </c>
      <c r="J37" s="5">
        <v>-2209.7616935264896</v>
      </c>
      <c r="K37" s="5">
        <v>-2016.1259239695173</v>
      </c>
      <c r="L37" s="5">
        <v>-1973.973357818244</v>
      </c>
      <c r="M37" s="5">
        <v>-1953.3323468057006</v>
      </c>
      <c r="N37" s="5">
        <v>-2590.1753143703163</v>
      </c>
      <c r="O37" s="5">
        <v>-2525.5250009751776</v>
      </c>
      <c r="P37" s="5">
        <v>-4634.6580467161748</v>
      </c>
      <c r="Q37" s="5">
        <v>-4130.7582050208584</v>
      </c>
      <c r="R37" s="5">
        <v>-4464.5693903983374</v>
      </c>
      <c r="S37" s="5">
        <v>-3711.4725256756246</v>
      </c>
      <c r="T37" s="5">
        <v>-4368.4090818075993</v>
      </c>
      <c r="U37" s="5">
        <v>-5024.236100302156</v>
      </c>
      <c r="V37" s="5">
        <v>-5335.1090153474561</v>
      </c>
      <c r="W37" s="5">
        <v>-5488.2092114952366</v>
      </c>
      <c r="X37" s="5">
        <v>-6599.8401497545992</v>
      </c>
      <c r="Y37" s="5">
        <v>-6478.3810535651091</v>
      </c>
      <c r="Z37" s="5">
        <v>-6971.3764695682066</v>
      </c>
      <c r="AA37" s="5">
        <v>-7064.0332620615472</v>
      </c>
      <c r="AB37" s="5">
        <v>-7611.3623345985188</v>
      </c>
      <c r="AC37" s="5">
        <v>-7440.8874281556618</v>
      </c>
      <c r="AD37" s="5">
        <v>-6900.3452780070329</v>
      </c>
      <c r="AE37" s="5">
        <v>-8298.7567028671292</v>
      </c>
    </row>
    <row r="38" spans="1:31">
      <c r="A38" s="58" t="s">
        <v>128</v>
      </c>
      <c r="B38" s="58" t="s">
        <v>126</v>
      </c>
      <c r="C38" s="58" t="s">
        <v>280</v>
      </c>
      <c r="D38" s="5">
        <v>2652.8065431396412</v>
      </c>
      <c r="E38" s="5">
        <v>2545.327430803135</v>
      </c>
      <c r="F38" s="5">
        <v>3407.7892487040513</v>
      </c>
      <c r="G38" s="5">
        <v>3355.0771789581477</v>
      </c>
      <c r="H38" s="5">
        <v>3616.6269149583254</v>
      </c>
      <c r="I38" s="5">
        <v>2690.6803330813541</v>
      </c>
      <c r="J38" s="5">
        <v>3067.1069806843379</v>
      </c>
      <c r="K38" s="5">
        <v>3205.5496432471155</v>
      </c>
      <c r="L38" s="5">
        <v>2571.6974635586694</v>
      </c>
      <c r="M38" s="5">
        <v>2288.1922762741578</v>
      </c>
      <c r="N38" s="5">
        <v>1094.6861871902688</v>
      </c>
      <c r="O38" s="5">
        <v>1775.1374194192108</v>
      </c>
      <c r="P38" s="5">
        <v>-2223.4520525104194</v>
      </c>
      <c r="Q38" s="5">
        <v>-1521.2943088694337</v>
      </c>
      <c r="R38" s="5">
        <v>-1563.5937460450773</v>
      </c>
      <c r="S38" s="5">
        <v>288.15495413242434</v>
      </c>
      <c r="T38" s="5">
        <v>-1057.6735575812854</v>
      </c>
      <c r="U38" s="5">
        <v>-2317.0748517095144</v>
      </c>
      <c r="V38" s="5">
        <v>-2933.1150760248215</v>
      </c>
      <c r="W38" s="5">
        <v>-2982.0181550331708</v>
      </c>
      <c r="X38" s="5">
        <v>-4370.1027108434946</v>
      </c>
      <c r="Y38" s="5">
        <v>-4112.2328665143996</v>
      </c>
      <c r="Z38" s="5">
        <v>-4433.2765166247937</v>
      </c>
      <c r="AA38" s="5">
        <v>-4526.0744756515778</v>
      </c>
      <c r="AB38" s="5">
        <v>-5239.3698627736248</v>
      </c>
      <c r="AC38" s="5">
        <v>-4722.5795991539808</v>
      </c>
      <c r="AD38" s="5">
        <v>-3673.7718846072348</v>
      </c>
      <c r="AE38" s="5">
        <v>-5628.55025968276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128</v>
      </c>
      <c r="B40" s="58" t="s">
        <v>127</v>
      </c>
      <c r="C40" s="58" t="s">
        <v>278</v>
      </c>
      <c r="D40" s="5">
        <v>2157.0596826034443</v>
      </c>
      <c r="E40" s="5">
        <v>1305.5823437634854</v>
      </c>
      <c r="F40" s="5">
        <v>1358.18579436505</v>
      </c>
      <c r="G40" s="5">
        <v>1352.3507834700058</v>
      </c>
      <c r="H40" s="5">
        <v>2029.8389198208406</v>
      </c>
      <c r="I40" s="5">
        <v>1928.4059551896594</v>
      </c>
      <c r="J40" s="5">
        <v>2020.4171347718748</v>
      </c>
      <c r="K40" s="5">
        <v>2022.9811924751305</v>
      </c>
      <c r="L40" s="5">
        <v>1822.0070015276149</v>
      </c>
      <c r="M40" s="5">
        <v>1159.7208023656003</v>
      </c>
      <c r="N40" s="5">
        <v>1461.5446708822251</v>
      </c>
      <c r="O40" s="5">
        <v>1562.7004895821099</v>
      </c>
      <c r="P40" s="5">
        <v>1132.2560126718249</v>
      </c>
      <c r="Q40" s="5">
        <v>949.44777453971005</v>
      </c>
      <c r="R40" s="5">
        <v>1273.2078260514402</v>
      </c>
      <c r="S40" s="5">
        <v>1204.0696522879048</v>
      </c>
      <c r="T40" s="5">
        <v>1218.283587965695</v>
      </c>
      <c r="U40" s="5">
        <v>1186.6209436279955</v>
      </c>
      <c r="V40" s="5">
        <v>1203.4943040777298</v>
      </c>
      <c r="W40" s="5">
        <v>1781.5052237051852</v>
      </c>
      <c r="X40" s="5">
        <v>1338.5596022880902</v>
      </c>
      <c r="Y40" s="5">
        <v>1728.48953530003</v>
      </c>
      <c r="Z40" s="5">
        <v>1923.2190095073402</v>
      </c>
      <c r="AA40" s="5">
        <v>2098.5807898983348</v>
      </c>
      <c r="AB40" s="5">
        <v>2718.4666104991848</v>
      </c>
      <c r="AC40" s="5">
        <v>3122.0510825453248</v>
      </c>
      <c r="AD40" s="5">
        <v>2943.7538812511848</v>
      </c>
      <c r="AE40" s="5">
        <v>3085.1982949324743</v>
      </c>
    </row>
    <row r="41" spans="1:31">
      <c r="A41" s="58" t="s">
        <v>128</v>
      </c>
      <c r="B41" s="58" t="s">
        <v>127</v>
      </c>
      <c r="C41" s="58" t="s">
        <v>279</v>
      </c>
      <c r="D41" s="5">
        <v>-561.50576909900542</v>
      </c>
      <c r="E41" s="5">
        <v>-2566.1487453511099</v>
      </c>
      <c r="F41" s="5">
        <v>-1921.7923245928957</v>
      </c>
      <c r="G41" s="5">
        <v>-2221.4977995424265</v>
      </c>
      <c r="H41" s="5">
        <v>-4829.9254678309717</v>
      </c>
      <c r="I41" s="5">
        <v>-5009.5253325124349</v>
      </c>
      <c r="J41" s="5">
        <v>-5138.8467679136611</v>
      </c>
      <c r="K41" s="5">
        <v>-8567.7645050148403</v>
      </c>
      <c r="L41" s="5">
        <v>-7764.528851027133</v>
      </c>
      <c r="M41" s="5">
        <v>-10180.561353196645</v>
      </c>
      <c r="N41" s="5">
        <v>-9392.4962727838029</v>
      </c>
      <c r="O41" s="5">
        <v>-8620.692609233256</v>
      </c>
      <c r="P41" s="5">
        <v>-11376.823222452833</v>
      </c>
      <c r="Q41" s="5">
        <v>-11836.99746549832</v>
      </c>
      <c r="R41" s="5">
        <v>-11509.958438581409</v>
      </c>
      <c r="S41" s="5">
        <v>-12484.86547904382</v>
      </c>
      <c r="T41" s="5">
        <v>-12155.982657856599</v>
      </c>
      <c r="U41" s="5">
        <v>-12402.345719343131</v>
      </c>
      <c r="V41" s="5">
        <v>-13072.404983731329</v>
      </c>
      <c r="W41" s="5">
        <v>-10770.036440886757</v>
      </c>
      <c r="X41" s="5">
        <v>-12800.126926362489</v>
      </c>
      <c r="Y41" s="5">
        <v>-11279.228246993545</v>
      </c>
      <c r="Z41" s="5">
        <v>-10031.706804389678</v>
      </c>
      <c r="AA41" s="5">
        <v>-11316.430136605693</v>
      </c>
      <c r="AB41" s="5">
        <v>-10504.941725876468</v>
      </c>
      <c r="AC41" s="5">
        <v>-10322.915012443846</v>
      </c>
      <c r="AD41" s="5">
        <v>-10891.247669491662</v>
      </c>
      <c r="AE41" s="5">
        <v>-9690.2717593812176</v>
      </c>
    </row>
    <row r="42" spans="1:31">
      <c r="A42" s="58" t="s">
        <v>128</v>
      </c>
      <c r="B42" s="58" t="s">
        <v>127</v>
      </c>
      <c r="C42" s="58" t="s">
        <v>280</v>
      </c>
      <c r="D42" s="5">
        <v>1595.5539135044389</v>
      </c>
      <c r="E42" s="5">
        <v>-1260.5664015876246</v>
      </c>
      <c r="F42" s="5">
        <v>-563.60653022784572</v>
      </c>
      <c r="G42" s="5">
        <v>-869.14701607242068</v>
      </c>
      <c r="H42" s="5">
        <v>-2800.0865480101311</v>
      </c>
      <c r="I42" s="5">
        <v>-3081.1193773227756</v>
      </c>
      <c r="J42" s="5">
        <v>-3118.4296331417863</v>
      </c>
      <c r="K42" s="5">
        <v>-6544.7833125397101</v>
      </c>
      <c r="L42" s="5">
        <v>-5942.5218494995179</v>
      </c>
      <c r="M42" s="5">
        <v>-9020.8405508310443</v>
      </c>
      <c r="N42" s="5">
        <v>-7930.9516019015773</v>
      </c>
      <c r="O42" s="5">
        <v>-7057.9921196511459</v>
      </c>
      <c r="P42" s="5">
        <v>-10244.567209781007</v>
      </c>
      <c r="Q42" s="5">
        <v>-10887.549690958609</v>
      </c>
      <c r="R42" s="5">
        <v>-10236.750612529968</v>
      </c>
      <c r="S42" s="5">
        <v>-11280.795826755915</v>
      </c>
      <c r="T42" s="5">
        <v>-10937.699069890903</v>
      </c>
      <c r="U42" s="5">
        <v>-11215.724775715136</v>
      </c>
      <c r="V42" s="5">
        <v>-11868.9106796536</v>
      </c>
      <c r="W42" s="5">
        <v>-8988.5312171815713</v>
      </c>
      <c r="X42" s="5">
        <v>-11461.567324074398</v>
      </c>
      <c r="Y42" s="5">
        <v>-9550.7387116935151</v>
      </c>
      <c r="Z42" s="5">
        <v>-8108.4877948823378</v>
      </c>
      <c r="AA42" s="5">
        <v>-9217.8493467073586</v>
      </c>
      <c r="AB42" s="5">
        <v>-7786.4751153772831</v>
      </c>
      <c r="AC42" s="5">
        <v>-7200.8639298985208</v>
      </c>
      <c r="AD42" s="5">
        <v>-7947.4937882404774</v>
      </c>
      <c r="AE42" s="5">
        <v>-6605.0734644487438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131</v>
      </c>
      <c r="B44" s="58" t="s">
        <v>123</v>
      </c>
      <c r="C44" s="58" t="s">
        <v>278</v>
      </c>
      <c r="D44" s="5">
        <v>10698.803337914256</v>
      </c>
      <c r="E44" s="5">
        <v>11565.185520742589</v>
      </c>
      <c r="F44" s="5">
        <v>12786.358101013275</v>
      </c>
      <c r="G44" s="5">
        <v>14568.603318821519</v>
      </c>
      <c r="H44" s="5">
        <v>15359.780643570244</v>
      </c>
      <c r="I44" s="5">
        <v>11787.39227962376</v>
      </c>
      <c r="J44" s="5">
        <v>11390.220452468728</v>
      </c>
      <c r="K44" s="5">
        <v>8906.5677109865974</v>
      </c>
      <c r="L44" s="5">
        <v>9263.5162028609466</v>
      </c>
      <c r="M44" s="5">
        <v>8389.6408412136952</v>
      </c>
      <c r="N44" s="5">
        <v>8877.8903260769694</v>
      </c>
      <c r="O44" s="5">
        <v>8178.0480286735838</v>
      </c>
      <c r="P44" s="5">
        <v>13723.445279859623</v>
      </c>
      <c r="Q44" s="5">
        <v>12367.104382807578</v>
      </c>
      <c r="R44" s="5">
        <v>12443.674127937726</v>
      </c>
      <c r="S44" s="5">
        <v>13371.141414837763</v>
      </c>
      <c r="T44" s="5">
        <v>11942.86982835187</v>
      </c>
      <c r="U44" s="5">
        <v>15168.287926384739</v>
      </c>
      <c r="V44" s="5">
        <v>16480.117158261171</v>
      </c>
      <c r="W44" s="5">
        <v>16540.741639634405</v>
      </c>
      <c r="X44" s="5">
        <v>16023.036564124814</v>
      </c>
      <c r="Y44" s="5">
        <v>16042.962307328473</v>
      </c>
      <c r="Z44" s="5">
        <v>14124.33921374672</v>
      </c>
      <c r="AA44" s="5">
        <v>16077.456069662396</v>
      </c>
      <c r="AB44" s="5">
        <v>16989.155071913883</v>
      </c>
      <c r="AC44" s="5">
        <v>14229.026368687135</v>
      </c>
      <c r="AD44" s="5">
        <v>13519.697894502489</v>
      </c>
      <c r="AE44" s="5">
        <v>13877.515988666813</v>
      </c>
    </row>
    <row r="45" spans="1:31">
      <c r="A45" s="58" t="s">
        <v>131</v>
      </c>
      <c r="B45" s="58" t="s">
        <v>123</v>
      </c>
      <c r="C45" s="58" t="s">
        <v>279</v>
      </c>
      <c r="D45" s="5">
        <v>-926.04320827063054</v>
      </c>
      <c r="E45" s="5">
        <v>-1228.2647160022004</v>
      </c>
      <c r="F45" s="5">
        <v>-3401.3068715004401</v>
      </c>
      <c r="G45" s="5">
        <v>-1873.4821787614758</v>
      </c>
      <c r="H45" s="5">
        <v>-2730.3784049616343</v>
      </c>
      <c r="I45" s="5">
        <v>-3015.6593429342852</v>
      </c>
      <c r="J45" s="5">
        <v>-3476.5216348627591</v>
      </c>
      <c r="K45" s="5">
        <v>-4438.3016917599198</v>
      </c>
      <c r="L45" s="5">
        <v>-5014.4731853097574</v>
      </c>
      <c r="M45" s="5">
        <v>-4634.2384418605625</v>
      </c>
      <c r="N45" s="5">
        <v>-4389.5858600588253</v>
      </c>
      <c r="O45" s="5">
        <v>-6016.4240967291944</v>
      </c>
      <c r="P45" s="5">
        <v>-3379.2357546167159</v>
      </c>
      <c r="Q45" s="5">
        <v>-5981.7736510846134</v>
      </c>
      <c r="R45" s="5">
        <v>-5515.8975433501155</v>
      </c>
      <c r="S45" s="5">
        <v>-11488.536509465819</v>
      </c>
      <c r="T45" s="5">
        <v>-12503.427081657919</v>
      </c>
      <c r="U45" s="5">
        <v>-9328.2753961730123</v>
      </c>
      <c r="V45" s="5">
        <v>-9116.5600074600989</v>
      </c>
      <c r="W45" s="5">
        <v>-10775.189962217775</v>
      </c>
      <c r="X45" s="5">
        <v>-12271.30435144387</v>
      </c>
      <c r="Y45" s="5">
        <v>-12045.83778839257</v>
      </c>
      <c r="Z45" s="5">
        <v>-14304.214955323252</v>
      </c>
      <c r="AA45" s="5">
        <v>-13139.482237132128</v>
      </c>
      <c r="AB45" s="5">
        <v>-13719.658667671425</v>
      </c>
      <c r="AC45" s="5">
        <v>-16838.326552931656</v>
      </c>
      <c r="AD45" s="5">
        <v>-17526.492086902908</v>
      </c>
      <c r="AE45" s="5">
        <v>-17743.362701584185</v>
      </c>
    </row>
    <row r="46" spans="1:31">
      <c r="A46" s="58" t="s">
        <v>131</v>
      </c>
      <c r="B46" s="58" t="s">
        <v>123</v>
      </c>
      <c r="C46" s="58" t="s">
        <v>280</v>
      </c>
      <c r="D46" s="5">
        <v>9772.760129643626</v>
      </c>
      <c r="E46" s="5">
        <v>10336.920804740388</v>
      </c>
      <c r="F46" s="5">
        <v>9385.0512295128356</v>
      </c>
      <c r="G46" s="5">
        <v>12695.121140060042</v>
      </c>
      <c r="H46" s="5">
        <v>12629.402238608611</v>
      </c>
      <c r="I46" s="5">
        <v>8771.7329366894755</v>
      </c>
      <c r="J46" s="5">
        <v>7913.6988176059685</v>
      </c>
      <c r="K46" s="5">
        <v>4468.2660192266776</v>
      </c>
      <c r="L46" s="5">
        <v>4249.0430175511892</v>
      </c>
      <c r="M46" s="5">
        <v>3755.4023993531328</v>
      </c>
      <c r="N46" s="5">
        <v>4488.304466018144</v>
      </c>
      <c r="O46" s="5">
        <v>2161.6239319443894</v>
      </c>
      <c r="P46" s="5">
        <v>10344.209525242906</v>
      </c>
      <c r="Q46" s="5">
        <v>6385.3307317229646</v>
      </c>
      <c r="R46" s="5">
        <v>6927.7765845876102</v>
      </c>
      <c r="S46" s="5">
        <v>1882.6049053719435</v>
      </c>
      <c r="T46" s="5">
        <v>-560.55725330604946</v>
      </c>
      <c r="U46" s="5">
        <v>5840.0125302117267</v>
      </c>
      <c r="V46" s="5">
        <v>7363.5571508010726</v>
      </c>
      <c r="W46" s="5">
        <v>5765.5516774166299</v>
      </c>
      <c r="X46" s="5">
        <v>3751.7322126809431</v>
      </c>
      <c r="Y46" s="5">
        <v>3997.1245189359033</v>
      </c>
      <c r="Z46" s="5">
        <v>-179.87574157653216</v>
      </c>
      <c r="AA46" s="5">
        <v>2937.9738325302678</v>
      </c>
      <c r="AB46" s="5">
        <v>3269.4964042424581</v>
      </c>
      <c r="AC46" s="5">
        <v>-2609.300184244521</v>
      </c>
      <c r="AD46" s="5">
        <v>-4006.794192400419</v>
      </c>
      <c r="AE46" s="5">
        <v>-3865.8467129173714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131</v>
      </c>
      <c r="B48" s="58" t="s">
        <v>124</v>
      </c>
      <c r="C48" s="58" t="s">
        <v>278</v>
      </c>
      <c r="D48" s="5">
        <v>782.49601118959049</v>
      </c>
      <c r="E48" s="5">
        <v>1150.2475414675355</v>
      </c>
      <c r="F48" s="5">
        <v>2551.6820080901748</v>
      </c>
      <c r="G48" s="5">
        <v>1231.0007145957056</v>
      </c>
      <c r="H48" s="5">
        <v>1891.7957905065298</v>
      </c>
      <c r="I48" s="5">
        <v>977.08797837948532</v>
      </c>
      <c r="J48" s="5">
        <v>862.71649960638001</v>
      </c>
      <c r="K48" s="5">
        <v>1578.797789596689</v>
      </c>
      <c r="L48" s="5">
        <v>1261.7013318369759</v>
      </c>
      <c r="M48" s="5">
        <v>1880.5608399997318</v>
      </c>
      <c r="N48" s="5">
        <v>1519.7475017258505</v>
      </c>
      <c r="O48" s="5">
        <v>1508.3457545651997</v>
      </c>
      <c r="P48" s="5">
        <v>1373.4589134299442</v>
      </c>
      <c r="Q48" s="5">
        <v>2756.4525134548603</v>
      </c>
      <c r="R48" s="5">
        <v>2384.0742887080596</v>
      </c>
      <c r="S48" s="5">
        <v>4198.6889033171619</v>
      </c>
      <c r="T48" s="5">
        <v>4578.996215076374</v>
      </c>
      <c r="U48" s="5">
        <v>3133.2822487061244</v>
      </c>
      <c r="V48" s="5">
        <v>3418.1898661237428</v>
      </c>
      <c r="W48" s="5">
        <v>3898.9370917716033</v>
      </c>
      <c r="X48" s="5">
        <v>3556.2633530036201</v>
      </c>
      <c r="Y48" s="5">
        <v>3528.5508952125465</v>
      </c>
      <c r="Z48" s="5">
        <v>3119.7990269486027</v>
      </c>
      <c r="AA48" s="5">
        <v>3313.7173327201886</v>
      </c>
      <c r="AB48" s="5">
        <v>3339.3501450868739</v>
      </c>
      <c r="AC48" s="5">
        <v>3680.7953173295377</v>
      </c>
      <c r="AD48" s="5">
        <v>3620.1128922331927</v>
      </c>
      <c r="AE48" s="5">
        <v>3323.0898089771326</v>
      </c>
    </row>
    <row r="49" spans="1:31">
      <c r="A49" s="58" t="s">
        <v>131</v>
      </c>
      <c r="B49" s="58" t="s">
        <v>124</v>
      </c>
      <c r="C49" s="58" t="s">
        <v>279</v>
      </c>
      <c r="D49" s="5">
        <v>-3588.6880797717386</v>
      </c>
      <c r="E49" s="5">
        <v>-3823.4525981452471</v>
      </c>
      <c r="F49" s="5">
        <v>-2924.6942863465902</v>
      </c>
      <c r="G49" s="5">
        <v>-3747.4165033421459</v>
      </c>
      <c r="H49" s="5">
        <v>-4756.0372551008904</v>
      </c>
      <c r="I49" s="5">
        <v>-5927.3432137526315</v>
      </c>
      <c r="J49" s="5">
        <v>-6219.7525200554073</v>
      </c>
      <c r="K49" s="5">
        <v>-4134.1197311605874</v>
      </c>
      <c r="L49" s="5">
        <v>-5201.2951213576471</v>
      </c>
      <c r="M49" s="5">
        <v>-3913.5968504920238</v>
      </c>
      <c r="N49" s="5">
        <v>-4323.6617159456082</v>
      </c>
      <c r="O49" s="5">
        <v>-4912.32269845051</v>
      </c>
      <c r="P49" s="5">
        <v>-5831.6003261979649</v>
      </c>
      <c r="Q49" s="5">
        <v>-6719.610221449112</v>
      </c>
      <c r="R49" s="5">
        <v>-6457.7988784040435</v>
      </c>
      <c r="S49" s="5">
        <v>-7122.3206064421975</v>
      </c>
      <c r="T49" s="5">
        <v>-5897.5175902736401</v>
      </c>
      <c r="U49" s="5">
        <v>-7349.3166714254949</v>
      </c>
      <c r="V49" s="5">
        <v>-8035.6824944714881</v>
      </c>
      <c r="W49" s="5">
        <v>-8548.1665652559805</v>
      </c>
      <c r="X49" s="5">
        <v>-8954.6684433073133</v>
      </c>
      <c r="Y49" s="5">
        <v>-9075.0093266378408</v>
      </c>
      <c r="Z49" s="5">
        <v>-8895.817789634857</v>
      </c>
      <c r="AA49" s="5">
        <v>-9205.0113413434119</v>
      </c>
      <c r="AB49" s="5">
        <v>-10167.02530111194</v>
      </c>
      <c r="AC49" s="5">
        <v>-9286.8889715608129</v>
      </c>
      <c r="AD49" s="5">
        <v>-9947.8525132330287</v>
      </c>
      <c r="AE49" s="5">
        <v>-10019.842887440516</v>
      </c>
    </row>
    <row r="50" spans="1:31">
      <c r="A50" s="58" t="s">
        <v>131</v>
      </c>
      <c r="B50" s="58" t="s">
        <v>124</v>
      </c>
      <c r="C50" s="58" t="s">
        <v>280</v>
      </c>
      <c r="D50" s="5">
        <v>-2806.1920685821478</v>
      </c>
      <c r="E50" s="5">
        <v>-2673.2050566777116</v>
      </c>
      <c r="F50" s="5">
        <v>-373.01227825641536</v>
      </c>
      <c r="G50" s="5">
        <v>-2516.4157887464403</v>
      </c>
      <c r="H50" s="5">
        <v>-2864.2414645943609</v>
      </c>
      <c r="I50" s="5">
        <v>-4950.2552353731462</v>
      </c>
      <c r="J50" s="5">
        <v>-5357.0360204490271</v>
      </c>
      <c r="K50" s="5">
        <v>-2555.3219415638987</v>
      </c>
      <c r="L50" s="5">
        <v>-3939.5937895206712</v>
      </c>
      <c r="M50" s="5">
        <v>-2033.036010492292</v>
      </c>
      <c r="N50" s="5">
        <v>-2803.9142142197579</v>
      </c>
      <c r="O50" s="5">
        <v>-3403.97694388531</v>
      </c>
      <c r="P50" s="5">
        <v>-4458.1414127680209</v>
      </c>
      <c r="Q50" s="5">
        <v>-3963.1577079942517</v>
      </c>
      <c r="R50" s="5">
        <v>-4073.7245896959839</v>
      </c>
      <c r="S50" s="5">
        <v>-2923.6317031250355</v>
      </c>
      <c r="T50" s="5">
        <v>-1318.521375197266</v>
      </c>
      <c r="U50" s="5">
        <v>-4216.0344227193709</v>
      </c>
      <c r="V50" s="5">
        <v>-4617.4926283477453</v>
      </c>
      <c r="W50" s="5">
        <v>-4649.2294734843772</v>
      </c>
      <c r="X50" s="5">
        <v>-5398.4050903036932</v>
      </c>
      <c r="Y50" s="5">
        <v>-5546.4584314252943</v>
      </c>
      <c r="Z50" s="5">
        <v>-5776.0187626862544</v>
      </c>
      <c r="AA50" s="5">
        <v>-5891.2940086232229</v>
      </c>
      <c r="AB50" s="5">
        <v>-6827.6751560250668</v>
      </c>
      <c r="AC50" s="5">
        <v>-5606.0936542312757</v>
      </c>
      <c r="AD50" s="5">
        <v>-6327.739620999836</v>
      </c>
      <c r="AE50" s="5">
        <v>-6696.7530784633836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131</v>
      </c>
      <c r="B52" s="58" t="s">
        <v>125</v>
      </c>
      <c r="C52" s="58" t="s">
        <v>278</v>
      </c>
      <c r="D52" s="5">
        <v>1786.0148316926054</v>
      </c>
      <c r="E52" s="5">
        <v>3538.6808911342005</v>
      </c>
      <c r="F52" s="5">
        <v>2326.8212970194209</v>
      </c>
      <c r="G52" s="5">
        <v>2505.1467854246366</v>
      </c>
      <c r="H52" s="5">
        <v>5156.9824759819267</v>
      </c>
      <c r="I52" s="5">
        <v>6015.5318107375006</v>
      </c>
      <c r="J52" s="5">
        <v>6484.9389784383402</v>
      </c>
      <c r="K52" s="5">
        <v>10151.93896707314</v>
      </c>
      <c r="L52" s="5">
        <v>9631.7379913422519</v>
      </c>
      <c r="M52" s="5">
        <v>11783.383281447612</v>
      </c>
      <c r="N52" s="5">
        <v>11120.557032284576</v>
      </c>
      <c r="O52" s="5">
        <v>12807.594559869911</v>
      </c>
      <c r="P52" s="5">
        <v>13814.288946169638</v>
      </c>
      <c r="Q52" s="5">
        <v>15219.83534251436</v>
      </c>
      <c r="R52" s="5">
        <v>14952.035977774918</v>
      </c>
      <c r="S52" s="5">
        <v>19460.844090567549</v>
      </c>
      <c r="T52" s="5">
        <v>20347.230916256987</v>
      </c>
      <c r="U52" s="5">
        <v>19743.610067989677</v>
      </c>
      <c r="V52" s="5">
        <v>20230.375917023164</v>
      </c>
      <c r="W52" s="5">
        <v>19119.9505398857</v>
      </c>
      <c r="X52" s="5">
        <v>23933.624769923532</v>
      </c>
      <c r="Y52" s="5">
        <v>21979.420163314724</v>
      </c>
      <c r="Z52" s="5">
        <v>23654.810346052989</v>
      </c>
      <c r="AA52" s="5">
        <v>23585.194818427259</v>
      </c>
      <c r="AB52" s="5">
        <v>23763.264240315853</v>
      </c>
      <c r="AC52" s="5">
        <v>26254.132717550176</v>
      </c>
      <c r="AD52" s="5">
        <v>26998.665872034115</v>
      </c>
      <c r="AE52" s="5">
        <v>27559.438757503005</v>
      </c>
    </row>
    <row r="53" spans="1:31">
      <c r="A53" s="58" t="s">
        <v>131</v>
      </c>
      <c r="B53" s="58" t="s">
        <v>125</v>
      </c>
      <c r="C53" s="58" t="s">
        <v>279</v>
      </c>
      <c r="D53" s="5">
        <v>-13000.943349398163</v>
      </c>
      <c r="E53" s="5">
        <v>-12487.157668412387</v>
      </c>
      <c r="F53" s="5">
        <v>-14183.042966752046</v>
      </c>
      <c r="G53" s="5">
        <v>-15169.782299623967</v>
      </c>
      <c r="H53" s="5">
        <v>-15738.683616944369</v>
      </c>
      <c r="I53" s="5">
        <v>-9446.5704678124075</v>
      </c>
      <c r="J53" s="5">
        <v>-8990.2791231378324</v>
      </c>
      <c r="K53" s="5">
        <v>-8581.5193811600529</v>
      </c>
      <c r="L53" s="5">
        <v>-6738.6689753203555</v>
      </c>
      <c r="M53" s="5">
        <v>-6492.9950285290861</v>
      </c>
      <c r="N53" s="5">
        <v>-6701.514903329622</v>
      </c>
      <c r="O53" s="5">
        <v>-5064.3672082601415</v>
      </c>
      <c r="P53" s="5">
        <v>-8302.4640512838669</v>
      </c>
      <c r="Q53" s="5">
        <v>-6093.3817369226799</v>
      </c>
      <c r="R53" s="5">
        <v>-6748.9139874825523</v>
      </c>
      <c r="S53" s="5">
        <v>-7886.0561861229835</v>
      </c>
      <c r="T53" s="5">
        <v>-7092.5015471089164</v>
      </c>
      <c r="U53" s="5">
        <v>-8056.871659354495</v>
      </c>
      <c r="V53" s="5">
        <v>-8465.7547375155791</v>
      </c>
      <c r="W53" s="5">
        <v>-8428.9775044039743</v>
      </c>
      <c r="X53" s="5">
        <v>-6540.0556345490868</v>
      </c>
      <c r="Y53" s="5">
        <v>-6929.7960018455815</v>
      </c>
      <c r="Z53" s="5">
        <v>-5182.3189334318595</v>
      </c>
      <c r="AA53" s="5">
        <v>-6951.6878692998998</v>
      </c>
      <c r="AB53" s="5">
        <v>-7281.0851430276098</v>
      </c>
      <c r="AC53" s="5">
        <v>-6191.6730127679548</v>
      </c>
      <c r="AD53" s="5">
        <v>-5174.9191240790115</v>
      </c>
      <c r="AE53" s="5">
        <v>-4954.8720940411722</v>
      </c>
    </row>
    <row r="54" spans="1:31">
      <c r="A54" s="58" t="s">
        <v>131</v>
      </c>
      <c r="B54" s="58" t="s">
        <v>125</v>
      </c>
      <c r="C54" s="58" t="s">
        <v>280</v>
      </c>
      <c r="D54" s="5">
        <v>-11214.928517705557</v>
      </c>
      <c r="E54" s="5">
        <v>-8948.4767772781852</v>
      </c>
      <c r="F54" s="5">
        <v>-11856.221669732626</v>
      </c>
      <c r="G54" s="5">
        <v>-12664.63551419933</v>
      </c>
      <c r="H54" s="5">
        <v>-10581.701140962443</v>
      </c>
      <c r="I54" s="5">
        <v>-3431.038657074907</v>
      </c>
      <c r="J54" s="5">
        <v>-2505.3401446994922</v>
      </c>
      <c r="K54" s="5">
        <v>1570.4195859130868</v>
      </c>
      <c r="L54" s="5">
        <v>2893.0690160218965</v>
      </c>
      <c r="M54" s="5">
        <v>5290.3882529185257</v>
      </c>
      <c r="N54" s="5">
        <v>4419.042128954954</v>
      </c>
      <c r="O54" s="5">
        <v>7743.2273516097694</v>
      </c>
      <c r="P54" s="5">
        <v>5511.8248948857708</v>
      </c>
      <c r="Q54" s="5">
        <v>9126.4536055916797</v>
      </c>
      <c r="R54" s="5">
        <v>8203.1219902923658</v>
      </c>
      <c r="S54" s="5">
        <v>11574.787904444565</v>
      </c>
      <c r="T54" s="5">
        <v>13254.72936914807</v>
      </c>
      <c r="U54" s="5">
        <v>11686.738408635181</v>
      </c>
      <c r="V54" s="5">
        <v>11764.621179507585</v>
      </c>
      <c r="W54" s="5">
        <v>10690.973035481726</v>
      </c>
      <c r="X54" s="5">
        <v>17393.569135374444</v>
      </c>
      <c r="Y54" s="5">
        <v>15049.624161469143</v>
      </c>
      <c r="Z54" s="5">
        <v>18472.49141262113</v>
      </c>
      <c r="AA54" s="5">
        <v>16633.506949127361</v>
      </c>
      <c r="AB54" s="5">
        <v>16482.179097288245</v>
      </c>
      <c r="AC54" s="5">
        <v>20062.459704782221</v>
      </c>
      <c r="AD54" s="5">
        <v>21823.746747955105</v>
      </c>
      <c r="AE54" s="5">
        <v>22604.566663461832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131</v>
      </c>
      <c r="B56" s="58" t="s">
        <v>126</v>
      </c>
      <c r="C56" s="58" t="s">
        <v>278</v>
      </c>
      <c r="D56" s="5">
        <v>3733.7684086522013</v>
      </c>
      <c r="E56" s="5">
        <v>3439.8424020515604</v>
      </c>
      <c r="F56" s="5">
        <v>6355.6652104056602</v>
      </c>
      <c r="G56" s="5">
        <v>6559.8869010728322</v>
      </c>
      <c r="H56" s="5">
        <v>6874.9357210707294</v>
      </c>
      <c r="I56" s="5">
        <v>4837.6198971592885</v>
      </c>
      <c r="J56" s="5">
        <v>5276.8686742108275</v>
      </c>
      <c r="K56" s="5">
        <v>5233.3447184496645</v>
      </c>
      <c r="L56" s="5">
        <v>4554.1350223859508</v>
      </c>
      <c r="M56" s="5">
        <v>3807.3668256096294</v>
      </c>
      <c r="N56" s="5">
        <v>3763.3717061594548</v>
      </c>
      <c r="O56" s="5">
        <v>4020.1847832666012</v>
      </c>
      <c r="P56" s="5">
        <v>2925.1117051047263</v>
      </c>
      <c r="Q56" s="5">
        <v>3216.6962005981545</v>
      </c>
      <c r="R56" s="5">
        <v>3406.4678137153701</v>
      </c>
      <c r="S56" s="5">
        <v>4074.0110296412495</v>
      </c>
      <c r="T56" s="5">
        <v>3509.1780476682297</v>
      </c>
      <c r="U56" s="5">
        <v>2732.4600204184399</v>
      </c>
      <c r="V56" s="5">
        <v>2426.8866590153857</v>
      </c>
      <c r="W56" s="5">
        <v>2520.6849456762397</v>
      </c>
      <c r="X56" s="5">
        <v>2271.7375650635913</v>
      </c>
      <c r="Y56" s="5">
        <v>2371.0327663384451</v>
      </c>
      <c r="Z56" s="5">
        <v>2528.963580124665</v>
      </c>
      <c r="AA56" s="5">
        <v>2531.4657477830447</v>
      </c>
      <c r="AB56" s="5">
        <v>2381.3334702371053</v>
      </c>
      <c r="AC56" s="5">
        <v>2733.4492658483168</v>
      </c>
      <c r="AD56" s="5">
        <v>3218.7172729620538</v>
      </c>
      <c r="AE56" s="5">
        <v>2707.246160593897</v>
      </c>
    </row>
    <row r="57" spans="1:31">
      <c r="A57" s="58" t="s">
        <v>131</v>
      </c>
      <c r="B57" s="58" t="s">
        <v>126</v>
      </c>
      <c r="C57" s="58" t="s">
        <v>279</v>
      </c>
      <c r="D57" s="5">
        <v>-1080.9618655125601</v>
      </c>
      <c r="E57" s="5">
        <v>-894.51497124842547</v>
      </c>
      <c r="F57" s="5">
        <v>-2947.875961701609</v>
      </c>
      <c r="G57" s="5">
        <v>-3204.8097221146845</v>
      </c>
      <c r="H57" s="5">
        <v>-3258.308806112404</v>
      </c>
      <c r="I57" s="5">
        <v>-2146.9395640779353</v>
      </c>
      <c r="J57" s="5">
        <v>-2209.7616935264896</v>
      </c>
      <c r="K57" s="5">
        <v>-2061.1798184358549</v>
      </c>
      <c r="L57" s="5">
        <v>-2437.082000397746</v>
      </c>
      <c r="M57" s="5">
        <v>-2707.4066397862061</v>
      </c>
      <c r="N57" s="5">
        <v>-3039.3369966625573</v>
      </c>
      <c r="O57" s="5">
        <v>-3785.9815218435283</v>
      </c>
      <c r="P57" s="5">
        <v>-4530.8642146796055</v>
      </c>
      <c r="Q57" s="5">
        <v>-4232.8080490931698</v>
      </c>
      <c r="R57" s="5">
        <v>-4622.7640979622111</v>
      </c>
      <c r="S57" s="5">
        <v>-3621.3772219227467</v>
      </c>
      <c r="T57" s="5">
        <v>-4209.8051602671658</v>
      </c>
      <c r="U57" s="5">
        <v>-5016.9705119734972</v>
      </c>
      <c r="V57" s="5">
        <v>-5280.3380697188331</v>
      </c>
      <c r="W57" s="5">
        <v>-5518.3990243187</v>
      </c>
      <c r="X57" s="5">
        <v>-6592.9872650019888</v>
      </c>
      <c r="Y57" s="5">
        <v>-6483.1896041456112</v>
      </c>
      <c r="Z57" s="5">
        <v>-6994.0660386535637</v>
      </c>
      <c r="AA57" s="5">
        <v>-7064.1997659783319</v>
      </c>
      <c r="AB57" s="5">
        <v>-7631.699330736431</v>
      </c>
      <c r="AC57" s="5">
        <v>-7450.1687966369245</v>
      </c>
      <c r="AD57" s="5">
        <v>-6914.4881820480177</v>
      </c>
      <c r="AE57" s="5">
        <v>-8253.4285673293543</v>
      </c>
    </row>
    <row r="58" spans="1:31">
      <c r="A58" s="58" t="s">
        <v>131</v>
      </c>
      <c r="B58" s="58" t="s">
        <v>126</v>
      </c>
      <c r="C58" s="58" t="s">
        <v>280</v>
      </c>
      <c r="D58" s="5">
        <v>2652.8065431396412</v>
      </c>
      <c r="E58" s="5">
        <v>2545.327430803135</v>
      </c>
      <c r="F58" s="5">
        <v>3407.7892487040513</v>
      </c>
      <c r="G58" s="5">
        <v>3355.0771789581477</v>
      </c>
      <c r="H58" s="5">
        <v>3616.6269149583254</v>
      </c>
      <c r="I58" s="5">
        <v>2690.6803330813532</v>
      </c>
      <c r="J58" s="5">
        <v>3067.1069806843379</v>
      </c>
      <c r="K58" s="5">
        <v>3172.1649000138095</v>
      </c>
      <c r="L58" s="5">
        <v>2117.0530219882048</v>
      </c>
      <c r="M58" s="5">
        <v>1099.9601858234232</v>
      </c>
      <c r="N58" s="5">
        <v>724.03470949689745</v>
      </c>
      <c r="O58" s="5">
        <v>234.20326142307295</v>
      </c>
      <c r="P58" s="5">
        <v>-1605.7525095748792</v>
      </c>
      <c r="Q58" s="5">
        <v>-1016.1118484950152</v>
      </c>
      <c r="R58" s="5">
        <v>-1216.296284246841</v>
      </c>
      <c r="S58" s="5">
        <v>452.63380771850279</v>
      </c>
      <c r="T58" s="5">
        <v>-700.62711259893604</v>
      </c>
      <c r="U58" s="5">
        <v>-2284.5104915550573</v>
      </c>
      <c r="V58" s="5">
        <v>-2853.4514107034474</v>
      </c>
      <c r="W58" s="5">
        <v>-2997.7140786424602</v>
      </c>
      <c r="X58" s="5">
        <v>-4321.2496999383975</v>
      </c>
      <c r="Y58" s="5">
        <v>-4112.1568378071661</v>
      </c>
      <c r="Z58" s="5">
        <v>-4465.1024585288988</v>
      </c>
      <c r="AA58" s="5">
        <v>-4532.7340181952877</v>
      </c>
      <c r="AB58" s="5">
        <v>-5250.3658604993252</v>
      </c>
      <c r="AC58" s="5">
        <v>-4716.7195307886077</v>
      </c>
      <c r="AD58" s="5">
        <v>-3695.7709090859639</v>
      </c>
      <c r="AE58" s="5">
        <v>-5546.1824067354573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131</v>
      </c>
      <c r="B60" s="58" t="s">
        <v>127</v>
      </c>
      <c r="C60" s="58" t="s">
        <v>278</v>
      </c>
      <c r="D60" s="5">
        <v>2157.0596826034443</v>
      </c>
      <c r="E60" s="5">
        <v>1305.5823437634854</v>
      </c>
      <c r="F60" s="5">
        <v>1358.18579436505</v>
      </c>
      <c r="G60" s="5">
        <v>1352.3507834700058</v>
      </c>
      <c r="H60" s="5">
        <v>2029.8389198208406</v>
      </c>
      <c r="I60" s="5">
        <v>1928.4059551896594</v>
      </c>
      <c r="J60" s="5">
        <v>2020.4171347718748</v>
      </c>
      <c r="K60" s="5">
        <v>1990.143079294136</v>
      </c>
      <c r="L60" s="5">
        <v>1902.2306939948812</v>
      </c>
      <c r="M60" s="5">
        <v>1421.7531162923397</v>
      </c>
      <c r="N60" s="5">
        <v>1778.022827832875</v>
      </c>
      <c r="O60" s="5">
        <v>1861.2752531775254</v>
      </c>
      <c r="P60" s="5">
        <v>1292.0375751625249</v>
      </c>
      <c r="Q60" s="5">
        <v>1105.3109867956346</v>
      </c>
      <c r="R60" s="5">
        <v>1384.2730877577903</v>
      </c>
      <c r="S60" s="5">
        <v>1451.7644034899301</v>
      </c>
      <c r="T60" s="5">
        <v>1411.2755536322502</v>
      </c>
      <c r="U60" s="5">
        <v>1295.122785434035</v>
      </c>
      <c r="V60" s="5">
        <v>1332.0617638714252</v>
      </c>
      <c r="W60" s="5">
        <v>1825.8843902681106</v>
      </c>
      <c r="X60" s="5">
        <v>1370.8045196151452</v>
      </c>
      <c r="Y60" s="5">
        <v>1768.0754854644701</v>
      </c>
      <c r="Z60" s="5">
        <v>1931.3680954190645</v>
      </c>
      <c r="AA60" s="5">
        <v>2123.4782908959851</v>
      </c>
      <c r="AB60" s="5">
        <v>2783.9931010996652</v>
      </c>
      <c r="AC60" s="5">
        <v>3166.92582971003</v>
      </c>
      <c r="AD60" s="5">
        <v>3025.4973609589802</v>
      </c>
      <c r="AE60" s="5">
        <v>3171.5441771178012</v>
      </c>
    </row>
    <row r="61" spans="1:31">
      <c r="A61" s="58" t="s">
        <v>131</v>
      </c>
      <c r="B61" s="58" t="s">
        <v>127</v>
      </c>
      <c r="C61" s="58" t="s">
        <v>279</v>
      </c>
      <c r="D61" s="5">
        <v>-561.50576909900542</v>
      </c>
      <c r="E61" s="5">
        <v>-2566.1487453511099</v>
      </c>
      <c r="F61" s="5">
        <v>-1921.7923245928957</v>
      </c>
      <c r="G61" s="5">
        <v>-2221.4977995424265</v>
      </c>
      <c r="H61" s="5">
        <v>-4829.9254678309717</v>
      </c>
      <c r="I61" s="5">
        <v>-5009.5253325124349</v>
      </c>
      <c r="J61" s="5">
        <v>-5138.8467679136611</v>
      </c>
      <c r="K61" s="5">
        <v>-8645.6716428838099</v>
      </c>
      <c r="L61" s="5">
        <v>-7221.8019600355019</v>
      </c>
      <c r="M61" s="5">
        <v>-9534.4679438951316</v>
      </c>
      <c r="N61" s="5">
        <v>-8605.4899180831126</v>
      </c>
      <c r="O61" s="5">
        <v>-8596.3528542694476</v>
      </c>
      <c r="P61" s="5">
        <v>-11084.178072948303</v>
      </c>
      <c r="Q61" s="5">
        <v>-11637.825767621011</v>
      </c>
      <c r="R61" s="5">
        <v>-11225.150788694942</v>
      </c>
      <c r="S61" s="5">
        <v>-12438.159317899905</v>
      </c>
      <c r="T61" s="5">
        <v>-12086.299181678072</v>
      </c>
      <c r="U61" s="5">
        <v>-12321.328810006522</v>
      </c>
      <c r="V61" s="5">
        <v>-12989.296055128892</v>
      </c>
      <c r="W61" s="5">
        <v>-10635.46555103963</v>
      </c>
      <c r="X61" s="5">
        <v>-12796.451077428446</v>
      </c>
      <c r="Y61" s="5">
        <v>-11156.208896637057</v>
      </c>
      <c r="Z61" s="5">
        <v>-9982.8625452485103</v>
      </c>
      <c r="AA61" s="5">
        <v>-11270.931045735102</v>
      </c>
      <c r="AB61" s="5">
        <v>-10457.627586105975</v>
      </c>
      <c r="AC61" s="5">
        <v>-10297.272165227847</v>
      </c>
      <c r="AD61" s="5">
        <v>-10818.939386427865</v>
      </c>
      <c r="AE61" s="5">
        <v>-9667.3286424634189</v>
      </c>
    </row>
    <row r="62" spans="1:31">
      <c r="A62" s="58" t="s">
        <v>131</v>
      </c>
      <c r="B62" s="58" t="s">
        <v>127</v>
      </c>
      <c r="C62" s="58" t="s">
        <v>280</v>
      </c>
      <c r="D62" s="5">
        <v>1595.5539135044389</v>
      </c>
      <c r="E62" s="5">
        <v>-1260.5664015876246</v>
      </c>
      <c r="F62" s="5">
        <v>-563.60653022784572</v>
      </c>
      <c r="G62" s="5">
        <v>-869.14701607242068</v>
      </c>
      <c r="H62" s="5">
        <v>-2800.0865480101311</v>
      </c>
      <c r="I62" s="5">
        <v>-3081.1193773227756</v>
      </c>
      <c r="J62" s="5">
        <v>-3118.4296331417863</v>
      </c>
      <c r="K62" s="5">
        <v>-6655.5285635896744</v>
      </c>
      <c r="L62" s="5">
        <v>-5319.5712660406207</v>
      </c>
      <c r="M62" s="5">
        <v>-8112.714827602792</v>
      </c>
      <c r="N62" s="5">
        <v>-6827.4670902502376</v>
      </c>
      <c r="O62" s="5">
        <v>-6735.0776010919217</v>
      </c>
      <c r="P62" s="5">
        <v>-9792.1404977857783</v>
      </c>
      <c r="Q62" s="5">
        <v>-10532.514780825375</v>
      </c>
      <c r="R62" s="5">
        <v>-9840.8777009371515</v>
      </c>
      <c r="S62" s="5">
        <v>-10986.394914409975</v>
      </c>
      <c r="T62" s="5">
        <v>-10675.023628045823</v>
      </c>
      <c r="U62" s="5">
        <v>-11026.206024572486</v>
      </c>
      <c r="V62" s="5">
        <v>-11657.234291257468</v>
      </c>
      <c r="W62" s="5">
        <v>-8809.5811607715186</v>
      </c>
      <c r="X62" s="5">
        <v>-11425.646557813301</v>
      </c>
      <c r="Y62" s="5">
        <v>-9388.1334111725882</v>
      </c>
      <c r="Z62" s="5">
        <v>-8051.4944498294462</v>
      </c>
      <c r="AA62" s="5">
        <v>-9147.4527548391161</v>
      </c>
      <c r="AB62" s="5">
        <v>-7673.6344850063097</v>
      </c>
      <c r="AC62" s="5">
        <v>-7130.3463355178174</v>
      </c>
      <c r="AD62" s="5">
        <v>-7793.4420254688848</v>
      </c>
      <c r="AE62" s="5">
        <v>-6495.7844653456177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134</v>
      </c>
      <c r="B64" s="58" t="s">
        <v>123</v>
      </c>
      <c r="C64" s="58" t="s">
        <v>278</v>
      </c>
      <c r="D64" s="5">
        <v>10692.424320133714</v>
      </c>
      <c r="E64" s="5">
        <v>11538.931642867721</v>
      </c>
      <c r="F64" s="5">
        <v>12653.968784456592</v>
      </c>
      <c r="G64" s="5">
        <v>14760.360140878634</v>
      </c>
      <c r="H64" s="5">
        <v>15878.384969327793</v>
      </c>
      <c r="I64" s="5">
        <v>12854.44803139165</v>
      </c>
      <c r="J64" s="5">
        <v>12235.793122370325</v>
      </c>
      <c r="K64" s="5">
        <v>8904.2430737053637</v>
      </c>
      <c r="L64" s="5">
        <v>10928.451524255666</v>
      </c>
      <c r="M64" s="5">
        <v>11560.203750275508</v>
      </c>
      <c r="N64" s="5">
        <v>12395.99207746199</v>
      </c>
      <c r="O64" s="5">
        <v>10067.834256117647</v>
      </c>
      <c r="P64" s="5">
        <v>17580.301403572426</v>
      </c>
      <c r="Q64" s="5">
        <v>16449.784951028978</v>
      </c>
      <c r="R64" s="5">
        <v>16535.318787306052</v>
      </c>
      <c r="S64" s="5">
        <v>14730.028536848527</v>
      </c>
      <c r="T64" s="5">
        <v>13291.214068296769</v>
      </c>
      <c r="U64" s="5">
        <v>15331.70765222007</v>
      </c>
      <c r="V64" s="5">
        <v>16657.992270528652</v>
      </c>
      <c r="W64" s="5">
        <v>16730.255914781948</v>
      </c>
      <c r="X64" s="5">
        <v>16142.04601534659</v>
      </c>
      <c r="Y64" s="5">
        <v>16006.690174378949</v>
      </c>
      <c r="Z64" s="5">
        <v>14091.155961173665</v>
      </c>
      <c r="AA64" s="5">
        <v>16020.472650496424</v>
      </c>
      <c r="AB64" s="5">
        <v>17070.607356772307</v>
      </c>
      <c r="AC64" s="5">
        <v>14249.485815337854</v>
      </c>
      <c r="AD64" s="5">
        <v>13456.257056925351</v>
      </c>
      <c r="AE64" s="5">
        <v>13882.752748134908</v>
      </c>
    </row>
    <row r="65" spans="1:31">
      <c r="A65" s="58" t="s">
        <v>134</v>
      </c>
      <c r="B65" s="58" t="s">
        <v>123</v>
      </c>
      <c r="C65" s="58" t="s">
        <v>279</v>
      </c>
      <c r="D65" s="5">
        <v>-921.06398532760034</v>
      </c>
      <c r="E65" s="5">
        <v>-1221.4691229855109</v>
      </c>
      <c r="F65" s="5">
        <v>-3409.9930556813933</v>
      </c>
      <c r="G65" s="5">
        <v>-2322.04907534021</v>
      </c>
      <c r="H65" s="5">
        <v>-2904.9139152574944</v>
      </c>
      <c r="I65" s="5">
        <v>-3084.3644620793057</v>
      </c>
      <c r="J65" s="5">
        <v>-3627.12728946074</v>
      </c>
      <c r="K65" s="5">
        <v>-4995.1946766176816</v>
      </c>
      <c r="L65" s="5">
        <v>-6469.682395914775</v>
      </c>
      <c r="M65" s="5">
        <v>-5444.3004003327624</v>
      </c>
      <c r="N65" s="5">
        <v>-5131.9736563394108</v>
      </c>
      <c r="O65" s="5">
        <v>-8252.8771289321576</v>
      </c>
      <c r="P65" s="5">
        <v>-4447.765948023487</v>
      </c>
      <c r="Q65" s="5">
        <v>-7116.2974873442363</v>
      </c>
      <c r="R65" s="5">
        <v>-6723.1824774325642</v>
      </c>
      <c r="S65" s="5">
        <v>-10967.269031601885</v>
      </c>
      <c r="T65" s="5">
        <v>-11653.955526446029</v>
      </c>
      <c r="U65" s="5">
        <v>-9343.2712755882894</v>
      </c>
      <c r="V65" s="5">
        <v>-9132.6619386813345</v>
      </c>
      <c r="W65" s="5">
        <v>-10664.867562814121</v>
      </c>
      <c r="X65" s="5">
        <v>-12195.78037489143</v>
      </c>
      <c r="Y65" s="5">
        <v>-12021.396710277137</v>
      </c>
      <c r="Z65" s="5">
        <v>-14318.714497493853</v>
      </c>
      <c r="AA65" s="5">
        <v>-13142.672283462649</v>
      </c>
      <c r="AB65" s="5">
        <v>-13685.700960578175</v>
      </c>
      <c r="AC65" s="5">
        <v>-16990.043321378565</v>
      </c>
      <c r="AD65" s="5">
        <v>-17494.573536077129</v>
      </c>
      <c r="AE65" s="5">
        <v>-17819.571187821977</v>
      </c>
    </row>
    <row r="66" spans="1:31">
      <c r="A66" s="58" t="s">
        <v>134</v>
      </c>
      <c r="B66" s="58" t="s">
        <v>123</v>
      </c>
      <c r="C66" s="58" t="s">
        <v>280</v>
      </c>
      <c r="D66" s="5">
        <v>9771.3603348061133</v>
      </c>
      <c r="E66" s="5">
        <v>10317.46251988221</v>
      </c>
      <c r="F66" s="5">
        <v>9243.9757287752</v>
      </c>
      <c r="G66" s="5">
        <v>12438.311065538424</v>
      </c>
      <c r="H66" s="5">
        <v>12973.471054070298</v>
      </c>
      <c r="I66" s="5">
        <v>9770.0835693123445</v>
      </c>
      <c r="J66" s="5">
        <v>8608.6658329095844</v>
      </c>
      <c r="K66" s="5">
        <v>3909.0483970876821</v>
      </c>
      <c r="L66" s="5">
        <v>4458.7691283408913</v>
      </c>
      <c r="M66" s="5">
        <v>6115.903349942746</v>
      </c>
      <c r="N66" s="5">
        <v>7264.0184211225787</v>
      </c>
      <c r="O66" s="5">
        <v>1814.9571271854893</v>
      </c>
      <c r="P66" s="5">
        <v>13132.535455548939</v>
      </c>
      <c r="Q66" s="5">
        <v>9333.4874636847417</v>
      </c>
      <c r="R66" s="5">
        <v>9812.1363098734873</v>
      </c>
      <c r="S66" s="5">
        <v>3762.7595052466422</v>
      </c>
      <c r="T66" s="5">
        <v>1637.2585418507406</v>
      </c>
      <c r="U66" s="5">
        <v>5988.4363766317801</v>
      </c>
      <c r="V66" s="5">
        <v>7525.3303318473172</v>
      </c>
      <c r="W66" s="5">
        <v>6065.3883519678275</v>
      </c>
      <c r="X66" s="5">
        <v>3946.2656404551599</v>
      </c>
      <c r="Y66" s="5">
        <v>3985.2934641018128</v>
      </c>
      <c r="Z66" s="5">
        <v>-227.55853632018807</v>
      </c>
      <c r="AA66" s="5">
        <v>2877.8003670337748</v>
      </c>
      <c r="AB66" s="5">
        <v>3384.906396194132</v>
      </c>
      <c r="AC66" s="5">
        <v>-2740.5575060407118</v>
      </c>
      <c r="AD66" s="5">
        <v>-4038.3164791517775</v>
      </c>
      <c r="AE66" s="5">
        <v>-3936.8184396870693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134</v>
      </c>
      <c r="B68" s="58" t="s">
        <v>124</v>
      </c>
      <c r="C68" s="58" t="s">
        <v>278</v>
      </c>
      <c r="D68" s="5">
        <v>776.35152613710534</v>
      </c>
      <c r="E68" s="5">
        <v>1141.3770298354259</v>
      </c>
      <c r="F68" s="5">
        <v>2505.8132423836273</v>
      </c>
      <c r="G68" s="5">
        <v>1403.6159313765302</v>
      </c>
      <c r="H68" s="5">
        <v>1981.7399014918997</v>
      </c>
      <c r="I68" s="5">
        <v>830.05047035962002</v>
      </c>
      <c r="J68" s="5">
        <v>666.57380296590009</v>
      </c>
      <c r="K68" s="5">
        <v>1892.1635032551906</v>
      </c>
      <c r="L68" s="5">
        <v>1393.1900955240701</v>
      </c>
      <c r="M68" s="5">
        <v>1589.2763666280396</v>
      </c>
      <c r="N68" s="5">
        <v>1550.5353894384086</v>
      </c>
      <c r="O68" s="5">
        <v>1431.5352541518751</v>
      </c>
      <c r="P68" s="5">
        <v>1893.7722966548158</v>
      </c>
      <c r="Q68" s="5">
        <v>2999.3163380718524</v>
      </c>
      <c r="R68" s="5">
        <v>2602.8520909886684</v>
      </c>
      <c r="S68" s="5">
        <v>4159.9176136794795</v>
      </c>
      <c r="T68" s="5">
        <v>4564.4841087410377</v>
      </c>
      <c r="U68" s="5">
        <v>3175.6085418405673</v>
      </c>
      <c r="V68" s="5">
        <v>3399.6886085528022</v>
      </c>
      <c r="W68" s="5">
        <v>3941.073589210418</v>
      </c>
      <c r="X68" s="5">
        <v>3522.5030111339634</v>
      </c>
      <c r="Y68" s="5">
        <v>3544.5703299447064</v>
      </c>
      <c r="Z68" s="5">
        <v>3132.8524366071078</v>
      </c>
      <c r="AA68" s="5">
        <v>3305.4953681977249</v>
      </c>
      <c r="AB68" s="5">
        <v>3320.9252520308619</v>
      </c>
      <c r="AC68" s="5">
        <v>3620.2407069283399</v>
      </c>
      <c r="AD68" s="5">
        <v>3562.7292709892413</v>
      </c>
      <c r="AE68" s="5">
        <v>3359.1782454890722</v>
      </c>
    </row>
    <row r="69" spans="1:31">
      <c r="A69" s="58" t="s">
        <v>134</v>
      </c>
      <c r="B69" s="58" t="s">
        <v>124</v>
      </c>
      <c r="C69" s="58" t="s">
        <v>279</v>
      </c>
      <c r="D69" s="5">
        <v>-3594.2703065515634</v>
      </c>
      <c r="E69" s="5">
        <v>-3833.0475009623447</v>
      </c>
      <c r="F69" s="5">
        <v>-2862.1544772872198</v>
      </c>
      <c r="G69" s="5">
        <v>-3590.8994721722906</v>
      </c>
      <c r="H69" s="5">
        <v>-4594.3021610172409</v>
      </c>
      <c r="I69" s="5">
        <v>-5729.0078111219973</v>
      </c>
      <c r="J69" s="5">
        <v>-6202.7404778333475</v>
      </c>
      <c r="K69" s="5">
        <v>-3409.9138531915087</v>
      </c>
      <c r="L69" s="5">
        <v>-4475.3783681124551</v>
      </c>
      <c r="M69" s="5">
        <v>-4355.2384424235015</v>
      </c>
      <c r="N69" s="5">
        <v>-4007.6911347730656</v>
      </c>
      <c r="O69" s="5">
        <v>-4513.8165014819242</v>
      </c>
      <c r="P69" s="5">
        <v>-4709.9269540255391</v>
      </c>
      <c r="Q69" s="5">
        <v>-6505.5149979503421</v>
      </c>
      <c r="R69" s="5">
        <v>-6437.2159122708235</v>
      </c>
      <c r="S69" s="5">
        <v>-7061.8817210212401</v>
      </c>
      <c r="T69" s="5">
        <v>-5960.7747691075701</v>
      </c>
      <c r="U69" s="5">
        <v>-7389.8031626522998</v>
      </c>
      <c r="V69" s="5">
        <v>-8089.6079684469814</v>
      </c>
      <c r="W69" s="5">
        <v>-8476.8691610599471</v>
      </c>
      <c r="X69" s="5">
        <v>-8976.8986099033937</v>
      </c>
      <c r="Y69" s="5">
        <v>-8985.8763612542771</v>
      </c>
      <c r="Z69" s="5">
        <v>-8876.3143528263045</v>
      </c>
      <c r="AA69" s="5">
        <v>-9187.8593631005351</v>
      </c>
      <c r="AB69" s="5">
        <v>-10209.523102503987</v>
      </c>
      <c r="AC69" s="5">
        <v>-9306.8101413939985</v>
      </c>
      <c r="AD69" s="5">
        <v>-9855.1460954499307</v>
      </c>
      <c r="AE69" s="5">
        <v>-10017.979699179585</v>
      </c>
    </row>
    <row r="70" spans="1:31">
      <c r="A70" s="58" t="s">
        <v>134</v>
      </c>
      <c r="B70" s="58" t="s">
        <v>124</v>
      </c>
      <c r="C70" s="58" t="s">
        <v>280</v>
      </c>
      <c r="D70" s="5">
        <v>-2817.9187804144581</v>
      </c>
      <c r="E70" s="5">
        <v>-2691.6704711269185</v>
      </c>
      <c r="F70" s="5">
        <v>-356.34123490359252</v>
      </c>
      <c r="G70" s="5">
        <v>-2187.2835407957605</v>
      </c>
      <c r="H70" s="5">
        <v>-2612.5622595253412</v>
      </c>
      <c r="I70" s="5">
        <v>-4898.9573407623775</v>
      </c>
      <c r="J70" s="5">
        <v>-5536.166674867447</v>
      </c>
      <c r="K70" s="5">
        <v>-1517.7503499363181</v>
      </c>
      <c r="L70" s="5">
        <v>-3082.1882725883852</v>
      </c>
      <c r="M70" s="5">
        <v>-2765.9620757954617</v>
      </c>
      <c r="N70" s="5">
        <v>-2457.1557453346568</v>
      </c>
      <c r="O70" s="5">
        <v>-3082.2812473300492</v>
      </c>
      <c r="P70" s="5">
        <v>-2816.1546573707233</v>
      </c>
      <c r="Q70" s="5">
        <v>-3506.1986598784897</v>
      </c>
      <c r="R70" s="5">
        <v>-3834.3638212821552</v>
      </c>
      <c r="S70" s="5">
        <v>-2901.9641073417606</v>
      </c>
      <c r="T70" s="5">
        <v>-1396.2906603665324</v>
      </c>
      <c r="U70" s="5">
        <v>-4214.1946208117324</v>
      </c>
      <c r="V70" s="5">
        <v>-4689.9193598941793</v>
      </c>
      <c r="W70" s="5">
        <v>-4535.7955718495286</v>
      </c>
      <c r="X70" s="5">
        <v>-5454.3955987694299</v>
      </c>
      <c r="Y70" s="5">
        <v>-5441.3060313095702</v>
      </c>
      <c r="Z70" s="5">
        <v>-5743.4619162191966</v>
      </c>
      <c r="AA70" s="5">
        <v>-5882.3639949028102</v>
      </c>
      <c r="AB70" s="5">
        <v>-6888.5978504731247</v>
      </c>
      <c r="AC70" s="5">
        <v>-5686.5694344656586</v>
      </c>
      <c r="AD70" s="5">
        <v>-6292.4168244606899</v>
      </c>
      <c r="AE70" s="5">
        <v>-6658.8014536905121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134</v>
      </c>
      <c r="B72" s="58" t="s">
        <v>125</v>
      </c>
      <c r="C72" s="58" t="s">
        <v>278</v>
      </c>
      <c r="D72" s="5">
        <v>1799.5526209529753</v>
      </c>
      <c r="E72" s="5">
        <v>3522.7669602217711</v>
      </c>
      <c r="F72" s="5">
        <v>2367.9726255035212</v>
      </c>
      <c r="G72" s="5">
        <v>2539.6751314711723</v>
      </c>
      <c r="H72" s="5">
        <v>5085.1424486351534</v>
      </c>
      <c r="I72" s="5">
        <v>5951.812845112001</v>
      </c>
      <c r="J72" s="5">
        <v>6507.4600901098902</v>
      </c>
      <c r="K72" s="5">
        <v>10188.980888589946</v>
      </c>
      <c r="L72" s="5">
        <v>10990.273121771483</v>
      </c>
      <c r="M72" s="5">
        <v>13320.315500569837</v>
      </c>
      <c r="N72" s="5">
        <v>12869.986290603874</v>
      </c>
      <c r="O72" s="5">
        <v>14269.251801598872</v>
      </c>
      <c r="P72" s="5">
        <v>15097.691991622978</v>
      </c>
      <c r="Q72" s="5">
        <v>16828.303051502731</v>
      </c>
      <c r="R72" s="5">
        <v>16603.651486260336</v>
      </c>
      <c r="S72" s="5">
        <v>19143.484146244216</v>
      </c>
      <c r="T72" s="5">
        <v>19849.773273043487</v>
      </c>
      <c r="U72" s="5">
        <v>19873.003158610281</v>
      </c>
      <c r="V72" s="5">
        <v>20483.41974422459</v>
      </c>
      <c r="W72" s="5">
        <v>19179.970357499493</v>
      </c>
      <c r="X72" s="5">
        <v>23946.351871882907</v>
      </c>
      <c r="Y72" s="5">
        <v>22078.957366489067</v>
      </c>
      <c r="Z72" s="5">
        <v>23748.510384310575</v>
      </c>
      <c r="AA72" s="5">
        <v>23644.360734651927</v>
      </c>
      <c r="AB72" s="5">
        <v>23826.777294547413</v>
      </c>
      <c r="AC72" s="5">
        <v>26596.668308894426</v>
      </c>
      <c r="AD72" s="5">
        <v>27113.446114427672</v>
      </c>
      <c r="AE72" s="5">
        <v>27723.509325512721</v>
      </c>
    </row>
    <row r="73" spans="1:31">
      <c r="A73" s="58" t="s">
        <v>134</v>
      </c>
      <c r="B73" s="58" t="s">
        <v>125</v>
      </c>
      <c r="C73" s="58" t="s">
        <v>279</v>
      </c>
      <c r="D73" s="5">
        <v>-12966.686929600452</v>
      </c>
      <c r="E73" s="5">
        <v>-12455.727309131407</v>
      </c>
      <c r="F73" s="5">
        <v>-14119.983830021547</v>
      </c>
      <c r="G73" s="5">
        <v>-15211.684168521395</v>
      </c>
      <c r="H73" s="5">
        <v>-16136.905139514605</v>
      </c>
      <c r="I73" s="5">
        <v>-10189.200898111452</v>
      </c>
      <c r="J73" s="5">
        <v>-9319.2779227416286</v>
      </c>
      <c r="K73" s="5">
        <v>-8820.8135125476983</v>
      </c>
      <c r="L73" s="5">
        <v>-9231.6958133885528</v>
      </c>
      <c r="M73" s="5">
        <v>-9082.1958264418572</v>
      </c>
      <c r="N73" s="5">
        <v>-10145.250618283821</v>
      </c>
      <c r="O73" s="5">
        <v>-7564.8413559209466</v>
      </c>
      <c r="P73" s="5">
        <v>-13145.429245395235</v>
      </c>
      <c r="Q73" s="5">
        <v>-10192.399253482368</v>
      </c>
      <c r="R73" s="5">
        <v>-10581.765917647284</v>
      </c>
      <c r="S73" s="5">
        <v>-8860.4827818122576</v>
      </c>
      <c r="T73" s="5">
        <v>-7994.5197498086054</v>
      </c>
      <c r="U73" s="5">
        <v>-8037.7541387634583</v>
      </c>
      <c r="V73" s="5">
        <v>-8390.6026774858183</v>
      </c>
      <c r="W73" s="5">
        <v>-8559.7271446707255</v>
      </c>
      <c r="X73" s="5">
        <v>-6587.0102504069891</v>
      </c>
      <c r="Y73" s="5">
        <v>-6952.39813204852</v>
      </c>
      <c r="Z73" s="5">
        <v>-5124.1778286950439</v>
      </c>
      <c r="AA73" s="5">
        <v>-6801.4123094220477</v>
      </c>
      <c r="AB73" s="5">
        <v>-7069.8176589566865</v>
      </c>
      <c r="AC73" s="5">
        <v>-6016.6237854277661</v>
      </c>
      <c r="AD73" s="5">
        <v>-5076.3362064448156</v>
      </c>
      <c r="AE73" s="5">
        <v>-4818.8172478827764</v>
      </c>
    </row>
    <row r="74" spans="1:31">
      <c r="A74" s="58" t="s">
        <v>134</v>
      </c>
      <c r="B74" s="58" t="s">
        <v>125</v>
      </c>
      <c r="C74" s="58" t="s">
        <v>280</v>
      </c>
      <c r="D74" s="5">
        <v>-11167.134308647477</v>
      </c>
      <c r="E74" s="5">
        <v>-8932.9603489096371</v>
      </c>
      <c r="F74" s="5">
        <v>-11752.011204518025</v>
      </c>
      <c r="G74" s="5">
        <v>-12672.009037050222</v>
      </c>
      <c r="H74" s="5">
        <v>-11051.762690879452</v>
      </c>
      <c r="I74" s="5">
        <v>-4237.3880529994512</v>
      </c>
      <c r="J74" s="5">
        <v>-2811.8178326317384</v>
      </c>
      <c r="K74" s="5">
        <v>1368.1673760422473</v>
      </c>
      <c r="L74" s="5">
        <v>1758.5773083829299</v>
      </c>
      <c r="M74" s="5">
        <v>4238.11967412798</v>
      </c>
      <c r="N74" s="5">
        <v>2724.7356723200537</v>
      </c>
      <c r="O74" s="5">
        <v>6704.4104456779251</v>
      </c>
      <c r="P74" s="5">
        <v>1952.2627462277433</v>
      </c>
      <c r="Q74" s="5">
        <v>6635.903798020363</v>
      </c>
      <c r="R74" s="5">
        <v>6021.8855686130519</v>
      </c>
      <c r="S74" s="5">
        <v>10283.001364431959</v>
      </c>
      <c r="T74" s="5">
        <v>11855.253523234882</v>
      </c>
      <c r="U74" s="5">
        <v>11835.249019846822</v>
      </c>
      <c r="V74" s="5">
        <v>12092.817066738771</v>
      </c>
      <c r="W74" s="5">
        <v>10620.243212828767</v>
      </c>
      <c r="X74" s="5">
        <v>17359.34162147592</v>
      </c>
      <c r="Y74" s="5">
        <v>15126.559234440547</v>
      </c>
      <c r="Z74" s="5">
        <v>18624.332555615532</v>
      </c>
      <c r="AA74" s="5">
        <v>16842.948425229879</v>
      </c>
      <c r="AB74" s="5">
        <v>16756.959635590727</v>
      </c>
      <c r="AC74" s="5">
        <v>20580.044523466662</v>
      </c>
      <c r="AD74" s="5">
        <v>22037.109907982856</v>
      </c>
      <c r="AE74" s="5">
        <v>22904.692077629945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134</v>
      </c>
      <c r="B76" s="58" t="s">
        <v>126</v>
      </c>
      <c r="C76" s="58" t="s">
        <v>278</v>
      </c>
      <c r="D76" s="5">
        <v>3711.4732334148612</v>
      </c>
      <c r="E76" s="5">
        <v>3444.2905563301301</v>
      </c>
      <c r="F76" s="5">
        <v>6384.7103767098552</v>
      </c>
      <c r="G76" s="5">
        <v>6624.9131004813298</v>
      </c>
      <c r="H76" s="5">
        <v>6977.3880416895981</v>
      </c>
      <c r="I76" s="5">
        <v>4780.3741916527988</v>
      </c>
      <c r="J76" s="5">
        <v>5173.2030403143899</v>
      </c>
      <c r="K76" s="5">
        <v>5257.7378122539949</v>
      </c>
      <c r="L76" s="5">
        <v>4962.1171630694889</v>
      </c>
      <c r="M76" s="5">
        <v>4192.7989690314116</v>
      </c>
      <c r="N76" s="5">
        <v>3715.0645120810327</v>
      </c>
      <c r="O76" s="5">
        <v>4289.0417687738427</v>
      </c>
      <c r="P76" s="5">
        <v>2515.4333117308206</v>
      </c>
      <c r="Q76" s="5">
        <v>2704.6032394616</v>
      </c>
      <c r="R76" s="5">
        <v>2865.2400390930457</v>
      </c>
      <c r="S76" s="5">
        <v>3988.7552013045611</v>
      </c>
      <c r="T76" s="5">
        <v>3327.866111338818</v>
      </c>
      <c r="U76" s="5">
        <v>2718.3960073366507</v>
      </c>
      <c r="V76" s="5">
        <v>2389.5762545101493</v>
      </c>
      <c r="W76" s="5">
        <v>2508.9549046326351</v>
      </c>
      <c r="X76" s="5">
        <v>2256.9860008635396</v>
      </c>
      <c r="Y76" s="5">
        <v>2394.8539917373819</v>
      </c>
      <c r="Z76" s="5">
        <v>2535.5998191373565</v>
      </c>
      <c r="AA76" s="5">
        <v>2521.1221092435057</v>
      </c>
      <c r="AB76" s="5">
        <v>2337.8546999243945</v>
      </c>
      <c r="AC76" s="5">
        <v>2658.7524227743047</v>
      </c>
      <c r="AD76" s="5">
        <v>3193.8967757810337</v>
      </c>
      <c r="AE76" s="5">
        <v>2632.5772874731897</v>
      </c>
    </row>
    <row r="77" spans="1:31">
      <c r="A77" s="58" t="s">
        <v>134</v>
      </c>
      <c r="B77" s="58" t="s">
        <v>126</v>
      </c>
      <c r="C77" s="58" t="s">
        <v>279</v>
      </c>
      <c r="D77" s="5">
        <v>-1093.3343926634852</v>
      </c>
      <c r="E77" s="5">
        <v>-876.52612172057604</v>
      </c>
      <c r="F77" s="5">
        <v>-2962.6088183090756</v>
      </c>
      <c r="G77" s="5">
        <v>-3313.1658211239142</v>
      </c>
      <c r="H77" s="5">
        <v>-3435.4664629851309</v>
      </c>
      <c r="I77" s="5">
        <v>-2205.3016074853249</v>
      </c>
      <c r="J77" s="5">
        <v>-2266.3059499968208</v>
      </c>
      <c r="K77" s="5">
        <v>-2010.7379713931655</v>
      </c>
      <c r="L77" s="5">
        <v>-1797.9696052535494</v>
      </c>
      <c r="M77" s="5">
        <v>-1917.6474418084745</v>
      </c>
      <c r="N77" s="5">
        <v>-2593.7854853091703</v>
      </c>
      <c r="O77" s="5">
        <v>-2616.0202237572416</v>
      </c>
      <c r="P77" s="5">
        <v>-4558.0526686516678</v>
      </c>
      <c r="Q77" s="5">
        <v>-4191.1601044569097</v>
      </c>
      <c r="R77" s="5">
        <v>-4500.8425767421004</v>
      </c>
      <c r="S77" s="5">
        <v>-3730.7078504077949</v>
      </c>
      <c r="T77" s="5">
        <v>-4335.0598473917089</v>
      </c>
      <c r="U77" s="5">
        <v>-4965.0367026219801</v>
      </c>
      <c r="V77" s="5">
        <v>-5332.0704363629693</v>
      </c>
      <c r="W77" s="5">
        <v>-5492.9297216240684</v>
      </c>
      <c r="X77" s="5">
        <v>-6569.7556726830262</v>
      </c>
      <c r="Y77" s="5">
        <v>-6446.618074139541</v>
      </c>
      <c r="Z77" s="5">
        <v>-6959.7493437589264</v>
      </c>
      <c r="AA77" s="5">
        <v>-7062.1792338790056</v>
      </c>
      <c r="AB77" s="5">
        <v>-7654.8942470673483</v>
      </c>
      <c r="AC77" s="5">
        <v>-7501.6979752279958</v>
      </c>
      <c r="AD77" s="5">
        <v>-6882.6683818001111</v>
      </c>
      <c r="AE77" s="5">
        <v>-8296.7115276876702</v>
      </c>
    </row>
    <row r="78" spans="1:31">
      <c r="A78" s="58" t="s">
        <v>134</v>
      </c>
      <c r="B78" s="58" t="s">
        <v>126</v>
      </c>
      <c r="C78" s="58" t="s">
        <v>280</v>
      </c>
      <c r="D78" s="5">
        <v>2618.1388407513759</v>
      </c>
      <c r="E78" s="5">
        <v>2567.764434609554</v>
      </c>
      <c r="F78" s="5">
        <v>3422.1015584007796</v>
      </c>
      <c r="G78" s="5">
        <v>3311.7472793574157</v>
      </c>
      <c r="H78" s="5">
        <v>3541.9215787044673</v>
      </c>
      <c r="I78" s="5">
        <v>2575.0725841674739</v>
      </c>
      <c r="J78" s="5">
        <v>2906.8970903175691</v>
      </c>
      <c r="K78" s="5">
        <v>3246.9998408608294</v>
      </c>
      <c r="L78" s="5">
        <v>3164.1475578159398</v>
      </c>
      <c r="M78" s="5">
        <v>2275.1515272229371</v>
      </c>
      <c r="N78" s="5">
        <v>1121.2790267718624</v>
      </c>
      <c r="O78" s="5">
        <v>1673.0215450166011</v>
      </c>
      <c r="P78" s="5">
        <v>-2042.6193569208472</v>
      </c>
      <c r="Q78" s="5">
        <v>-1486.5568649953098</v>
      </c>
      <c r="R78" s="5">
        <v>-1635.6025376490547</v>
      </c>
      <c r="S78" s="5">
        <v>258.04735089676615</v>
      </c>
      <c r="T78" s="5">
        <v>-1007.1937360528909</v>
      </c>
      <c r="U78" s="5">
        <v>-2246.6406952853295</v>
      </c>
      <c r="V78" s="5">
        <v>-2942.49418185282</v>
      </c>
      <c r="W78" s="5">
        <v>-2983.9748169914333</v>
      </c>
      <c r="X78" s="5">
        <v>-4312.7696718194866</v>
      </c>
      <c r="Y78" s="5">
        <v>-4051.7640824021591</v>
      </c>
      <c r="Z78" s="5">
        <v>-4424.14952462157</v>
      </c>
      <c r="AA78" s="5">
        <v>-4541.0571246354993</v>
      </c>
      <c r="AB78" s="5">
        <v>-5317.0395471429538</v>
      </c>
      <c r="AC78" s="5">
        <v>-4842.9455524536916</v>
      </c>
      <c r="AD78" s="5">
        <v>-3688.7716060190774</v>
      </c>
      <c r="AE78" s="5">
        <v>-5664.1342402144801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134</v>
      </c>
      <c r="B80" s="58" t="s">
        <v>127</v>
      </c>
      <c r="C80" s="58" t="s">
        <v>278</v>
      </c>
      <c r="D80" s="5">
        <v>2157.0596826034393</v>
      </c>
      <c r="E80" s="5">
        <v>1305.5526108959002</v>
      </c>
      <c r="F80" s="5">
        <v>1365.4527390216756</v>
      </c>
      <c r="G80" s="5">
        <v>1332.6061679921411</v>
      </c>
      <c r="H80" s="5">
        <v>1947.7520261509753</v>
      </c>
      <c r="I80" s="5">
        <v>1827.1255910022055</v>
      </c>
      <c r="J80" s="5">
        <v>1945.8547637100505</v>
      </c>
      <c r="K80" s="5">
        <v>1850.8683266149649</v>
      </c>
      <c r="L80" s="5">
        <v>1613.4334319341251</v>
      </c>
      <c r="M80" s="5">
        <v>898.77209631457981</v>
      </c>
      <c r="N80" s="5">
        <v>1236.6652175551549</v>
      </c>
      <c r="O80" s="5">
        <v>1424.550153318655</v>
      </c>
      <c r="P80" s="5">
        <v>1172.6319612917503</v>
      </c>
      <c r="Q80" s="5">
        <v>966.18375788620017</v>
      </c>
      <c r="R80" s="5">
        <v>1219.7180600451702</v>
      </c>
      <c r="S80" s="5">
        <v>1167.0524771794649</v>
      </c>
      <c r="T80" s="5">
        <v>1196.9158311081451</v>
      </c>
      <c r="U80" s="5">
        <v>1142.2161463490299</v>
      </c>
      <c r="V80" s="5">
        <v>1173.8367918010649</v>
      </c>
      <c r="W80" s="5">
        <v>1706.6847501637201</v>
      </c>
      <c r="X80" s="5">
        <v>1302.6275480905451</v>
      </c>
      <c r="Y80" s="5">
        <v>1705.3146427708398</v>
      </c>
      <c r="Z80" s="5">
        <v>1890.61591632881</v>
      </c>
      <c r="AA80" s="5">
        <v>2027.4259594467803</v>
      </c>
      <c r="AB80" s="5">
        <v>2622.9738703664102</v>
      </c>
      <c r="AC80" s="5">
        <v>3049.5557375400449</v>
      </c>
      <c r="AD80" s="5">
        <v>2903.4934823992098</v>
      </c>
      <c r="AE80" s="5">
        <v>3078.6660905695799</v>
      </c>
    </row>
    <row r="81" spans="1:31">
      <c r="A81" s="58" t="s">
        <v>134</v>
      </c>
      <c r="B81" s="58" t="s">
        <v>127</v>
      </c>
      <c r="C81" s="58" t="s">
        <v>279</v>
      </c>
      <c r="D81" s="5">
        <v>-561.50576909899507</v>
      </c>
      <c r="E81" s="5">
        <v>-2566.1487453511099</v>
      </c>
      <c r="F81" s="5">
        <v>-1923.1775867760362</v>
      </c>
      <c r="G81" s="5">
        <v>-2223.3719350419974</v>
      </c>
      <c r="H81" s="5">
        <v>-4798.8197085209486</v>
      </c>
      <c r="I81" s="5">
        <v>-5035.9363507201961</v>
      </c>
      <c r="J81" s="5">
        <v>-5113.4331794380196</v>
      </c>
      <c r="K81" s="5">
        <v>-8857.3335906694047</v>
      </c>
      <c r="L81" s="5">
        <v>-7912.7391538855027</v>
      </c>
      <c r="M81" s="5">
        <v>-10761.984571812782</v>
      </c>
      <c r="N81" s="5">
        <v>-9889.5425924349947</v>
      </c>
      <c r="O81" s="5">
        <v>-8534.6580238686201</v>
      </c>
      <c r="P81" s="5">
        <v>-11398.656148776863</v>
      </c>
      <c r="Q81" s="5">
        <v>-11942.819494717502</v>
      </c>
      <c r="R81" s="5">
        <v>-11583.7735796005</v>
      </c>
      <c r="S81" s="5">
        <v>-12568.896590413071</v>
      </c>
      <c r="T81" s="5">
        <v>-12285.943499774343</v>
      </c>
      <c r="U81" s="5">
        <v>-12505.066226730572</v>
      </c>
      <c r="V81" s="5">
        <v>-13159.570648640152</v>
      </c>
      <c r="W81" s="5">
        <v>-10872.545926119352</v>
      </c>
      <c r="X81" s="5">
        <v>-12841.069539432709</v>
      </c>
      <c r="Y81" s="5">
        <v>-11324.097227601469</v>
      </c>
      <c r="Z81" s="5">
        <v>-10119.77849478339</v>
      </c>
      <c r="AA81" s="5">
        <v>-11324.753632172122</v>
      </c>
      <c r="AB81" s="5">
        <v>-10559.202504535191</v>
      </c>
      <c r="AC81" s="5">
        <v>-10359.527768046642</v>
      </c>
      <c r="AD81" s="5">
        <v>-10921.098480750523</v>
      </c>
      <c r="AE81" s="5">
        <v>-9723.6040346074606</v>
      </c>
    </row>
    <row r="82" spans="1:31">
      <c r="A82" s="58" t="s">
        <v>134</v>
      </c>
      <c r="B82" s="58" t="s">
        <v>127</v>
      </c>
      <c r="C82" s="58" t="s">
        <v>280</v>
      </c>
      <c r="D82" s="5">
        <v>1595.5539135044442</v>
      </c>
      <c r="E82" s="5">
        <v>-1260.5961344552097</v>
      </c>
      <c r="F82" s="5">
        <v>-557.72484775436055</v>
      </c>
      <c r="G82" s="5">
        <v>-890.76576704985632</v>
      </c>
      <c r="H82" s="5">
        <v>-2851.0676823699732</v>
      </c>
      <c r="I82" s="5">
        <v>-3208.8107597179905</v>
      </c>
      <c r="J82" s="5">
        <v>-3167.5784157279691</v>
      </c>
      <c r="K82" s="5">
        <v>-7006.46526405444</v>
      </c>
      <c r="L82" s="5">
        <v>-6299.3057219513776</v>
      </c>
      <c r="M82" s="5">
        <v>-9863.2124754982015</v>
      </c>
      <c r="N82" s="5">
        <v>-8652.8773748798394</v>
      </c>
      <c r="O82" s="5">
        <v>-7110.1078705499649</v>
      </c>
      <c r="P82" s="5">
        <v>-10226.024187485113</v>
      </c>
      <c r="Q82" s="5">
        <v>-10976.635736831302</v>
      </c>
      <c r="R82" s="5">
        <v>-10364.05551955533</v>
      </c>
      <c r="S82" s="5">
        <v>-11401.844113233607</v>
      </c>
      <c r="T82" s="5">
        <v>-11089.027668666198</v>
      </c>
      <c r="U82" s="5">
        <v>-11362.850080381542</v>
      </c>
      <c r="V82" s="5">
        <v>-11985.733856839088</v>
      </c>
      <c r="W82" s="5">
        <v>-9165.8611759556316</v>
      </c>
      <c r="X82" s="5">
        <v>-11538.441991342163</v>
      </c>
      <c r="Y82" s="5">
        <v>-9618.7825848306293</v>
      </c>
      <c r="Z82" s="5">
        <v>-8229.1625784545795</v>
      </c>
      <c r="AA82" s="5">
        <v>-9297.3276727253415</v>
      </c>
      <c r="AB82" s="5">
        <v>-7936.2286341687814</v>
      </c>
      <c r="AC82" s="5">
        <v>-7309.9720305065975</v>
      </c>
      <c r="AD82" s="5">
        <v>-8017.604998351313</v>
      </c>
      <c r="AE82" s="5">
        <v>-6644.9379440378807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136</v>
      </c>
      <c r="B84" s="58" t="s">
        <v>123</v>
      </c>
      <c r="C84" s="58" t="s">
        <v>278</v>
      </c>
      <c r="D84" s="5">
        <v>10698.803337914256</v>
      </c>
      <c r="E84" s="5">
        <v>11565.185520742589</v>
      </c>
      <c r="F84" s="5">
        <v>12786.358101013275</v>
      </c>
      <c r="G84" s="5">
        <v>14568.603318821519</v>
      </c>
      <c r="H84" s="5">
        <v>15359.780643570244</v>
      </c>
      <c r="I84" s="5">
        <v>11787.39227962376</v>
      </c>
      <c r="J84" s="5">
        <v>11390.220452468728</v>
      </c>
      <c r="K84" s="5">
        <v>8906.5677109865974</v>
      </c>
      <c r="L84" s="5">
        <v>9263.5162028609466</v>
      </c>
      <c r="M84" s="5">
        <v>8389.6408412136952</v>
      </c>
      <c r="N84" s="5">
        <v>8877.8903260769694</v>
      </c>
      <c r="O84" s="5">
        <v>8178.0480286735838</v>
      </c>
      <c r="P84" s="5">
        <v>13723.445279859623</v>
      </c>
      <c r="Q84" s="5">
        <v>12367.104382807578</v>
      </c>
      <c r="R84" s="5">
        <v>12443.674127937726</v>
      </c>
      <c r="S84" s="5">
        <v>13371.141414837763</v>
      </c>
      <c r="T84" s="5">
        <v>11942.86982835187</v>
      </c>
      <c r="U84" s="5">
        <v>15168.287926384739</v>
      </c>
      <c r="V84" s="5">
        <v>16480.117158261171</v>
      </c>
      <c r="W84" s="5">
        <v>16540.741639634405</v>
      </c>
      <c r="X84" s="5">
        <v>16023.036564124814</v>
      </c>
      <c r="Y84" s="5">
        <v>16042.962307328473</v>
      </c>
      <c r="Z84" s="5">
        <v>14124.33921374672</v>
      </c>
      <c r="AA84" s="5">
        <v>16077.456069662396</v>
      </c>
      <c r="AB84" s="5">
        <v>16989.155071913883</v>
      </c>
      <c r="AC84" s="5">
        <v>14229.026368687135</v>
      </c>
      <c r="AD84" s="5">
        <v>13519.697894502489</v>
      </c>
      <c r="AE84" s="5">
        <v>13877.515988666813</v>
      </c>
    </row>
    <row r="85" spans="1:31">
      <c r="A85" s="58" t="s">
        <v>136</v>
      </c>
      <c r="B85" s="58" t="s">
        <v>123</v>
      </c>
      <c r="C85" s="58" t="s">
        <v>279</v>
      </c>
      <c r="D85" s="5">
        <v>-926.04320827063054</v>
      </c>
      <c r="E85" s="5">
        <v>-1228.2647160022004</v>
      </c>
      <c r="F85" s="5">
        <v>-3401.3068715004401</v>
      </c>
      <c r="G85" s="5">
        <v>-1873.4821787614758</v>
      </c>
      <c r="H85" s="5">
        <v>-2730.3784049616343</v>
      </c>
      <c r="I85" s="5">
        <v>-3015.6593429342852</v>
      </c>
      <c r="J85" s="5">
        <v>-3476.5216348627591</v>
      </c>
      <c r="K85" s="5">
        <v>-4438.3016917599198</v>
      </c>
      <c r="L85" s="5">
        <v>-5014.4731853097574</v>
      </c>
      <c r="M85" s="5">
        <v>-4634.2384418605625</v>
      </c>
      <c r="N85" s="5">
        <v>-4389.5858600588253</v>
      </c>
      <c r="O85" s="5">
        <v>-6016.4240967291944</v>
      </c>
      <c r="P85" s="5">
        <v>-3379.2357546167159</v>
      </c>
      <c r="Q85" s="5">
        <v>-5981.7736510846134</v>
      </c>
      <c r="R85" s="5">
        <v>-5515.8975433501155</v>
      </c>
      <c r="S85" s="5">
        <v>-11488.536509465819</v>
      </c>
      <c r="T85" s="5">
        <v>-12503.427081657919</v>
      </c>
      <c r="U85" s="5">
        <v>-9328.2753961730123</v>
      </c>
      <c r="V85" s="5">
        <v>-9116.5600074600989</v>
      </c>
      <c r="W85" s="5">
        <v>-10775.189962217775</v>
      </c>
      <c r="X85" s="5">
        <v>-12271.30435144387</v>
      </c>
      <c r="Y85" s="5">
        <v>-12045.83778839257</v>
      </c>
      <c r="Z85" s="5">
        <v>-14304.214955323252</v>
      </c>
      <c r="AA85" s="5">
        <v>-13139.482237132128</v>
      </c>
      <c r="AB85" s="5">
        <v>-13719.658667671425</v>
      </c>
      <c r="AC85" s="5">
        <v>-16838.326552931656</v>
      </c>
      <c r="AD85" s="5">
        <v>-17526.492086902908</v>
      </c>
      <c r="AE85" s="5">
        <v>-17743.362701584185</v>
      </c>
    </row>
    <row r="86" spans="1:31">
      <c r="A86" s="58" t="s">
        <v>136</v>
      </c>
      <c r="B86" s="58" t="s">
        <v>123</v>
      </c>
      <c r="C86" s="58" t="s">
        <v>280</v>
      </c>
      <c r="D86" s="5">
        <v>9772.760129643626</v>
      </c>
      <c r="E86" s="5">
        <v>10336.920804740388</v>
      </c>
      <c r="F86" s="5">
        <v>9385.0512295128356</v>
      </c>
      <c r="G86" s="5">
        <v>12695.121140060042</v>
      </c>
      <c r="H86" s="5">
        <v>12629.402238608611</v>
      </c>
      <c r="I86" s="5">
        <v>8771.7329366894755</v>
      </c>
      <c r="J86" s="5">
        <v>7913.6988176059685</v>
      </c>
      <c r="K86" s="5">
        <v>4468.2660192266776</v>
      </c>
      <c r="L86" s="5">
        <v>4249.0430175511892</v>
      </c>
      <c r="M86" s="5">
        <v>3755.4023993531328</v>
      </c>
      <c r="N86" s="5">
        <v>4488.304466018144</v>
      </c>
      <c r="O86" s="5">
        <v>2161.6239319443894</v>
      </c>
      <c r="P86" s="5">
        <v>10344.209525242906</v>
      </c>
      <c r="Q86" s="5">
        <v>6385.3307317229646</v>
      </c>
      <c r="R86" s="5">
        <v>6927.7765845876102</v>
      </c>
      <c r="S86" s="5">
        <v>1882.6049053719435</v>
      </c>
      <c r="T86" s="5">
        <v>-560.55725330604946</v>
      </c>
      <c r="U86" s="5">
        <v>5840.0125302117267</v>
      </c>
      <c r="V86" s="5">
        <v>7363.5571508010726</v>
      </c>
      <c r="W86" s="5">
        <v>5765.5516774166299</v>
      </c>
      <c r="X86" s="5">
        <v>3751.7322126809431</v>
      </c>
      <c r="Y86" s="5">
        <v>3997.1245189359033</v>
      </c>
      <c r="Z86" s="5">
        <v>-179.87574157653216</v>
      </c>
      <c r="AA86" s="5">
        <v>2937.9738325302678</v>
      </c>
      <c r="AB86" s="5">
        <v>3269.4964042424581</v>
      </c>
      <c r="AC86" s="5">
        <v>-2609.300184244521</v>
      </c>
      <c r="AD86" s="5">
        <v>-4006.794192400419</v>
      </c>
      <c r="AE86" s="5">
        <v>-3865.8467129173714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136</v>
      </c>
      <c r="B88" s="58" t="s">
        <v>124</v>
      </c>
      <c r="C88" s="58" t="s">
        <v>278</v>
      </c>
      <c r="D88" s="5">
        <v>782.49601118959049</v>
      </c>
      <c r="E88" s="5">
        <v>1150.2475414675355</v>
      </c>
      <c r="F88" s="5">
        <v>2551.6820080901748</v>
      </c>
      <c r="G88" s="5">
        <v>1231.0007145957056</v>
      </c>
      <c r="H88" s="5">
        <v>1891.7957905065298</v>
      </c>
      <c r="I88" s="5">
        <v>977.08797837948532</v>
      </c>
      <c r="J88" s="5">
        <v>862.71649960638001</v>
      </c>
      <c r="K88" s="5">
        <v>1578.797789596689</v>
      </c>
      <c r="L88" s="5">
        <v>1261.7013318369759</v>
      </c>
      <c r="M88" s="5">
        <v>1880.5608399997318</v>
      </c>
      <c r="N88" s="5">
        <v>1519.7475017258505</v>
      </c>
      <c r="O88" s="5">
        <v>1508.3457545651997</v>
      </c>
      <c r="P88" s="5">
        <v>1373.4589134299442</v>
      </c>
      <c r="Q88" s="5">
        <v>2756.4525134548603</v>
      </c>
      <c r="R88" s="5">
        <v>2384.0742887080596</v>
      </c>
      <c r="S88" s="5">
        <v>4198.6889033171619</v>
      </c>
      <c r="T88" s="5">
        <v>4578.996215076374</v>
      </c>
      <c r="U88" s="5">
        <v>3133.2822487061244</v>
      </c>
      <c r="V88" s="5">
        <v>3418.1898661237428</v>
      </c>
      <c r="W88" s="5">
        <v>3898.9370917716033</v>
      </c>
      <c r="X88" s="5">
        <v>3556.2633530036201</v>
      </c>
      <c r="Y88" s="5">
        <v>3528.5508952125465</v>
      </c>
      <c r="Z88" s="5">
        <v>3119.7990269486027</v>
      </c>
      <c r="AA88" s="5">
        <v>3313.7173327201886</v>
      </c>
      <c r="AB88" s="5">
        <v>3339.3501450868739</v>
      </c>
      <c r="AC88" s="5">
        <v>3680.7953173295377</v>
      </c>
      <c r="AD88" s="5">
        <v>3620.1128922331927</v>
      </c>
      <c r="AE88" s="5">
        <v>3323.0898089771326</v>
      </c>
    </row>
    <row r="89" spans="1:31">
      <c r="A89" s="58" t="s">
        <v>136</v>
      </c>
      <c r="B89" s="58" t="s">
        <v>124</v>
      </c>
      <c r="C89" s="58" t="s">
        <v>279</v>
      </c>
      <c r="D89" s="5">
        <v>-3588.6880797717386</v>
      </c>
      <c r="E89" s="5">
        <v>-3823.4525981452471</v>
      </c>
      <c r="F89" s="5">
        <v>-2924.6942863465902</v>
      </c>
      <c r="G89" s="5">
        <v>-3747.4165033421459</v>
      </c>
      <c r="H89" s="5">
        <v>-4756.0372551008904</v>
      </c>
      <c r="I89" s="5">
        <v>-5927.3432137526315</v>
      </c>
      <c r="J89" s="5">
        <v>-6219.7525200554073</v>
      </c>
      <c r="K89" s="5">
        <v>-4134.1197311605874</v>
      </c>
      <c r="L89" s="5">
        <v>-5201.2951213576471</v>
      </c>
      <c r="M89" s="5">
        <v>-3913.5968504920238</v>
      </c>
      <c r="N89" s="5">
        <v>-4323.6617159456082</v>
      </c>
      <c r="O89" s="5">
        <v>-4912.32269845051</v>
      </c>
      <c r="P89" s="5">
        <v>-5831.6003261979649</v>
      </c>
      <c r="Q89" s="5">
        <v>-6719.610221449112</v>
      </c>
      <c r="R89" s="5">
        <v>-6457.7988784040435</v>
      </c>
      <c r="S89" s="5">
        <v>-7122.3206064421975</v>
      </c>
      <c r="T89" s="5">
        <v>-5897.5175902736401</v>
      </c>
      <c r="U89" s="5">
        <v>-7349.3166714254949</v>
      </c>
      <c r="V89" s="5">
        <v>-8035.6824944714881</v>
      </c>
      <c r="W89" s="5">
        <v>-8548.1665652559805</v>
      </c>
      <c r="X89" s="5">
        <v>-8954.6684433073133</v>
      </c>
      <c r="Y89" s="5">
        <v>-9075.0093266378408</v>
      </c>
      <c r="Z89" s="5">
        <v>-8895.817789634857</v>
      </c>
      <c r="AA89" s="5">
        <v>-9205.0113413434119</v>
      </c>
      <c r="AB89" s="5">
        <v>-10167.02530111194</v>
      </c>
      <c r="AC89" s="5">
        <v>-9286.8889715608129</v>
      </c>
      <c r="AD89" s="5">
        <v>-9947.8525132330287</v>
      </c>
      <c r="AE89" s="5">
        <v>-10019.842887440516</v>
      </c>
    </row>
    <row r="90" spans="1:31">
      <c r="A90" s="58" t="s">
        <v>136</v>
      </c>
      <c r="B90" s="58" t="s">
        <v>124</v>
      </c>
      <c r="C90" s="58" t="s">
        <v>280</v>
      </c>
      <c r="D90" s="5">
        <v>-2806.1920685821478</v>
      </c>
      <c r="E90" s="5">
        <v>-2673.2050566777116</v>
      </c>
      <c r="F90" s="5">
        <v>-373.01227825641536</v>
      </c>
      <c r="G90" s="5">
        <v>-2516.4157887464403</v>
      </c>
      <c r="H90" s="5">
        <v>-2864.2414645943609</v>
      </c>
      <c r="I90" s="5">
        <v>-4950.2552353731462</v>
      </c>
      <c r="J90" s="5">
        <v>-5357.0360204490271</v>
      </c>
      <c r="K90" s="5">
        <v>-2555.3219415638987</v>
      </c>
      <c r="L90" s="5">
        <v>-3939.5937895206712</v>
      </c>
      <c r="M90" s="5">
        <v>-2033.036010492292</v>
      </c>
      <c r="N90" s="5">
        <v>-2803.9142142197579</v>
      </c>
      <c r="O90" s="5">
        <v>-3403.97694388531</v>
      </c>
      <c r="P90" s="5">
        <v>-4458.1414127680209</v>
      </c>
      <c r="Q90" s="5">
        <v>-3963.1577079942517</v>
      </c>
      <c r="R90" s="5">
        <v>-4073.7245896959839</v>
      </c>
      <c r="S90" s="5">
        <v>-2923.6317031250355</v>
      </c>
      <c r="T90" s="5">
        <v>-1318.521375197266</v>
      </c>
      <c r="U90" s="5">
        <v>-4216.0344227193709</v>
      </c>
      <c r="V90" s="5">
        <v>-4617.4926283477453</v>
      </c>
      <c r="W90" s="5">
        <v>-4649.2294734843772</v>
      </c>
      <c r="X90" s="5">
        <v>-5398.4050903036932</v>
      </c>
      <c r="Y90" s="5">
        <v>-5546.4584314252943</v>
      </c>
      <c r="Z90" s="5">
        <v>-5776.0187626862544</v>
      </c>
      <c r="AA90" s="5">
        <v>-5891.2940086232229</v>
      </c>
      <c r="AB90" s="5">
        <v>-6827.6751560250668</v>
      </c>
      <c r="AC90" s="5">
        <v>-5606.0936542312757</v>
      </c>
      <c r="AD90" s="5">
        <v>-6327.739620999836</v>
      </c>
      <c r="AE90" s="5">
        <v>-6696.7530784633836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136</v>
      </c>
      <c r="B92" s="58" t="s">
        <v>125</v>
      </c>
      <c r="C92" s="58" t="s">
        <v>278</v>
      </c>
      <c r="D92" s="5">
        <v>1786.0148316926054</v>
      </c>
      <c r="E92" s="5">
        <v>3538.6808911342005</v>
      </c>
      <c r="F92" s="5">
        <v>2326.8212970194209</v>
      </c>
      <c r="G92" s="5">
        <v>2505.1467854246366</v>
      </c>
      <c r="H92" s="5">
        <v>5156.9824759819267</v>
      </c>
      <c r="I92" s="5">
        <v>6015.5318107375006</v>
      </c>
      <c r="J92" s="5">
        <v>6484.9389784383402</v>
      </c>
      <c r="K92" s="5">
        <v>10151.93896707314</v>
      </c>
      <c r="L92" s="5">
        <v>9631.7379913422519</v>
      </c>
      <c r="M92" s="5">
        <v>11783.383281447612</v>
      </c>
      <c r="N92" s="5">
        <v>11120.557032284576</v>
      </c>
      <c r="O92" s="5">
        <v>12807.594559869911</v>
      </c>
      <c r="P92" s="5">
        <v>13814.288946169638</v>
      </c>
      <c r="Q92" s="5">
        <v>15219.83534251436</v>
      </c>
      <c r="R92" s="5">
        <v>14952.035977774918</v>
      </c>
      <c r="S92" s="5">
        <v>19460.844090567549</v>
      </c>
      <c r="T92" s="5">
        <v>20347.230916256987</v>
      </c>
      <c r="U92" s="5">
        <v>19743.610067989677</v>
      </c>
      <c r="V92" s="5">
        <v>20230.375917023164</v>
      </c>
      <c r="W92" s="5">
        <v>19119.9505398857</v>
      </c>
      <c r="X92" s="5">
        <v>23933.624769923532</v>
      </c>
      <c r="Y92" s="5">
        <v>21979.420163314724</v>
      </c>
      <c r="Z92" s="5">
        <v>23654.810346052989</v>
      </c>
      <c r="AA92" s="5">
        <v>23585.194818427259</v>
      </c>
      <c r="AB92" s="5">
        <v>23763.264240315853</v>
      </c>
      <c r="AC92" s="5">
        <v>26254.132717550176</v>
      </c>
      <c r="AD92" s="5">
        <v>26998.665872034115</v>
      </c>
      <c r="AE92" s="5">
        <v>27559.438757503005</v>
      </c>
    </row>
    <row r="93" spans="1:31">
      <c r="A93" s="58" t="s">
        <v>136</v>
      </c>
      <c r="B93" s="58" t="s">
        <v>125</v>
      </c>
      <c r="C93" s="58" t="s">
        <v>279</v>
      </c>
      <c r="D93" s="5">
        <v>-13000.943349398163</v>
      </c>
      <c r="E93" s="5">
        <v>-12487.157668412387</v>
      </c>
      <c r="F93" s="5">
        <v>-14183.042966752046</v>
      </c>
      <c r="G93" s="5">
        <v>-15169.782299623967</v>
      </c>
      <c r="H93" s="5">
        <v>-15738.683616944369</v>
      </c>
      <c r="I93" s="5">
        <v>-9446.5704678124075</v>
      </c>
      <c r="J93" s="5">
        <v>-8990.2791231378324</v>
      </c>
      <c r="K93" s="5">
        <v>-8581.5193811600529</v>
      </c>
      <c r="L93" s="5">
        <v>-6738.6689753203555</v>
      </c>
      <c r="M93" s="5">
        <v>-6492.9950285290861</v>
      </c>
      <c r="N93" s="5">
        <v>-6701.514903329622</v>
      </c>
      <c r="O93" s="5">
        <v>-5064.3672082601415</v>
      </c>
      <c r="P93" s="5">
        <v>-8302.4640512838669</v>
      </c>
      <c r="Q93" s="5">
        <v>-6093.3817369226799</v>
      </c>
      <c r="R93" s="5">
        <v>-6748.9139874825523</v>
      </c>
      <c r="S93" s="5">
        <v>-7886.0561861229835</v>
      </c>
      <c r="T93" s="5">
        <v>-7092.5015471089164</v>
      </c>
      <c r="U93" s="5">
        <v>-8056.871659354495</v>
      </c>
      <c r="V93" s="5">
        <v>-8465.7547375155791</v>
      </c>
      <c r="W93" s="5">
        <v>-8428.9775044039743</v>
      </c>
      <c r="X93" s="5">
        <v>-6540.0556345490868</v>
      </c>
      <c r="Y93" s="5">
        <v>-6929.7960018455815</v>
      </c>
      <c r="Z93" s="5">
        <v>-5182.3189334318595</v>
      </c>
      <c r="AA93" s="5">
        <v>-6951.6878692998998</v>
      </c>
      <c r="AB93" s="5">
        <v>-7281.0851430276098</v>
      </c>
      <c r="AC93" s="5">
        <v>-6191.6730127679548</v>
      </c>
      <c r="AD93" s="5">
        <v>-5174.9191240790115</v>
      </c>
      <c r="AE93" s="5">
        <v>-4954.8720940411722</v>
      </c>
    </row>
    <row r="94" spans="1:31">
      <c r="A94" s="58" t="s">
        <v>136</v>
      </c>
      <c r="B94" s="58" t="s">
        <v>125</v>
      </c>
      <c r="C94" s="58" t="s">
        <v>280</v>
      </c>
      <c r="D94" s="5">
        <v>-11214.928517705557</v>
      </c>
      <c r="E94" s="5">
        <v>-8948.4767772781852</v>
      </c>
      <c r="F94" s="5">
        <v>-11856.221669732626</v>
      </c>
      <c r="G94" s="5">
        <v>-12664.63551419933</v>
      </c>
      <c r="H94" s="5">
        <v>-10581.701140962443</v>
      </c>
      <c r="I94" s="5">
        <v>-3431.038657074907</v>
      </c>
      <c r="J94" s="5">
        <v>-2505.3401446994922</v>
      </c>
      <c r="K94" s="5">
        <v>1570.4195859130868</v>
      </c>
      <c r="L94" s="5">
        <v>2893.0690160218965</v>
      </c>
      <c r="M94" s="5">
        <v>5290.3882529185257</v>
      </c>
      <c r="N94" s="5">
        <v>4419.042128954954</v>
      </c>
      <c r="O94" s="5">
        <v>7743.2273516097694</v>
      </c>
      <c r="P94" s="5">
        <v>5511.8248948857708</v>
      </c>
      <c r="Q94" s="5">
        <v>9126.4536055916797</v>
      </c>
      <c r="R94" s="5">
        <v>8203.1219902923658</v>
      </c>
      <c r="S94" s="5">
        <v>11574.787904444565</v>
      </c>
      <c r="T94" s="5">
        <v>13254.72936914807</v>
      </c>
      <c r="U94" s="5">
        <v>11686.738408635181</v>
      </c>
      <c r="V94" s="5">
        <v>11764.621179507585</v>
      </c>
      <c r="W94" s="5">
        <v>10690.973035481726</v>
      </c>
      <c r="X94" s="5">
        <v>17393.569135374444</v>
      </c>
      <c r="Y94" s="5">
        <v>15049.624161469143</v>
      </c>
      <c r="Z94" s="5">
        <v>18472.49141262113</v>
      </c>
      <c r="AA94" s="5">
        <v>16633.506949127361</v>
      </c>
      <c r="AB94" s="5">
        <v>16482.179097288245</v>
      </c>
      <c r="AC94" s="5">
        <v>20062.459704782221</v>
      </c>
      <c r="AD94" s="5">
        <v>21823.746747955105</v>
      </c>
      <c r="AE94" s="5">
        <v>22604.566663461832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136</v>
      </c>
      <c r="B96" s="58" t="s">
        <v>126</v>
      </c>
      <c r="C96" s="58" t="s">
        <v>278</v>
      </c>
      <c r="D96" s="5">
        <v>3733.7684086522013</v>
      </c>
      <c r="E96" s="5">
        <v>3439.8424020515604</v>
      </c>
      <c r="F96" s="5">
        <v>6355.6652104056602</v>
      </c>
      <c r="G96" s="5">
        <v>6559.8869010728322</v>
      </c>
      <c r="H96" s="5">
        <v>6874.9357210707294</v>
      </c>
      <c r="I96" s="5">
        <v>4837.6198971592885</v>
      </c>
      <c r="J96" s="5">
        <v>5276.8686742108275</v>
      </c>
      <c r="K96" s="5">
        <v>5233.3447184496645</v>
      </c>
      <c r="L96" s="5">
        <v>4554.1350223859508</v>
      </c>
      <c r="M96" s="5">
        <v>3807.3668256096294</v>
      </c>
      <c r="N96" s="5">
        <v>3763.3717061594548</v>
      </c>
      <c r="O96" s="5">
        <v>4020.1847832666012</v>
      </c>
      <c r="P96" s="5">
        <v>2925.1117051047263</v>
      </c>
      <c r="Q96" s="5">
        <v>3216.6962005981545</v>
      </c>
      <c r="R96" s="5">
        <v>3406.4678137153701</v>
      </c>
      <c r="S96" s="5">
        <v>4074.0110296412495</v>
      </c>
      <c r="T96" s="5">
        <v>3509.1780476682297</v>
      </c>
      <c r="U96" s="5">
        <v>2732.4600204184399</v>
      </c>
      <c r="V96" s="5">
        <v>2426.8866590153857</v>
      </c>
      <c r="W96" s="5">
        <v>2520.6849456762397</v>
      </c>
      <c r="X96" s="5">
        <v>2271.7375650635913</v>
      </c>
      <c r="Y96" s="5">
        <v>2371.0327663384451</v>
      </c>
      <c r="Z96" s="5">
        <v>2528.963580124665</v>
      </c>
      <c r="AA96" s="5">
        <v>2531.4657477830447</v>
      </c>
      <c r="AB96" s="5">
        <v>2381.3334702371053</v>
      </c>
      <c r="AC96" s="5">
        <v>2733.4492658483168</v>
      </c>
      <c r="AD96" s="5">
        <v>3218.7172729620538</v>
      </c>
      <c r="AE96" s="5">
        <v>2707.246160593897</v>
      </c>
    </row>
    <row r="97" spans="1:31">
      <c r="A97" s="58" t="s">
        <v>136</v>
      </c>
      <c r="B97" s="58" t="s">
        <v>126</v>
      </c>
      <c r="C97" s="58" t="s">
        <v>279</v>
      </c>
      <c r="D97" s="5">
        <v>-1080.9618655125601</v>
      </c>
      <c r="E97" s="5">
        <v>-894.51497124842547</v>
      </c>
      <c r="F97" s="5">
        <v>-2947.875961701609</v>
      </c>
      <c r="G97" s="5">
        <v>-3204.8097221146845</v>
      </c>
      <c r="H97" s="5">
        <v>-3258.308806112404</v>
      </c>
      <c r="I97" s="5">
        <v>-2146.9395640779353</v>
      </c>
      <c r="J97" s="5">
        <v>-2209.7616935264896</v>
      </c>
      <c r="K97" s="5">
        <v>-2061.1798184358549</v>
      </c>
      <c r="L97" s="5">
        <v>-2437.082000397746</v>
      </c>
      <c r="M97" s="5">
        <v>-2707.4066397862061</v>
      </c>
      <c r="N97" s="5">
        <v>-3039.3369966625573</v>
      </c>
      <c r="O97" s="5">
        <v>-3785.9815218435283</v>
      </c>
      <c r="P97" s="5">
        <v>-4530.8642146796055</v>
      </c>
      <c r="Q97" s="5">
        <v>-4232.8080490931698</v>
      </c>
      <c r="R97" s="5">
        <v>-4622.7640979622111</v>
      </c>
      <c r="S97" s="5">
        <v>-3621.3772219227467</v>
      </c>
      <c r="T97" s="5">
        <v>-4209.8051602671658</v>
      </c>
      <c r="U97" s="5">
        <v>-5016.9705119734972</v>
      </c>
      <c r="V97" s="5">
        <v>-5280.3380697188331</v>
      </c>
      <c r="W97" s="5">
        <v>-5518.3990243187</v>
      </c>
      <c r="X97" s="5">
        <v>-6592.9872650019888</v>
      </c>
      <c r="Y97" s="5">
        <v>-6483.1896041456112</v>
      </c>
      <c r="Z97" s="5">
        <v>-6994.0660386535637</v>
      </c>
      <c r="AA97" s="5">
        <v>-7064.1997659783319</v>
      </c>
      <c r="AB97" s="5">
        <v>-7631.699330736431</v>
      </c>
      <c r="AC97" s="5">
        <v>-7450.1687966369245</v>
      </c>
      <c r="AD97" s="5">
        <v>-6914.4881820480177</v>
      </c>
      <c r="AE97" s="5">
        <v>-8253.4285673293543</v>
      </c>
    </row>
    <row r="98" spans="1:31">
      <c r="A98" s="58" t="s">
        <v>136</v>
      </c>
      <c r="B98" s="58" t="s">
        <v>126</v>
      </c>
      <c r="C98" s="58" t="s">
        <v>280</v>
      </c>
      <c r="D98" s="5">
        <v>2652.8065431396412</v>
      </c>
      <c r="E98" s="5">
        <v>2545.327430803135</v>
      </c>
      <c r="F98" s="5">
        <v>3407.7892487040513</v>
      </c>
      <c r="G98" s="5">
        <v>3355.0771789581477</v>
      </c>
      <c r="H98" s="5">
        <v>3616.6269149583254</v>
      </c>
      <c r="I98" s="5">
        <v>2690.6803330813532</v>
      </c>
      <c r="J98" s="5">
        <v>3067.1069806843379</v>
      </c>
      <c r="K98" s="5">
        <v>3172.1649000138095</v>
      </c>
      <c r="L98" s="5">
        <v>2117.0530219882048</v>
      </c>
      <c r="M98" s="5">
        <v>1099.9601858234232</v>
      </c>
      <c r="N98" s="5">
        <v>724.03470949689745</v>
      </c>
      <c r="O98" s="5">
        <v>234.20326142307295</v>
      </c>
      <c r="P98" s="5">
        <v>-1605.7525095748792</v>
      </c>
      <c r="Q98" s="5">
        <v>-1016.1118484950152</v>
      </c>
      <c r="R98" s="5">
        <v>-1216.296284246841</v>
      </c>
      <c r="S98" s="5">
        <v>452.63380771850279</v>
      </c>
      <c r="T98" s="5">
        <v>-700.62711259893604</v>
      </c>
      <c r="U98" s="5">
        <v>-2284.5104915550573</v>
      </c>
      <c r="V98" s="5">
        <v>-2853.4514107034474</v>
      </c>
      <c r="W98" s="5">
        <v>-2997.7140786424602</v>
      </c>
      <c r="X98" s="5">
        <v>-4321.2496999383975</v>
      </c>
      <c r="Y98" s="5">
        <v>-4112.1568378071661</v>
      </c>
      <c r="Z98" s="5">
        <v>-4465.1024585288988</v>
      </c>
      <c r="AA98" s="5">
        <v>-4532.7340181952877</v>
      </c>
      <c r="AB98" s="5">
        <v>-5250.3658604993252</v>
      </c>
      <c r="AC98" s="5">
        <v>-4716.7195307886077</v>
      </c>
      <c r="AD98" s="5">
        <v>-3695.7709090859639</v>
      </c>
      <c r="AE98" s="5">
        <v>-5546.1824067354573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136</v>
      </c>
      <c r="B100" s="58" t="s">
        <v>127</v>
      </c>
      <c r="C100" s="58" t="s">
        <v>278</v>
      </c>
      <c r="D100" s="5">
        <v>2157.0596826034443</v>
      </c>
      <c r="E100" s="5">
        <v>1305.5823437634854</v>
      </c>
      <c r="F100" s="5">
        <v>1358.18579436505</v>
      </c>
      <c r="G100" s="5">
        <v>1352.3507834700058</v>
      </c>
      <c r="H100" s="5">
        <v>2029.8389198208406</v>
      </c>
      <c r="I100" s="5">
        <v>1928.4059551896594</v>
      </c>
      <c r="J100" s="5">
        <v>2020.4171347718748</v>
      </c>
      <c r="K100" s="5">
        <v>1990.143079294136</v>
      </c>
      <c r="L100" s="5">
        <v>1902.2306939948812</v>
      </c>
      <c r="M100" s="5">
        <v>1421.7531162923397</v>
      </c>
      <c r="N100" s="5">
        <v>1778.022827832875</v>
      </c>
      <c r="O100" s="5">
        <v>1861.2752531775254</v>
      </c>
      <c r="P100" s="5">
        <v>1292.0375751625249</v>
      </c>
      <c r="Q100" s="5">
        <v>1105.3109867956346</v>
      </c>
      <c r="R100" s="5">
        <v>1384.2730877577903</v>
      </c>
      <c r="S100" s="5">
        <v>1451.7644034899301</v>
      </c>
      <c r="T100" s="5">
        <v>1411.2755536322502</v>
      </c>
      <c r="U100" s="5">
        <v>1295.122785434035</v>
      </c>
      <c r="V100" s="5">
        <v>1332.0617638714252</v>
      </c>
      <c r="W100" s="5">
        <v>1825.8843902681106</v>
      </c>
      <c r="X100" s="5">
        <v>1370.8045196151452</v>
      </c>
      <c r="Y100" s="5">
        <v>1768.0754854644701</v>
      </c>
      <c r="Z100" s="5">
        <v>1931.3680954190645</v>
      </c>
      <c r="AA100" s="5">
        <v>2123.4782908959851</v>
      </c>
      <c r="AB100" s="5">
        <v>2783.9931010996652</v>
      </c>
      <c r="AC100" s="5">
        <v>3166.92582971003</v>
      </c>
      <c r="AD100" s="5">
        <v>3025.4973609589802</v>
      </c>
      <c r="AE100" s="5">
        <v>3171.5441771178012</v>
      </c>
    </row>
    <row r="101" spans="1:31">
      <c r="A101" s="58" t="s">
        <v>136</v>
      </c>
      <c r="B101" s="58" t="s">
        <v>127</v>
      </c>
      <c r="C101" s="58" t="s">
        <v>279</v>
      </c>
      <c r="D101" s="5">
        <v>-561.50576909900542</v>
      </c>
      <c r="E101" s="5">
        <v>-2566.1487453511099</v>
      </c>
      <c r="F101" s="5">
        <v>-1921.7923245928957</v>
      </c>
      <c r="G101" s="5">
        <v>-2221.4977995424265</v>
      </c>
      <c r="H101" s="5">
        <v>-4829.9254678309717</v>
      </c>
      <c r="I101" s="5">
        <v>-5009.5253325124349</v>
      </c>
      <c r="J101" s="5">
        <v>-5138.8467679136611</v>
      </c>
      <c r="K101" s="5">
        <v>-8645.6716428838099</v>
      </c>
      <c r="L101" s="5">
        <v>-7221.8019600355019</v>
      </c>
      <c r="M101" s="5">
        <v>-9534.4679438951316</v>
      </c>
      <c r="N101" s="5">
        <v>-8605.4899180831126</v>
      </c>
      <c r="O101" s="5">
        <v>-8596.3528542694476</v>
      </c>
      <c r="P101" s="5">
        <v>-11084.178072948303</v>
      </c>
      <c r="Q101" s="5">
        <v>-11637.825767621011</v>
      </c>
      <c r="R101" s="5">
        <v>-11225.150788694942</v>
      </c>
      <c r="S101" s="5">
        <v>-12438.159317899905</v>
      </c>
      <c r="T101" s="5">
        <v>-12086.299181678072</v>
      </c>
      <c r="U101" s="5">
        <v>-12321.328810006522</v>
      </c>
      <c r="V101" s="5">
        <v>-12989.296055128892</v>
      </c>
      <c r="W101" s="5">
        <v>-10635.46555103963</v>
      </c>
      <c r="X101" s="5">
        <v>-12796.451077428446</v>
      </c>
      <c r="Y101" s="5">
        <v>-11156.208896637057</v>
      </c>
      <c r="Z101" s="5">
        <v>-9982.8625452485103</v>
      </c>
      <c r="AA101" s="5">
        <v>-11270.931045735102</v>
      </c>
      <c r="AB101" s="5">
        <v>-10457.627586105975</v>
      </c>
      <c r="AC101" s="5">
        <v>-10297.272165227847</v>
      </c>
      <c r="AD101" s="5">
        <v>-10818.939386427865</v>
      </c>
      <c r="AE101" s="5">
        <v>-9667.3286424634189</v>
      </c>
    </row>
    <row r="102" spans="1:31">
      <c r="A102" s="58" t="s">
        <v>136</v>
      </c>
      <c r="B102" s="58" t="s">
        <v>127</v>
      </c>
      <c r="C102" s="58" t="s">
        <v>280</v>
      </c>
      <c r="D102" s="5">
        <v>1595.5539135044389</v>
      </c>
      <c r="E102" s="5">
        <v>-1260.5664015876246</v>
      </c>
      <c r="F102" s="5">
        <v>-563.60653022784572</v>
      </c>
      <c r="G102" s="5">
        <v>-869.14701607242068</v>
      </c>
      <c r="H102" s="5">
        <v>-2800.0865480101311</v>
      </c>
      <c r="I102" s="5">
        <v>-3081.1193773227756</v>
      </c>
      <c r="J102" s="5">
        <v>-3118.4296331417863</v>
      </c>
      <c r="K102" s="5">
        <v>-6655.5285635896744</v>
      </c>
      <c r="L102" s="5">
        <v>-5319.5712660406207</v>
      </c>
      <c r="M102" s="5">
        <v>-8112.714827602792</v>
      </c>
      <c r="N102" s="5">
        <v>-6827.4670902502376</v>
      </c>
      <c r="O102" s="5">
        <v>-6735.0776010919217</v>
      </c>
      <c r="P102" s="5">
        <v>-9792.1404977857783</v>
      </c>
      <c r="Q102" s="5">
        <v>-10532.514780825375</v>
      </c>
      <c r="R102" s="5">
        <v>-9840.8777009371515</v>
      </c>
      <c r="S102" s="5">
        <v>-10986.394914409975</v>
      </c>
      <c r="T102" s="5">
        <v>-10675.023628045823</v>
      </c>
      <c r="U102" s="5">
        <v>-11026.206024572486</v>
      </c>
      <c r="V102" s="5">
        <v>-11657.234291257468</v>
      </c>
      <c r="W102" s="5">
        <v>-8809.5811607715186</v>
      </c>
      <c r="X102" s="5">
        <v>-11425.646557813301</v>
      </c>
      <c r="Y102" s="5">
        <v>-9388.1334111725882</v>
      </c>
      <c r="Z102" s="5">
        <v>-8051.4944498294462</v>
      </c>
      <c r="AA102" s="5">
        <v>-9147.4527548391161</v>
      </c>
      <c r="AB102" s="5">
        <v>-7673.6344850063097</v>
      </c>
      <c r="AC102" s="5">
        <v>-7130.3463355178174</v>
      </c>
      <c r="AD102" s="5">
        <v>-7793.4420254688848</v>
      </c>
      <c r="AE102" s="5">
        <v>-6495.7844653456177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123</v>
      </c>
      <c r="C104" s="58" t="s">
        <v>278</v>
      </c>
      <c r="D104" s="5">
        <v>10692.424320133714</v>
      </c>
      <c r="E104" s="5">
        <v>11538.931642867721</v>
      </c>
      <c r="F104" s="5">
        <v>12653.968784456592</v>
      </c>
      <c r="G104" s="5">
        <v>14760.360140878634</v>
      </c>
      <c r="H104" s="5">
        <v>15878.384969327793</v>
      </c>
      <c r="I104" s="5">
        <v>12854.44803139165</v>
      </c>
      <c r="J104" s="5">
        <v>12235.793122370325</v>
      </c>
      <c r="K104" s="5">
        <v>9021.4674391009212</v>
      </c>
      <c r="L104" s="5">
        <v>9257.4077186432223</v>
      </c>
      <c r="M104" s="5">
        <v>10284.654340173713</v>
      </c>
      <c r="N104" s="5">
        <v>9334.2163022872137</v>
      </c>
      <c r="O104" s="5">
        <v>8330.5397444516475</v>
      </c>
      <c r="P104" s="5">
        <v>13658.452460968792</v>
      </c>
      <c r="Q104" s="5">
        <v>12426.485317507755</v>
      </c>
      <c r="R104" s="5">
        <v>12590.255471749242</v>
      </c>
      <c r="S104" s="5">
        <v>13482.59866176817</v>
      </c>
      <c r="T104" s="5">
        <v>11969.073184370765</v>
      </c>
      <c r="U104" s="5">
        <v>15103.061324632641</v>
      </c>
      <c r="V104" s="5">
        <v>16521.448803407668</v>
      </c>
      <c r="W104" s="5">
        <v>16599.566686627419</v>
      </c>
      <c r="X104" s="5">
        <v>16039.94034091721</v>
      </c>
      <c r="Y104" s="5">
        <v>16055.389275601563</v>
      </c>
      <c r="Z104" s="5">
        <v>14288.456242996923</v>
      </c>
      <c r="AA104" s="5">
        <v>16076.929890783333</v>
      </c>
      <c r="AB104" s="5">
        <v>17030.390266270089</v>
      </c>
      <c r="AC104" s="5">
        <v>14248.589436957598</v>
      </c>
      <c r="AD104" s="5">
        <v>13485.246686945477</v>
      </c>
      <c r="AE104" s="5">
        <v>13972.019923721173</v>
      </c>
    </row>
    <row r="105" spans="1:31">
      <c r="A105" s="58" t="s">
        <v>137</v>
      </c>
      <c r="B105" s="58" t="s">
        <v>123</v>
      </c>
      <c r="C105" s="58" t="s">
        <v>279</v>
      </c>
      <c r="D105" s="5">
        <v>-921.06398532760034</v>
      </c>
      <c r="E105" s="5">
        <v>-1221.4691229855109</v>
      </c>
      <c r="F105" s="5">
        <v>-3409.9930556813933</v>
      </c>
      <c r="G105" s="5">
        <v>-2322.04907534021</v>
      </c>
      <c r="H105" s="5">
        <v>-2904.9139152574944</v>
      </c>
      <c r="I105" s="5">
        <v>-3084.3644620793057</v>
      </c>
      <c r="J105" s="5">
        <v>-3627.12728946074</v>
      </c>
      <c r="K105" s="5">
        <v>-4982.6649432455524</v>
      </c>
      <c r="L105" s="5">
        <v>-5352.9720782366385</v>
      </c>
      <c r="M105" s="5">
        <v>-4215.1627897213311</v>
      </c>
      <c r="N105" s="5">
        <v>-4502.7580047086603</v>
      </c>
      <c r="O105" s="5">
        <v>-6117.2440482274051</v>
      </c>
      <c r="P105" s="5">
        <v>-3406.7221190245195</v>
      </c>
      <c r="Q105" s="5">
        <v>-6029.5523789465851</v>
      </c>
      <c r="R105" s="5">
        <v>-5472.8618378041401</v>
      </c>
      <c r="S105" s="5">
        <v>-11328.187887949733</v>
      </c>
      <c r="T105" s="5">
        <v>-12430.193338202143</v>
      </c>
      <c r="U105" s="5">
        <v>-9345.9419393559692</v>
      </c>
      <c r="V105" s="5">
        <v>-9125.2142187807804</v>
      </c>
      <c r="W105" s="5">
        <v>-10690.852563569928</v>
      </c>
      <c r="X105" s="5">
        <v>-12268.680102131191</v>
      </c>
      <c r="Y105" s="5">
        <v>-12030.882548626516</v>
      </c>
      <c r="Z105" s="5">
        <v>-14214.634983519059</v>
      </c>
      <c r="AA105" s="5">
        <v>-13076.364129970902</v>
      </c>
      <c r="AB105" s="5">
        <v>-13688.923115120277</v>
      </c>
      <c r="AC105" s="5">
        <v>-16904.239752082074</v>
      </c>
      <c r="AD105" s="5">
        <v>-17586.975951132703</v>
      </c>
      <c r="AE105" s="5">
        <v>-17773.682600062766</v>
      </c>
    </row>
    <row r="106" spans="1:31">
      <c r="A106" s="58" t="s">
        <v>137</v>
      </c>
      <c r="B106" s="58" t="s">
        <v>123</v>
      </c>
      <c r="C106" s="58" t="s">
        <v>280</v>
      </c>
      <c r="D106" s="5">
        <v>9771.3603348061133</v>
      </c>
      <c r="E106" s="5">
        <v>10317.46251988221</v>
      </c>
      <c r="F106" s="5">
        <v>9243.9757287752</v>
      </c>
      <c r="G106" s="5">
        <v>12438.311065538424</v>
      </c>
      <c r="H106" s="5">
        <v>12973.471054070298</v>
      </c>
      <c r="I106" s="5">
        <v>9770.0835693123445</v>
      </c>
      <c r="J106" s="5">
        <v>8608.6658329095844</v>
      </c>
      <c r="K106" s="5">
        <v>4038.8024958553688</v>
      </c>
      <c r="L106" s="5">
        <v>3904.4356404065838</v>
      </c>
      <c r="M106" s="5">
        <v>6069.4915504523815</v>
      </c>
      <c r="N106" s="5">
        <v>4831.4582975785534</v>
      </c>
      <c r="O106" s="5">
        <v>2213.2956962242424</v>
      </c>
      <c r="P106" s="5">
        <v>10251.730341944272</v>
      </c>
      <c r="Q106" s="5">
        <v>6396.93293856117</v>
      </c>
      <c r="R106" s="5">
        <v>7117.393633945102</v>
      </c>
      <c r="S106" s="5">
        <v>2154.4107738184375</v>
      </c>
      <c r="T106" s="5">
        <v>-461.12015383137805</v>
      </c>
      <c r="U106" s="5">
        <v>5757.1193852766719</v>
      </c>
      <c r="V106" s="5">
        <v>7396.2345846268872</v>
      </c>
      <c r="W106" s="5">
        <v>5908.7141230574907</v>
      </c>
      <c r="X106" s="5">
        <v>3771.2602387860188</v>
      </c>
      <c r="Y106" s="5">
        <v>4024.5067269750471</v>
      </c>
      <c r="Z106" s="5">
        <v>73.82125947786335</v>
      </c>
      <c r="AA106" s="5">
        <v>3000.5657608124311</v>
      </c>
      <c r="AB106" s="5">
        <v>3341.4671511498127</v>
      </c>
      <c r="AC106" s="5">
        <v>-2655.650315124476</v>
      </c>
      <c r="AD106" s="5">
        <v>-4101.7292641872264</v>
      </c>
      <c r="AE106" s="5">
        <v>-3801.6626763415934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137</v>
      </c>
      <c r="B108" s="58" t="s">
        <v>124</v>
      </c>
      <c r="C108" s="58" t="s">
        <v>278</v>
      </c>
      <c r="D108" s="5">
        <v>776.35152613710534</v>
      </c>
      <c r="E108" s="5">
        <v>1141.3770298354259</v>
      </c>
      <c r="F108" s="5">
        <v>2505.8132423836273</v>
      </c>
      <c r="G108" s="5">
        <v>1403.6159313765302</v>
      </c>
      <c r="H108" s="5">
        <v>1981.7399014918997</v>
      </c>
      <c r="I108" s="5">
        <v>830.05047035962002</v>
      </c>
      <c r="J108" s="5">
        <v>666.57380296590009</v>
      </c>
      <c r="K108" s="5">
        <v>1901.3846257192615</v>
      </c>
      <c r="L108" s="5">
        <v>1301.0197541427615</v>
      </c>
      <c r="M108" s="5">
        <v>1495.9774139050753</v>
      </c>
      <c r="N108" s="5">
        <v>1546.9172372690555</v>
      </c>
      <c r="O108" s="5">
        <v>1583.8751275385446</v>
      </c>
      <c r="P108" s="5">
        <v>1384.5400036751855</v>
      </c>
      <c r="Q108" s="5">
        <v>2786.7415554744402</v>
      </c>
      <c r="R108" s="5">
        <v>2369.6497549308197</v>
      </c>
      <c r="S108" s="5">
        <v>4136.2460451389043</v>
      </c>
      <c r="T108" s="5">
        <v>4563.4592903626126</v>
      </c>
      <c r="U108" s="5">
        <v>3171.9975886081961</v>
      </c>
      <c r="V108" s="5">
        <v>3417.1020273249123</v>
      </c>
      <c r="W108" s="5">
        <v>3875.0363306853505</v>
      </c>
      <c r="X108" s="5">
        <v>3578.3565810643518</v>
      </c>
      <c r="Y108" s="5">
        <v>3539.7424646556174</v>
      </c>
      <c r="Z108" s="5">
        <v>3067.8046077119429</v>
      </c>
      <c r="AA108" s="5">
        <v>3281.9326198679023</v>
      </c>
      <c r="AB108" s="5">
        <v>3331.9778126963793</v>
      </c>
      <c r="AC108" s="5">
        <v>3654.3362063431396</v>
      </c>
      <c r="AD108" s="5">
        <v>3625.0598691746113</v>
      </c>
      <c r="AE108" s="5">
        <v>3339.7426101665883</v>
      </c>
    </row>
    <row r="109" spans="1:31">
      <c r="A109" s="58" t="s">
        <v>137</v>
      </c>
      <c r="B109" s="58" t="s">
        <v>124</v>
      </c>
      <c r="C109" s="58" t="s">
        <v>279</v>
      </c>
      <c r="D109" s="5">
        <v>-3594.2703065515634</v>
      </c>
      <c r="E109" s="5">
        <v>-3833.0475009623447</v>
      </c>
      <c r="F109" s="5">
        <v>-2862.1544772872198</v>
      </c>
      <c r="G109" s="5">
        <v>-3590.8994721722906</v>
      </c>
      <c r="H109" s="5">
        <v>-4594.3021610172409</v>
      </c>
      <c r="I109" s="5">
        <v>-5729.0078111219973</v>
      </c>
      <c r="J109" s="5">
        <v>-6202.7404778333475</v>
      </c>
      <c r="K109" s="5">
        <v>-3569.4191069637395</v>
      </c>
      <c r="L109" s="5">
        <v>-4793.4893381877228</v>
      </c>
      <c r="M109" s="5">
        <v>-4544.25016032653</v>
      </c>
      <c r="N109" s="5">
        <v>-4077.2089560371442</v>
      </c>
      <c r="O109" s="5">
        <v>-4399.8552652501012</v>
      </c>
      <c r="P109" s="5">
        <v>-5782.1613370605855</v>
      </c>
      <c r="Q109" s="5">
        <v>-6732.9688208694706</v>
      </c>
      <c r="R109" s="5">
        <v>-6555.038885615766</v>
      </c>
      <c r="S109" s="5">
        <v>-7191.6523095951634</v>
      </c>
      <c r="T109" s="5">
        <v>-5953.680914348668</v>
      </c>
      <c r="U109" s="5">
        <v>-7314.9413520211929</v>
      </c>
      <c r="V109" s="5">
        <v>-8064.3058473096935</v>
      </c>
      <c r="W109" s="5">
        <v>-8513.7021938259641</v>
      </c>
      <c r="X109" s="5">
        <v>-8935.821420704935</v>
      </c>
      <c r="Y109" s="5">
        <v>-9071.4159663470964</v>
      </c>
      <c r="Z109" s="5">
        <v>-9007.5753552305214</v>
      </c>
      <c r="AA109" s="5">
        <v>-9194.8962887502494</v>
      </c>
      <c r="AB109" s="5">
        <v>-10187.53760940684</v>
      </c>
      <c r="AC109" s="5">
        <v>-9298.4281171562907</v>
      </c>
      <c r="AD109" s="5">
        <v>-9908.1362134400024</v>
      </c>
      <c r="AE109" s="5">
        <v>-10072.084024217922</v>
      </c>
    </row>
    <row r="110" spans="1:31">
      <c r="A110" s="58" t="s">
        <v>137</v>
      </c>
      <c r="B110" s="58" t="s">
        <v>124</v>
      </c>
      <c r="C110" s="58" t="s">
        <v>280</v>
      </c>
      <c r="D110" s="5">
        <v>-2817.9187804144581</v>
      </c>
      <c r="E110" s="5">
        <v>-2691.6704711269185</v>
      </c>
      <c r="F110" s="5">
        <v>-356.34123490359252</v>
      </c>
      <c r="G110" s="5">
        <v>-2187.2835407957605</v>
      </c>
      <c r="H110" s="5">
        <v>-2612.5622595253412</v>
      </c>
      <c r="I110" s="5">
        <v>-4898.9573407623775</v>
      </c>
      <c r="J110" s="5">
        <v>-5536.166674867447</v>
      </c>
      <c r="K110" s="5">
        <v>-1668.034481244478</v>
      </c>
      <c r="L110" s="5">
        <v>-3492.4695840449613</v>
      </c>
      <c r="M110" s="5">
        <v>-3048.2727464214549</v>
      </c>
      <c r="N110" s="5">
        <v>-2530.2917187680887</v>
      </c>
      <c r="O110" s="5">
        <v>-2815.9801377115564</v>
      </c>
      <c r="P110" s="5">
        <v>-4397.6213333854002</v>
      </c>
      <c r="Q110" s="5">
        <v>-3946.2272653950304</v>
      </c>
      <c r="R110" s="5">
        <v>-4185.3891306849464</v>
      </c>
      <c r="S110" s="5">
        <v>-3055.4062644562591</v>
      </c>
      <c r="T110" s="5">
        <v>-1390.2216239860554</v>
      </c>
      <c r="U110" s="5">
        <v>-4142.9437634129972</v>
      </c>
      <c r="V110" s="5">
        <v>-4647.2038199847811</v>
      </c>
      <c r="W110" s="5">
        <v>-4638.6658631406135</v>
      </c>
      <c r="X110" s="5">
        <v>-5357.4648396405828</v>
      </c>
      <c r="Y110" s="5">
        <v>-5531.673501691479</v>
      </c>
      <c r="Z110" s="5">
        <v>-5939.770747518578</v>
      </c>
      <c r="AA110" s="5">
        <v>-5912.9636688823466</v>
      </c>
      <c r="AB110" s="5">
        <v>-6855.5597967104604</v>
      </c>
      <c r="AC110" s="5">
        <v>-5644.0919108131511</v>
      </c>
      <c r="AD110" s="5">
        <v>-6283.0763442653915</v>
      </c>
      <c r="AE110" s="5">
        <v>-6732.3414140513341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137</v>
      </c>
      <c r="B112" s="58" t="s">
        <v>125</v>
      </c>
      <c r="C112" s="58" t="s">
        <v>278</v>
      </c>
      <c r="D112" s="5">
        <v>1799.5526209529753</v>
      </c>
      <c r="E112" s="5">
        <v>3522.7669602217711</v>
      </c>
      <c r="F112" s="5">
        <v>2367.9726255035212</v>
      </c>
      <c r="G112" s="5">
        <v>2539.6751314711723</v>
      </c>
      <c r="H112" s="5">
        <v>5085.1424486351534</v>
      </c>
      <c r="I112" s="5">
        <v>5951.812845112001</v>
      </c>
      <c r="J112" s="5">
        <v>6507.4600901098902</v>
      </c>
      <c r="K112" s="5">
        <v>10239.633168707025</v>
      </c>
      <c r="L112" s="5">
        <v>9802.2546421921161</v>
      </c>
      <c r="M112" s="5">
        <v>12253.715833274644</v>
      </c>
      <c r="N112" s="5">
        <v>11353.056531225671</v>
      </c>
      <c r="O112" s="5">
        <v>12578.624086249129</v>
      </c>
      <c r="P112" s="5">
        <v>13728.218639048111</v>
      </c>
      <c r="Q112" s="5">
        <v>15390.338878680473</v>
      </c>
      <c r="R112" s="5">
        <v>15057.166317951736</v>
      </c>
      <c r="S112" s="5">
        <v>19478.590363682368</v>
      </c>
      <c r="T112" s="5">
        <v>20429.215665301861</v>
      </c>
      <c r="U112" s="5">
        <v>19885.477002560889</v>
      </c>
      <c r="V112" s="5">
        <v>20361.36915586645</v>
      </c>
      <c r="W112" s="5">
        <v>19218.977716579902</v>
      </c>
      <c r="X112" s="5">
        <v>23954.767756308102</v>
      </c>
      <c r="Y112" s="5">
        <v>22027.693865564281</v>
      </c>
      <c r="Z112" s="5">
        <v>23677.472075191439</v>
      </c>
      <c r="AA112" s="5">
        <v>23575.052606781468</v>
      </c>
      <c r="AB112" s="5">
        <v>23750.321127663527</v>
      </c>
      <c r="AC112" s="5">
        <v>26393.55532472736</v>
      </c>
      <c r="AD112" s="5">
        <v>27110.050873065102</v>
      </c>
      <c r="AE112" s="5">
        <v>27611.357551008346</v>
      </c>
    </row>
    <row r="113" spans="1:31">
      <c r="A113" s="58" t="s">
        <v>137</v>
      </c>
      <c r="B113" s="58" t="s">
        <v>125</v>
      </c>
      <c r="C113" s="58" t="s">
        <v>279</v>
      </c>
      <c r="D113" s="5">
        <v>-12966.686929600452</v>
      </c>
      <c r="E113" s="5">
        <v>-12455.727309131405</v>
      </c>
      <c r="F113" s="5">
        <v>-14119.983830021547</v>
      </c>
      <c r="G113" s="5">
        <v>-15211.684168521395</v>
      </c>
      <c r="H113" s="5">
        <v>-16136.905139514605</v>
      </c>
      <c r="I113" s="5">
        <v>-10189.200898111452</v>
      </c>
      <c r="J113" s="5">
        <v>-9319.2779227416286</v>
      </c>
      <c r="K113" s="5">
        <v>-8699.8218765184902</v>
      </c>
      <c r="L113" s="5">
        <v>-7190.096032020967</v>
      </c>
      <c r="M113" s="5">
        <v>-7156.4675174850108</v>
      </c>
      <c r="N113" s="5">
        <v>-7036.8016552207819</v>
      </c>
      <c r="O113" s="5">
        <v>-5606.4514268807607</v>
      </c>
      <c r="P113" s="5">
        <v>-8412.522573169972</v>
      </c>
      <c r="Q113" s="5">
        <v>-6105.8867467003129</v>
      </c>
      <c r="R113" s="5">
        <v>-6769.4441861314754</v>
      </c>
      <c r="S113" s="5">
        <v>-7831.0843273649407</v>
      </c>
      <c r="T113" s="5">
        <v>-6995.3038235468121</v>
      </c>
      <c r="U113" s="5">
        <v>-7946.2565616480078</v>
      </c>
      <c r="V113" s="5">
        <v>-8363.4916350203785</v>
      </c>
      <c r="W113" s="5">
        <v>-8443.4747889387636</v>
      </c>
      <c r="X113" s="5">
        <v>-6545.6451828282488</v>
      </c>
      <c r="Y113" s="5">
        <v>-6956.4982566166691</v>
      </c>
      <c r="Z113" s="5">
        <v>-5204.0814553476912</v>
      </c>
      <c r="AA113" s="5">
        <v>-6915.5245482963692</v>
      </c>
      <c r="AB113" s="5">
        <v>-7177.5050217191992</v>
      </c>
      <c r="AC113" s="5">
        <v>-6157.1516919245405</v>
      </c>
      <c r="AD113" s="5">
        <v>-5133.665928895256</v>
      </c>
      <c r="AE113" s="5">
        <v>-4916.843772772525</v>
      </c>
    </row>
    <row r="114" spans="1:31">
      <c r="A114" s="58" t="s">
        <v>137</v>
      </c>
      <c r="B114" s="58" t="s">
        <v>125</v>
      </c>
      <c r="C114" s="58" t="s">
        <v>280</v>
      </c>
      <c r="D114" s="5">
        <v>-11167.134308647477</v>
      </c>
      <c r="E114" s="5">
        <v>-8932.9603489096335</v>
      </c>
      <c r="F114" s="5">
        <v>-11752.011204518025</v>
      </c>
      <c r="G114" s="5">
        <v>-12672.009037050222</v>
      </c>
      <c r="H114" s="5">
        <v>-11051.762690879452</v>
      </c>
      <c r="I114" s="5">
        <v>-4237.3880529994512</v>
      </c>
      <c r="J114" s="5">
        <v>-2811.8178326317384</v>
      </c>
      <c r="K114" s="5">
        <v>1539.8112921885349</v>
      </c>
      <c r="L114" s="5">
        <v>2612.1586101711491</v>
      </c>
      <c r="M114" s="5">
        <v>5097.2483157896331</v>
      </c>
      <c r="N114" s="5">
        <v>4316.2548760048894</v>
      </c>
      <c r="O114" s="5">
        <v>6972.1726593683679</v>
      </c>
      <c r="P114" s="5">
        <v>5315.6960658781391</v>
      </c>
      <c r="Q114" s="5">
        <v>9284.4521319801606</v>
      </c>
      <c r="R114" s="5">
        <v>8287.722131820261</v>
      </c>
      <c r="S114" s="5">
        <v>11647.506036317427</v>
      </c>
      <c r="T114" s="5">
        <v>13433.911841755049</v>
      </c>
      <c r="U114" s="5">
        <v>11939.220440912881</v>
      </c>
      <c r="V114" s="5">
        <v>11997.877520846072</v>
      </c>
      <c r="W114" s="5">
        <v>10775.502927641139</v>
      </c>
      <c r="X114" s="5">
        <v>17409.122573479854</v>
      </c>
      <c r="Y114" s="5">
        <v>15071.195608947612</v>
      </c>
      <c r="Z114" s="5">
        <v>18473.390619843747</v>
      </c>
      <c r="AA114" s="5">
        <v>16659.528058485099</v>
      </c>
      <c r="AB114" s="5">
        <v>16572.816105944326</v>
      </c>
      <c r="AC114" s="5">
        <v>20236.40363280282</v>
      </c>
      <c r="AD114" s="5">
        <v>21976.384944169848</v>
      </c>
      <c r="AE114" s="5">
        <v>22694.513778235822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137</v>
      </c>
      <c r="B116" s="58" t="s">
        <v>126</v>
      </c>
      <c r="C116" s="58" t="s">
        <v>278</v>
      </c>
      <c r="D116" s="5">
        <v>3711.4732334148612</v>
      </c>
      <c r="E116" s="5">
        <v>3444.2905563301301</v>
      </c>
      <c r="F116" s="5">
        <v>6384.7103767098552</v>
      </c>
      <c r="G116" s="5">
        <v>6624.9131004813298</v>
      </c>
      <c r="H116" s="5">
        <v>6977.3880416895981</v>
      </c>
      <c r="I116" s="5">
        <v>4780.3741916527988</v>
      </c>
      <c r="J116" s="5">
        <v>5173.2030403143908</v>
      </c>
      <c r="K116" s="5">
        <v>5220.5976484138619</v>
      </c>
      <c r="L116" s="5">
        <v>4981.435002946163</v>
      </c>
      <c r="M116" s="5">
        <v>3654.3603189430896</v>
      </c>
      <c r="N116" s="5">
        <v>3734.8958718665244</v>
      </c>
      <c r="O116" s="5">
        <v>4058.9662907518668</v>
      </c>
      <c r="P116" s="5">
        <v>3087.4525375125495</v>
      </c>
      <c r="Q116" s="5">
        <v>3232.4767857772299</v>
      </c>
      <c r="R116" s="5">
        <v>3405.7948727596495</v>
      </c>
      <c r="S116" s="5">
        <v>4037.3454298654542</v>
      </c>
      <c r="T116" s="5">
        <v>3479.3171859310064</v>
      </c>
      <c r="U116" s="5">
        <v>2715.7097524585847</v>
      </c>
      <c r="V116" s="5">
        <v>2411.8009690935346</v>
      </c>
      <c r="W116" s="5">
        <v>2520.4012864945903</v>
      </c>
      <c r="X116" s="5">
        <v>2285.82212734115</v>
      </c>
      <c r="Y116" s="5">
        <v>2395.481225078805</v>
      </c>
      <c r="Z116" s="5">
        <v>2524.9379805164854</v>
      </c>
      <c r="AA116" s="5">
        <v>2546.6401312885855</v>
      </c>
      <c r="AB116" s="5">
        <v>2340.7393192389281</v>
      </c>
      <c r="AC116" s="5">
        <v>2691.3261734290245</v>
      </c>
      <c r="AD116" s="5">
        <v>3220.2230915567102</v>
      </c>
      <c r="AE116" s="5">
        <v>2682.6059777164241</v>
      </c>
    </row>
    <row r="117" spans="1:31">
      <c r="A117" s="58" t="s">
        <v>137</v>
      </c>
      <c r="B117" s="58" t="s">
        <v>126</v>
      </c>
      <c r="C117" s="58" t="s">
        <v>279</v>
      </c>
      <c r="D117" s="5">
        <v>-1093.3343926634852</v>
      </c>
      <c r="E117" s="5">
        <v>-876.52612172057604</v>
      </c>
      <c r="F117" s="5">
        <v>-2962.6088183090756</v>
      </c>
      <c r="G117" s="5">
        <v>-3313.1658211239142</v>
      </c>
      <c r="H117" s="5">
        <v>-3435.4664629851309</v>
      </c>
      <c r="I117" s="5">
        <v>-2205.3016074853249</v>
      </c>
      <c r="J117" s="5">
        <v>-2266.3059499968208</v>
      </c>
      <c r="K117" s="5">
        <v>-2046.91458420706</v>
      </c>
      <c r="L117" s="5">
        <v>-2113.2230089380696</v>
      </c>
      <c r="M117" s="5">
        <v>-2762.8924020981062</v>
      </c>
      <c r="N117" s="5">
        <v>-2956.5590494910393</v>
      </c>
      <c r="O117" s="5">
        <v>-3688.4451392652304</v>
      </c>
      <c r="P117" s="5">
        <v>-4459.0742691723353</v>
      </c>
      <c r="Q117" s="5">
        <v>-4221.2412779231863</v>
      </c>
      <c r="R117" s="5">
        <v>-4631.2182971962793</v>
      </c>
      <c r="S117" s="5">
        <v>-3628.4101518476164</v>
      </c>
      <c r="T117" s="5">
        <v>-4191.8462938585626</v>
      </c>
      <c r="U117" s="5">
        <v>-5041.987655711584</v>
      </c>
      <c r="V117" s="5">
        <v>-5318.0591796400267</v>
      </c>
      <c r="W117" s="5">
        <v>-5523.4465672727219</v>
      </c>
      <c r="X117" s="5">
        <v>-6623.7983354226235</v>
      </c>
      <c r="Y117" s="5">
        <v>-6459.6663508172842</v>
      </c>
      <c r="Z117" s="5">
        <v>-6984.9776303462349</v>
      </c>
      <c r="AA117" s="5">
        <v>-7104.4952553657131</v>
      </c>
      <c r="AB117" s="5">
        <v>-7627.47693923733</v>
      </c>
      <c r="AC117" s="5">
        <v>-7462.1841509384294</v>
      </c>
      <c r="AD117" s="5">
        <v>-6905.7331270393879</v>
      </c>
      <c r="AE117" s="5">
        <v>-8271.6068605348428</v>
      </c>
    </row>
    <row r="118" spans="1:31">
      <c r="A118" s="58" t="s">
        <v>137</v>
      </c>
      <c r="B118" s="58" t="s">
        <v>126</v>
      </c>
      <c r="C118" s="58" t="s">
        <v>280</v>
      </c>
      <c r="D118" s="5">
        <v>2618.1388407513759</v>
      </c>
      <c r="E118" s="5">
        <v>2567.764434609554</v>
      </c>
      <c r="F118" s="5">
        <v>3422.1015584007796</v>
      </c>
      <c r="G118" s="5">
        <v>3311.7472793574157</v>
      </c>
      <c r="H118" s="5">
        <v>3541.9215787044673</v>
      </c>
      <c r="I118" s="5">
        <v>2575.0725841674739</v>
      </c>
      <c r="J118" s="5">
        <v>2906.89709031757</v>
      </c>
      <c r="K118" s="5">
        <v>3173.6830642068016</v>
      </c>
      <c r="L118" s="5">
        <v>2868.2119940080934</v>
      </c>
      <c r="M118" s="5">
        <v>891.46791684498339</v>
      </c>
      <c r="N118" s="5">
        <v>778.3368223754851</v>
      </c>
      <c r="O118" s="5">
        <v>370.52115148663643</v>
      </c>
      <c r="P118" s="5">
        <v>-1371.6217316597858</v>
      </c>
      <c r="Q118" s="5">
        <v>-988.76449214595641</v>
      </c>
      <c r="R118" s="5">
        <v>-1225.4234244366298</v>
      </c>
      <c r="S118" s="5">
        <v>408.93527801783785</v>
      </c>
      <c r="T118" s="5">
        <v>-712.5291079275562</v>
      </c>
      <c r="U118" s="5">
        <v>-2326.2779032529993</v>
      </c>
      <c r="V118" s="5">
        <v>-2906.2582105464921</v>
      </c>
      <c r="W118" s="5">
        <v>-3003.0452807781317</v>
      </c>
      <c r="X118" s="5">
        <v>-4337.9762080814735</v>
      </c>
      <c r="Y118" s="5">
        <v>-4064.1851257384792</v>
      </c>
      <c r="Z118" s="5">
        <v>-4460.0396498297496</v>
      </c>
      <c r="AA118" s="5">
        <v>-4557.8551240771276</v>
      </c>
      <c r="AB118" s="5">
        <v>-5286.7376199984019</v>
      </c>
      <c r="AC118" s="5">
        <v>-4770.8579775094049</v>
      </c>
      <c r="AD118" s="5">
        <v>-3685.5100354826777</v>
      </c>
      <c r="AE118" s="5">
        <v>-5589.0008828184182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137</v>
      </c>
      <c r="B120" s="58" t="s">
        <v>127</v>
      </c>
      <c r="C120" s="58" t="s">
        <v>278</v>
      </c>
      <c r="D120" s="5">
        <v>2157.0596826034393</v>
      </c>
      <c r="E120" s="5">
        <v>1305.5526108959002</v>
      </c>
      <c r="F120" s="5">
        <v>1365.4527390216756</v>
      </c>
      <c r="G120" s="5">
        <v>1332.6061679921411</v>
      </c>
      <c r="H120" s="5">
        <v>1947.7520261509753</v>
      </c>
      <c r="I120" s="5">
        <v>1827.1255910022055</v>
      </c>
      <c r="J120" s="5">
        <v>1945.8547637100505</v>
      </c>
      <c r="K120" s="5">
        <v>1813.2868560205743</v>
      </c>
      <c r="L120" s="5">
        <v>1759.2348968274596</v>
      </c>
      <c r="M120" s="5">
        <v>1162.0719030447749</v>
      </c>
      <c r="N120" s="5">
        <v>1552.6320008507403</v>
      </c>
      <c r="O120" s="5">
        <v>1739.9462682543897</v>
      </c>
      <c r="P120" s="5">
        <v>1275.1130260566199</v>
      </c>
      <c r="Q120" s="5">
        <v>1066.9382490457344</v>
      </c>
      <c r="R120" s="5">
        <v>1372.5101376262351</v>
      </c>
      <c r="S120" s="5">
        <v>1363.3109541940298</v>
      </c>
      <c r="T120" s="5">
        <v>1341.4196656924398</v>
      </c>
      <c r="U120" s="5">
        <v>1211.5158208532553</v>
      </c>
      <c r="V120" s="5">
        <v>1246.8711370552448</v>
      </c>
      <c r="W120" s="5">
        <v>1761.2651939733753</v>
      </c>
      <c r="X120" s="5">
        <v>1326.4132886667651</v>
      </c>
      <c r="Y120" s="5">
        <v>1746.4466138316648</v>
      </c>
      <c r="Z120" s="5">
        <v>1904.7686170221352</v>
      </c>
      <c r="AA120" s="5">
        <v>2100.3141039181355</v>
      </c>
      <c r="AB120" s="5">
        <v>2709.3834099156047</v>
      </c>
      <c r="AC120" s="5">
        <v>3143.7750093752456</v>
      </c>
      <c r="AD120" s="5">
        <v>2951.6794060959805</v>
      </c>
      <c r="AE120" s="5">
        <v>3128.2390380896404</v>
      </c>
    </row>
    <row r="121" spans="1:31">
      <c r="A121" s="58" t="s">
        <v>137</v>
      </c>
      <c r="B121" s="58" t="s">
        <v>127</v>
      </c>
      <c r="C121" s="58" t="s">
        <v>279</v>
      </c>
      <c r="D121" s="5">
        <v>-561.50576909899507</v>
      </c>
      <c r="E121" s="5">
        <v>-2566.1487453511099</v>
      </c>
      <c r="F121" s="5">
        <v>-1923.1775867760362</v>
      </c>
      <c r="G121" s="5">
        <v>-2223.3719350419974</v>
      </c>
      <c r="H121" s="5">
        <v>-4798.8197085209486</v>
      </c>
      <c r="I121" s="5">
        <v>-5035.9363507201961</v>
      </c>
      <c r="J121" s="5">
        <v>-5113.4331794380196</v>
      </c>
      <c r="K121" s="5">
        <v>-8897.5492270268041</v>
      </c>
      <c r="L121" s="5">
        <v>-7651.5715573683256</v>
      </c>
      <c r="M121" s="5">
        <v>-10172.006939710318</v>
      </c>
      <c r="N121" s="5">
        <v>-8948.390278041581</v>
      </c>
      <c r="O121" s="5">
        <v>-8479.9556376220789</v>
      </c>
      <c r="P121" s="5">
        <v>-11073.296368833846</v>
      </c>
      <c r="Q121" s="5">
        <v>-11813.331562046078</v>
      </c>
      <c r="R121" s="5">
        <v>-11366.813348270021</v>
      </c>
      <c r="S121" s="5">
        <v>-12518.756777891471</v>
      </c>
      <c r="T121" s="5">
        <v>-12211.460621702499</v>
      </c>
      <c r="U121" s="5">
        <v>-12438.63398037681</v>
      </c>
      <c r="V121" s="5">
        <v>-13087.521211996929</v>
      </c>
      <c r="W121" s="5">
        <v>-10803.771100753256</v>
      </c>
      <c r="X121" s="5">
        <v>-12811.355053210576</v>
      </c>
      <c r="Y121" s="5">
        <v>-11246.290322324363</v>
      </c>
      <c r="Z121" s="5">
        <v>-10052.170098995421</v>
      </c>
      <c r="AA121" s="5">
        <v>-11289.589130256194</v>
      </c>
      <c r="AB121" s="5">
        <v>-10481.369250300886</v>
      </c>
      <c r="AC121" s="5">
        <v>-10309.578438731034</v>
      </c>
      <c r="AD121" s="5">
        <v>-10857.748706330533</v>
      </c>
      <c r="AE121" s="5">
        <v>-9699.747843114119</v>
      </c>
    </row>
    <row r="122" spans="1:31">
      <c r="A122" s="58" t="s">
        <v>137</v>
      </c>
      <c r="B122" s="58" t="s">
        <v>127</v>
      </c>
      <c r="C122" s="58" t="s">
        <v>280</v>
      </c>
      <c r="D122" s="5">
        <v>1595.5539135044442</v>
      </c>
      <c r="E122" s="5">
        <v>-1260.5961344552097</v>
      </c>
      <c r="F122" s="5">
        <v>-557.72484775436055</v>
      </c>
      <c r="G122" s="5">
        <v>-890.76576704985632</v>
      </c>
      <c r="H122" s="5">
        <v>-2851.0676823699732</v>
      </c>
      <c r="I122" s="5">
        <v>-3208.8107597179905</v>
      </c>
      <c r="J122" s="5">
        <v>-3167.5784157279691</v>
      </c>
      <c r="K122" s="5">
        <v>-7084.2623710062298</v>
      </c>
      <c r="L122" s="5">
        <v>-5892.3366605408664</v>
      </c>
      <c r="M122" s="5">
        <v>-9009.9350366655435</v>
      </c>
      <c r="N122" s="5">
        <v>-7395.758277190841</v>
      </c>
      <c r="O122" s="5">
        <v>-6740.009369367689</v>
      </c>
      <c r="P122" s="5">
        <v>-9798.1833427772253</v>
      </c>
      <c r="Q122" s="5">
        <v>-10746.393313000344</v>
      </c>
      <c r="R122" s="5">
        <v>-9994.3032106437859</v>
      </c>
      <c r="S122" s="5">
        <v>-11155.445823697441</v>
      </c>
      <c r="T122" s="5">
        <v>-10870.04095601006</v>
      </c>
      <c r="U122" s="5">
        <v>-11227.118159523554</v>
      </c>
      <c r="V122" s="5">
        <v>-11840.650074941685</v>
      </c>
      <c r="W122" s="5">
        <v>-9042.5059067798811</v>
      </c>
      <c r="X122" s="5">
        <v>-11484.941764543812</v>
      </c>
      <c r="Y122" s="5">
        <v>-9499.8437084926991</v>
      </c>
      <c r="Z122" s="5">
        <v>-8147.4014819732856</v>
      </c>
      <c r="AA122" s="5">
        <v>-9189.2750263380585</v>
      </c>
      <c r="AB122" s="5">
        <v>-7771.9858403852813</v>
      </c>
      <c r="AC122" s="5">
        <v>-7165.8034293557885</v>
      </c>
      <c r="AD122" s="5">
        <v>-7906.0693002345524</v>
      </c>
      <c r="AE122" s="5">
        <v>-6571.5088050244785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>
      <c r="A124" s="58" t="s">
        <v>138</v>
      </c>
      <c r="B124" s="58" t="s">
        <v>123</v>
      </c>
      <c r="C124" s="58" t="s">
        <v>278</v>
      </c>
      <c r="D124" s="5">
        <v>10698.803337914256</v>
      </c>
      <c r="E124" s="5">
        <v>11565.185520742589</v>
      </c>
      <c r="F124" s="5">
        <v>12786.358101013275</v>
      </c>
      <c r="G124" s="5">
        <v>14568.603318821519</v>
      </c>
      <c r="H124" s="5">
        <v>15359.780643570244</v>
      </c>
      <c r="I124" s="5">
        <v>11787.39227962376</v>
      </c>
      <c r="J124" s="5">
        <v>11390.220452468728</v>
      </c>
      <c r="K124" s="5">
        <v>8906.5677109865974</v>
      </c>
      <c r="L124" s="5">
        <v>9263.5162028609466</v>
      </c>
      <c r="M124" s="5">
        <v>8389.6408412136952</v>
      </c>
      <c r="N124" s="5">
        <v>8877.8903260769694</v>
      </c>
      <c r="O124" s="5">
        <v>8178.0480286735838</v>
      </c>
      <c r="P124" s="5">
        <v>13723.445279859623</v>
      </c>
      <c r="Q124" s="5">
        <v>12367.104382807578</v>
      </c>
      <c r="R124" s="5">
        <v>12443.674127937726</v>
      </c>
      <c r="S124" s="5">
        <v>13371.141414837763</v>
      </c>
      <c r="T124" s="5">
        <v>11942.86982835187</v>
      </c>
      <c r="U124" s="5">
        <v>15168.287926384739</v>
      </c>
      <c r="V124" s="5">
        <v>16480.117158261171</v>
      </c>
      <c r="W124" s="5">
        <v>16540.741639634405</v>
      </c>
      <c r="X124" s="5">
        <v>16023.036564124814</v>
      </c>
      <c r="Y124" s="5">
        <v>16042.962307328473</v>
      </c>
      <c r="Z124" s="5">
        <v>14124.33921374672</v>
      </c>
      <c r="AA124" s="5">
        <v>16077.456069662396</v>
      </c>
      <c r="AB124" s="5">
        <v>16989.155071913883</v>
      </c>
      <c r="AC124" s="5">
        <v>14229.026368687135</v>
      </c>
      <c r="AD124" s="5">
        <v>13519.697894502489</v>
      </c>
      <c r="AE124" s="5">
        <v>13877.515988666813</v>
      </c>
    </row>
    <row r="125" spans="1:31">
      <c r="A125" s="58" t="s">
        <v>138</v>
      </c>
      <c r="B125" s="58" t="s">
        <v>123</v>
      </c>
      <c r="C125" s="58" t="s">
        <v>279</v>
      </c>
      <c r="D125" s="5">
        <v>-926.04320827063054</v>
      </c>
      <c r="E125" s="5">
        <v>-1228.2647160022004</v>
      </c>
      <c r="F125" s="5">
        <v>-3401.3068715004401</v>
      </c>
      <c r="G125" s="5">
        <v>-1873.4821787614758</v>
      </c>
      <c r="H125" s="5">
        <v>-2730.3784049616343</v>
      </c>
      <c r="I125" s="5">
        <v>-3015.6593429342852</v>
      </c>
      <c r="J125" s="5">
        <v>-3476.5216348627591</v>
      </c>
      <c r="K125" s="5">
        <v>-4438.3016917599198</v>
      </c>
      <c r="L125" s="5">
        <v>-5014.4731853097574</v>
      </c>
      <c r="M125" s="5">
        <v>-4634.2384418605625</v>
      </c>
      <c r="N125" s="5">
        <v>-4389.5858600588253</v>
      </c>
      <c r="O125" s="5">
        <v>-6016.4240967291944</v>
      </c>
      <c r="P125" s="5">
        <v>-3379.2357546167159</v>
      </c>
      <c r="Q125" s="5">
        <v>-5981.7736510846134</v>
      </c>
      <c r="R125" s="5">
        <v>-5515.8975433501155</v>
      </c>
      <c r="S125" s="5">
        <v>-11488.536509465819</v>
      </c>
      <c r="T125" s="5">
        <v>-12503.427081657919</v>
      </c>
      <c r="U125" s="5">
        <v>-9328.2753961730123</v>
      </c>
      <c r="V125" s="5">
        <v>-9116.5600074600989</v>
      </c>
      <c r="W125" s="5">
        <v>-10775.189962217775</v>
      </c>
      <c r="X125" s="5">
        <v>-12271.30435144387</v>
      </c>
      <c r="Y125" s="5">
        <v>-12045.83778839257</v>
      </c>
      <c r="Z125" s="5">
        <v>-14304.214955323252</v>
      </c>
      <c r="AA125" s="5">
        <v>-13139.482237132128</v>
      </c>
      <c r="AB125" s="5">
        <v>-13719.658667671425</v>
      </c>
      <c r="AC125" s="5">
        <v>-16838.326552931656</v>
      </c>
      <c r="AD125" s="5">
        <v>-17526.492086902908</v>
      </c>
      <c r="AE125" s="5">
        <v>-17743.362701584185</v>
      </c>
    </row>
    <row r="126" spans="1:31">
      <c r="A126" s="58" t="s">
        <v>138</v>
      </c>
      <c r="B126" s="58" t="s">
        <v>123</v>
      </c>
      <c r="C126" s="58" t="s">
        <v>280</v>
      </c>
      <c r="D126" s="5">
        <v>9772.760129643626</v>
      </c>
      <c r="E126" s="5">
        <v>10336.920804740388</v>
      </c>
      <c r="F126" s="5">
        <v>9385.0512295128356</v>
      </c>
      <c r="G126" s="5">
        <v>12695.121140060042</v>
      </c>
      <c r="H126" s="5">
        <v>12629.402238608611</v>
      </c>
      <c r="I126" s="5">
        <v>8771.7329366894755</v>
      </c>
      <c r="J126" s="5">
        <v>7913.6988176059685</v>
      </c>
      <c r="K126" s="5">
        <v>4468.2660192266776</v>
      </c>
      <c r="L126" s="5">
        <v>4249.0430175511892</v>
      </c>
      <c r="M126" s="5">
        <v>3755.4023993531328</v>
      </c>
      <c r="N126" s="5">
        <v>4488.304466018144</v>
      </c>
      <c r="O126" s="5">
        <v>2161.6239319443894</v>
      </c>
      <c r="P126" s="5">
        <v>10344.209525242906</v>
      </c>
      <c r="Q126" s="5">
        <v>6385.3307317229646</v>
      </c>
      <c r="R126" s="5">
        <v>6927.7765845876102</v>
      </c>
      <c r="S126" s="5">
        <v>1882.6049053719435</v>
      </c>
      <c r="T126" s="5">
        <v>-560.55725330604946</v>
      </c>
      <c r="U126" s="5">
        <v>5840.0125302117267</v>
      </c>
      <c r="V126" s="5">
        <v>7363.5571508010726</v>
      </c>
      <c r="W126" s="5">
        <v>5765.5516774166299</v>
      </c>
      <c r="X126" s="5">
        <v>3751.7322126809431</v>
      </c>
      <c r="Y126" s="5">
        <v>3997.1245189359033</v>
      </c>
      <c r="Z126" s="5">
        <v>-179.87574157653216</v>
      </c>
      <c r="AA126" s="5">
        <v>2937.9738325302678</v>
      </c>
      <c r="AB126" s="5">
        <v>3269.4964042424581</v>
      </c>
      <c r="AC126" s="5">
        <v>-2609.300184244521</v>
      </c>
      <c r="AD126" s="5">
        <v>-4006.794192400419</v>
      </c>
      <c r="AE126" s="5">
        <v>-3865.8467129173714</v>
      </c>
    </row>
    <row r="127" spans="1:3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138</v>
      </c>
      <c r="B128" s="58" t="s">
        <v>124</v>
      </c>
      <c r="C128" s="58" t="s">
        <v>278</v>
      </c>
      <c r="D128" s="5">
        <v>782.49601118959049</v>
      </c>
      <c r="E128" s="5">
        <v>1150.2475414675355</v>
      </c>
      <c r="F128" s="5">
        <v>2551.6820080901748</v>
      </c>
      <c r="G128" s="5">
        <v>1231.0007145957056</v>
      </c>
      <c r="H128" s="5">
        <v>1891.7957905065298</v>
      </c>
      <c r="I128" s="5">
        <v>977.08797837948532</v>
      </c>
      <c r="J128" s="5">
        <v>862.71649960638001</v>
      </c>
      <c r="K128" s="5">
        <v>1578.797789596689</v>
      </c>
      <c r="L128" s="5">
        <v>1261.7013318369759</v>
      </c>
      <c r="M128" s="5">
        <v>1880.5608399997318</v>
      </c>
      <c r="N128" s="5">
        <v>1519.7475017258505</v>
      </c>
      <c r="O128" s="5">
        <v>1508.3457545651997</v>
      </c>
      <c r="P128" s="5">
        <v>1373.4589134299442</v>
      </c>
      <c r="Q128" s="5">
        <v>2756.4525134548603</v>
      </c>
      <c r="R128" s="5">
        <v>2384.0742887080596</v>
      </c>
      <c r="S128" s="5">
        <v>4198.6889033171619</v>
      </c>
      <c r="T128" s="5">
        <v>4578.996215076374</v>
      </c>
      <c r="U128" s="5">
        <v>3133.2822487061244</v>
      </c>
      <c r="V128" s="5">
        <v>3418.1898661237428</v>
      </c>
      <c r="W128" s="5">
        <v>3898.9370917716033</v>
      </c>
      <c r="X128" s="5">
        <v>3556.2633530036201</v>
      </c>
      <c r="Y128" s="5">
        <v>3528.5508952125465</v>
      </c>
      <c r="Z128" s="5">
        <v>3119.7990269486027</v>
      </c>
      <c r="AA128" s="5">
        <v>3313.7173327201886</v>
      </c>
      <c r="AB128" s="5">
        <v>3339.3501450868739</v>
      </c>
      <c r="AC128" s="5">
        <v>3680.7953173295377</v>
      </c>
      <c r="AD128" s="5">
        <v>3620.1128922331927</v>
      </c>
      <c r="AE128" s="5">
        <v>3323.0898089771326</v>
      </c>
    </row>
    <row r="129" spans="1:31">
      <c r="A129" s="58" t="s">
        <v>138</v>
      </c>
      <c r="B129" s="58" t="s">
        <v>124</v>
      </c>
      <c r="C129" s="58" t="s">
        <v>279</v>
      </c>
      <c r="D129" s="5">
        <v>-3588.6880797717386</v>
      </c>
      <c r="E129" s="5">
        <v>-3823.4525981452471</v>
      </c>
      <c r="F129" s="5">
        <v>-2924.6942863465902</v>
      </c>
      <c r="G129" s="5">
        <v>-3747.4165033421459</v>
      </c>
      <c r="H129" s="5">
        <v>-4756.0372551008904</v>
      </c>
      <c r="I129" s="5">
        <v>-5927.3432137526315</v>
      </c>
      <c r="J129" s="5">
        <v>-6219.7525200554073</v>
      </c>
      <c r="K129" s="5">
        <v>-4134.1197311605874</v>
      </c>
      <c r="L129" s="5">
        <v>-5201.2951213576471</v>
      </c>
      <c r="M129" s="5">
        <v>-3913.5968504920238</v>
      </c>
      <c r="N129" s="5">
        <v>-4323.6617159456082</v>
      </c>
      <c r="O129" s="5">
        <v>-4912.32269845051</v>
      </c>
      <c r="P129" s="5">
        <v>-5831.6003261979649</v>
      </c>
      <c r="Q129" s="5">
        <v>-6719.610221449112</v>
      </c>
      <c r="R129" s="5">
        <v>-6457.7988784040435</v>
      </c>
      <c r="S129" s="5">
        <v>-7122.3206064421975</v>
      </c>
      <c r="T129" s="5">
        <v>-5897.5175902736401</v>
      </c>
      <c r="U129" s="5">
        <v>-7349.3166714254949</v>
      </c>
      <c r="V129" s="5">
        <v>-8035.6824944714881</v>
      </c>
      <c r="W129" s="5">
        <v>-8548.1665652559805</v>
      </c>
      <c r="X129" s="5">
        <v>-8954.6684433073133</v>
      </c>
      <c r="Y129" s="5">
        <v>-9075.0093266378408</v>
      </c>
      <c r="Z129" s="5">
        <v>-8895.817789634857</v>
      </c>
      <c r="AA129" s="5">
        <v>-9205.0113413434119</v>
      </c>
      <c r="AB129" s="5">
        <v>-10167.02530111194</v>
      </c>
      <c r="AC129" s="5">
        <v>-9286.8889715608129</v>
      </c>
      <c r="AD129" s="5">
        <v>-9947.8525132330287</v>
      </c>
      <c r="AE129" s="5">
        <v>-10019.842887440516</v>
      </c>
    </row>
    <row r="130" spans="1:31">
      <c r="A130" s="58" t="s">
        <v>138</v>
      </c>
      <c r="B130" s="58" t="s">
        <v>124</v>
      </c>
      <c r="C130" s="58" t="s">
        <v>280</v>
      </c>
      <c r="D130" s="5">
        <v>-2806.1920685821478</v>
      </c>
      <c r="E130" s="5">
        <v>-2673.2050566777116</v>
      </c>
      <c r="F130" s="5">
        <v>-373.01227825641536</v>
      </c>
      <c r="G130" s="5">
        <v>-2516.4157887464403</v>
      </c>
      <c r="H130" s="5">
        <v>-2864.2414645943609</v>
      </c>
      <c r="I130" s="5">
        <v>-4950.2552353731462</v>
      </c>
      <c r="J130" s="5">
        <v>-5357.0360204490271</v>
      </c>
      <c r="K130" s="5">
        <v>-2555.3219415638987</v>
      </c>
      <c r="L130" s="5">
        <v>-3939.5937895206712</v>
      </c>
      <c r="M130" s="5">
        <v>-2033.036010492292</v>
      </c>
      <c r="N130" s="5">
        <v>-2803.9142142197579</v>
      </c>
      <c r="O130" s="5">
        <v>-3403.97694388531</v>
      </c>
      <c r="P130" s="5">
        <v>-4458.1414127680209</v>
      </c>
      <c r="Q130" s="5">
        <v>-3963.1577079942517</v>
      </c>
      <c r="R130" s="5">
        <v>-4073.7245896959839</v>
      </c>
      <c r="S130" s="5">
        <v>-2923.6317031250355</v>
      </c>
      <c r="T130" s="5">
        <v>-1318.521375197266</v>
      </c>
      <c r="U130" s="5">
        <v>-4216.0344227193709</v>
      </c>
      <c r="V130" s="5">
        <v>-4617.4926283477453</v>
      </c>
      <c r="W130" s="5">
        <v>-4649.2294734843772</v>
      </c>
      <c r="X130" s="5">
        <v>-5398.4050903036932</v>
      </c>
      <c r="Y130" s="5">
        <v>-5546.4584314252943</v>
      </c>
      <c r="Z130" s="5">
        <v>-5776.0187626862544</v>
      </c>
      <c r="AA130" s="5">
        <v>-5891.2940086232229</v>
      </c>
      <c r="AB130" s="5">
        <v>-6827.6751560250668</v>
      </c>
      <c r="AC130" s="5">
        <v>-5606.0936542312757</v>
      </c>
      <c r="AD130" s="5">
        <v>-6327.739620999836</v>
      </c>
      <c r="AE130" s="5">
        <v>-6696.7530784633836</v>
      </c>
    </row>
    <row r="131" spans="1: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>
      <c r="A132" s="58" t="s">
        <v>138</v>
      </c>
      <c r="B132" s="58" t="s">
        <v>125</v>
      </c>
      <c r="C132" s="58" t="s">
        <v>278</v>
      </c>
      <c r="D132" s="5">
        <v>1786.0148316926054</v>
      </c>
      <c r="E132" s="5">
        <v>3538.6808911342005</v>
      </c>
      <c r="F132" s="5">
        <v>2326.8212970194209</v>
      </c>
      <c r="G132" s="5">
        <v>2505.1467854246366</v>
      </c>
      <c r="H132" s="5">
        <v>5156.9824759819267</v>
      </c>
      <c r="I132" s="5">
        <v>6015.5318107375006</v>
      </c>
      <c r="J132" s="5">
        <v>6484.9389784383402</v>
      </c>
      <c r="K132" s="5">
        <v>10151.93896707314</v>
      </c>
      <c r="L132" s="5">
        <v>9631.7379913422519</v>
      </c>
      <c r="M132" s="5">
        <v>11783.383281447612</v>
      </c>
      <c r="N132" s="5">
        <v>11120.557032284576</v>
      </c>
      <c r="O132" s="5">
        <v>12807.594559869911</v>
      </c>
      <c r="P132" s="5">
        <v>13814.288946169638</v>
      </c>
      <c r="Q132" s="5">
        <v>15219.83534251436</v>
      </c>
      <c r="R132" s="5">
        <v>14952.035977774918</v>
      </c>
      <c r="S132" s="5">
        <v>19460.844090567549</v>
      </c>
      <c r="T132" s="5">
        <v>20347.230916256987</v>
      </c>
      <c r="U132" s="5">
        <v>19743.610067989677</v>
      </c>
      <c r="V132" s="5">
        <v>20230.375917023164</v>
      </c>
      <c r="W132" s="5">
        <v>19119.9505398857</v>
      </c>
      <c r="X132" s="5">
        <v>23933.624769923532</v>
      </c>
      <c r="Y132" s="5">
        <v>21979.420163314724</v>
      </c>
      <c r="Z132" s="5">
        <v>23654.810346052989</v>
      </c>
      <c r="AA132" s="5">
        <v>23585.194818427259</v>
      </c>
      <c r="AB132" s="5">
        <v>23763.264240315853</v>
      </c>
      <c r="AC132" s="5">
        <v>26254.132717550176</v>
      </c>
      <c r="AD132" s="5">
        <v>26998.665872034115</v>
      </c>
      <c r="AE132" s="5">
        <v>27559.438757503005</v>
      </c>
    </row>
    <row r="133" spans="1:31">
      <c r="A133" s="58" t="s">
        <v>138</v>
      </c>
      <c r="B133" s="58" t="s">
        <v>125</v>
      </c>
      <c r="C133" s="58" t="s">
        <v>279</v>
      </c>
      <c r="D133" s="5">
        <v>-13000.943349398163</v>
      </c>
      <c r="E133" s="5">
        <v>-12487.157668412387</v>
      </c>
      <c r="F133" s="5">
        <v>-14183.042966752046</v>
      </c>
      <c r="G133" s="5">
        <v>-15169.782299623967</v>
      </c>
      <c r="H133" s="5">
        <v>-15738.683616944369</v>
      </c>
      <c r="I133" s="5">
        <v>-9446.5704678124075</v>
      </c>
      <c r="J133" s="5">
        <v>-8990.2791231378324</v>
      </c>
      <c r="K133" s="5">
        <v>-8581.5193811600529</v>
      </c>
      <c r="L133" s="5">
        <v>-6738.6689753203555</v>
      </c>
      <c r="M133" s="5">
        <v>-6492.9950285290861</v>
      </c>
      <c r="N133" s="5">
        <v>-6701.514903329622</v>
      </c>
      <c r="O133" s="5">
        <v>-5064.3672082601415</v>
      </c>
      <c r="P133" s="5">
        <v>-8302.4640512838669</v>
      </c>
      <c r="Q133" s="5">
        <v>-6093.3817369226799</v>
      </c>
      <c r="R133" s="5">
        <v>-6748.9139874825523</v>
      </c>
      <c r="S133" s="5">
        <v>-7886.0561861229835</v>
      </c>
      <c r="T133" s="5">
        <v>-7092.5015471089164</v>
      </c>
      <c r="U133" s="5">
        <v>-8056.871659354495</v>
      </c>
      <c r="V133" s="5">
        <v>-8465.7547375155791</v>
      </c>
      <c r="W133" s="5">
        <v>-8428.9775044039743</v>
      </c>
      <c r="X133" s="5">
        <v>-6540.0556345490868</v>
      </c>
      <c r="Y133" s="5">
        <v>-6929.7960018455815</v>
      </c>
      <c r="Z133" s="5">
        <v>-5182.3189334318595</v>
      </c>
      <c r="AA133" s="5">
        <v>-6951.6878692998998</v>
      </c>
      <c r="AB133" s="5">
        <v>-7281.0851430276098</v>
      </c>
      <c r="AC133" s="5">
        <v>-6191.6730127679548</v>
      </c>
      <c r="AD133" s="5">
        <v>-5174.9191240790115</v>
      </c>
      <c r="AE133" s="5">
        <v>-4954.8720940411722</v>
      </c>
    </row>
    <row r="134" spans="1:31">
      <c r="A134" s="58" t="s">
        <v>138</v>
      </c>
      <c r="B134" s="58" t="s">
        <v>125</v>
      </c>
      <c r="C134" s="58" t="s">
        <v>280</v>
      </c>
      <c r="D134" s="5">
        <v>-11214.928517705557</v>
      </c>
      <c r="E134" s="5">
        <v>-8948.4767772781852</v>
      </c>
      <c r="F134" s="5">
        <v>-11856.221669732626</v>
      </c>
      <c r="G134" s="5">
        <v>-12664.63551419933</v>
      </c>
      <c r="H134" s="5">
        <v>-10581.701140962443</v>
      </c>
      <c r="I134" s="5">
        <v>-3431.038657074907</v>
      </c>
      <c r="J134" s="5">
        <v>-2505.3401446994922</v>
      </c>
      <c r="K134" s="5">
        <v>1570.4195859130868</v>
      </c>
      <c r="L134" s="5">
        <v>2893.0690160218965</v>
      </c>
      <c r="M134" s="5">
        <v>5290.3882529185257</v>
      </c>
      <c r="N134" s="5">
        <v>4419.042128954954</v>
      </c>
      <c r="O134" s="5">
        <v>7743.2273516097694</v>
      </c>
      <c r="P134" s="5">
        <v>5511.8248948857708</v>
      </c>
      <c r="Q134" s="5">
        <v>9126.4536055916797</v>
      </c>
      <c r="R134" s="5">
        <v>8203.1219902923658</v>
      </c>
      <c r="S134" s="5">
        <v>11574.787904444565</v>
      </c>
      <c r="T134" s="5">
        <v>13254.72936914807</v>
      </c>
      <c r="U134" s="5">
        <v>11686.738408635181</v>
      </c>
      <c r="V134" s="5">
        <v>11764.621179507585</v>
      </c>
      <c r="W134" s="5">
        <v>10690.973035481726</v>
      </c>
      <c r="X134" s="5">
        <v>17393.569135374444</v>
      </c>
      <c r="Y134" s="5">
        <v>15049.624161469143</v>
      </c>
      <c r="Z134" s="5">
        <v>18472.49141262113</v>
      </c>
      <c r="AA134" s="5">
        <v>16633.506949127361</v>
      </c>
      <c r="AB134" s="5">
        <v>16482.179097288245</v>
      </c>
      <c r="AC134" s="5">
        <v>20062.459704782221</v>
      </c>
      <c r="AD134" s="5">
        <v>21823.746747955105</v>
      </c>
      <c r="AE134" s="5">
        <v>22604.566663461832</v>
      </c>
    </row>
    <row r="135" spans="1:3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>
      <c r="A136" s="58" t="s">
        <v>138</v>
      </c>
      <c r="B136" s="58" t="s">
        <v>126</v>
      </c>
      <c r="C136" s="58" t="s">
        <v>278</v>
      </c>
      <c r="D136" s="5">
        <v>3733.7684086522013</v>
      </c>
      <c r="E136" s="5">
        <v>3439.8424020515604</v>
      </c>
      <c r="F136" s="5">
        <v>6355.6652104056602</v>
      </c>
      <c r="G136" s="5">
        <v>6559.8869010728322</v>
      </c>
      <c r="H136" s="5">
        <v>6874.9357210707294</v>
      </c>
      <c r="I136" s="5">
        <v>4837.6198971592885</v>
      </c>
      <c r="J136" s="5">
        <v>5276.8686742108275</v>
      </c>
      <c r="K136" s="5">
        <v>5233.3447184496645</v>
      </c>
      <c r="L136" s="5">
        <v>4554.1350223859508</v>
      </c>
      <c r="M136" s="5">
        <v>3807.3668256096294</v>
      </c>
      <c r="N136" s="5">
        <v>3763.3717061594548</v>
      </c>
      <c r="O136" s="5">
        <v>4020.1847832666012</v>
      </c>
      <c r="P136" s="5">
        <v>2925.1117051047263</v>
      </c>
      <c r="Q136" s="5">
        <v>3216.6962005981545</v>
      </c>
      <c r="R136" s="5">
        <v>3406.4678137153701</v>
      </c>
      <c r="S136" s="5">
        <v>4074.0110296412495</v>
      </c>
      <c r="T136" s="5">
        <v>3509.1780476682297</v>
      </c>
      <c r="U136" s="5">
        <v>2732.4600204184399</v>
      </c>
      <c r="V136" s="5">
        <v>2426.8866590153857</v>
      </c>
      <c r="W136" s="5">
        <v>2520.6849456762397</v>
      </c>
      <c r="X136" s="5">
        <v>2271.7375650635913</v>
      </c>
      <c r="Y136" s="5">
        <v>2371.0327663384451</v>
      </c>
      <c r="Z136" s="5">
        <v>2528.963580124665</v>
      </c>
      <c r="AA136" s="5">
        <v>2531.4657477830447</v>
      </c>
      <c r="AB136" s="5">
        <v>2381.3334702371053</v>
      </c>
      <c r="AC136" s="5">
        <v>2733.4492658483168</v>
      </c>
      <c r="AD136" s="5">
        <v>3218.7172729620538</v>
      </c>
      <c r="AE136" s="5">
        <v>2707.246160593897</v>
      </c>
    </row>
    <row r="137" spans="1:31">
      <c r="A137" s="58" t="s">
        <v>138</v>
      </c>
      <c r="B137" s="58" t="s">
        <v>126</v>
      </c>
      <c r="C137" s="58" t="s">
        <v>279</v>
      </c>
      <c r="D137" s="5">
        <v>-1080.9618655125601</v>
      </c>
      <c r="E137" s="5">
        <v>-894.51497124842547</v>
      </c>
      <c r="F137" s="5">
        <v>-2947.875961701609</v>
      </c>
      <c r="G137" s="5">
        <v>-3204.8097221146845</v>
      </c>
      <c r="H137" s="5">
        <v>-3258.308806112404</v>
      </c>
      <c r="I137" s="5">
        <v>-2146.9395640779353</v>
      </c>
      <c r="J137" s="5">
        <v>-2209.7616935264896</v>
      </c>
      <c r="K137" s="5">
        <v>-2061.1798184358549</v>
      </c>
      <c r="L137" s="5">
        <v>-2437.082000397746</v>
      </c>
      <c r="M137" s="5">
        <v>-2707.4066397862061</v>
      </c>
      <c r="N137" s="5">
        <v>-3039.3369966625573</v>
      </c>
      <c r="O137" s="5">
        <v>-3785.9815218435283</v>
      </c>
      <c r="P137" s="5">
        <v>-4530.8642146796055</v>
      </c>
      <c r="Q137" s="5">
        <v>-4232.8080490931698</v>
      </c>
      <c r="R137" s="5">
        <v>-4622.7640979622111</v>
      </c>
      <c r="S137" s="5">
        <v>-3621.3772219227467</v>
      </c>
      <c r="T137" s="5">
        <v>-4209.8051602671658</v>
      </c>
      <c r="U137" s="5">
        <v>-5016.9705119734972</v>
      </c>
      <c r="V137" s="5">
        <v>-5280.3380697188331</v>
      </c>
      <c r="W137" s="5">
        <v>-5518.3990243187</v>
      </c>
      <c r="X137" s="5">
        <v>-6592.9872650019888</v>
      </c>
      <c r="Y137" s="5">
        <v>-6483.1896041456112</v>
      </c>
      <c r="Z137" s="5">
        <v>-6994.0660386535637</v>
      </c>
      <c r="AA137" s="5">
        <v>-7064.1997659783319</v>
      </c>
      <c r="AB137" s="5">
        <v>-7631.699330736431</v>
      </c>
      <c r="AC137" s="5">
        <v>-7450.1687966369245</v>
      </c>
      <c r="AD137" s="5">
        <v>-6914.4881820480177</v>
      </c>
      <c r="AE137" s="5">
        <v>-8253.4285673293543</v>
      </c>
    </row>
    <row r="138" spans="1:31">
      <c r="A138" s="58" t="s">
        <v>138</v>
      </c>
      <c r="B138" s="58" t="s">
        <v>126</v>
      </c>
      <c r="C138" s="58" t="s">
        <v>280</v>
      </c>
      <c r="D138" s="5">
        <v>2652.8065431396412</v>
      </c>
      <c r="E138" s="5">
        <v>2545.327430803135</v>
      </c>
      <c r="F138" s="5">
        <v>3407.7892487040513</v>
      </c>
      <c r="G138" s="5">
        <v>3355.0771789581477</v>
      </c>
      <c r="H138" s="5">
        <v>3616.6269149583254</v>
      </c>
      <c r="I138" s="5">
        <v>2690.6803330813532</v>
      </c>
      <c r="J138" s="5">
        <v>3067.1069806843379</v>
      </c>
      <c r="K138" s="5">
        <v>3172.1649000138095</v>
      </c>
      <c r="L138" s="5">
        <v>2117.0530219882048</v>
      </c>
      <c r="M138" s="5">
        <v>1099.9601858234232</v>
      </c>
      <c r="N138" s="5">
        <v>724.03470949689745</v>
      </c>
      <c r="O138" s="5">
        <v>234.20326142307295</v>
      </c>
      <c r="P138" s="5">
        <v>-1605.7525095748792</v>
      </c>
      <c r="Q138" s="5">
        <v>-1016.1118484950152</v>
      </c>
      <c r="R138" s="5">
        <v>-1216.296284246841</v>
      </c>
      <c r="S138" s="5">
        <v>452.63380771850279</v>
      </c>
      <c r="T138" s="5">
        <v>-700.62711259893604</v>
      </c>
      <c r="U138" s="5">
        <v>-2284.5104915550573</v>
      </c>
      <c r="V138" s="5">
        <v>-2853.4514107034474</v>
      </c>
      <c r="W138" s="5">
        <v>-2997.7140786424602</v>
      </c>
      <c r="X138" s="5">
        <v>-4321.2496999383975</v>
      </c>
      <c r="Y138" s="5">
        <v>-4112.1568378071661</v>
      </c>
      <c r="Z138" s="5">
        <v>-4465.1024585288988</v>
      </c>
      <c r="AA138" s="5">
        <v>-4532.7340181952877</v>
      </c>
      <c r="AB138" s="5">
        <v>-5250.3658604993252</v>
      </c>
      <c r="AC138" s="5">
        <v>-4716.7195307886077</v>
      </c>
      <c r="AD138" s="5">
        <v>-3695.7709090859639</v>
      </c>
      <c r="AE138" s="5">
        <v>-5546.1824067354573</v>
      </c>
    </row>
    <row r="139" spans="1:3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>
      <c r="A140" s="58" t="s">
        <v>138</v>
      </c>
      <c r="B140" s="58" t="s">
        <v>127</v>
      </c>
      <c r="C140" s="58" t="s">
        <v>278</v>
      </c>
      <c r="D140" s="5">
        <v>2157.0596826034443</v>
      </c>
      <c r="E140" s="5">
        <v>1305.5823437634854</v>
      </c>
      <c r="F140" s="5">
        <v>1358.18579436505</v>
      </c>
      <c r="G140" s="5">
        <v>1352.3507834700058</v>
      </c>
      <c r="H140" s="5">
        <v>2029.8389198208406</v>
      </c>
      <c r="I140" s="5">
        <v>1928.4059551896594</v>
      </c>
      <c r="J140" s="5">
        <v>2020.4171347718748</v>
      </c>
      <c r="K140" s="5">
        <v>1990.143079294136</v>
      </c>
      <c r="L140" s="5">
        <v>1902.2306939948812</v>
      </c>
      <c r="M140" s="5">
        <v>1421.7531162923397</v>
      </c>
      <c r="N140" s="5">
        <v>1778.022827832875</v>
      </c>
      <c r="O140" s="5">
        <v>1861.2752531775254</v>
      </c>
      <c r="P140" s="5">
        <v>1292.0375751625249</v>
      </c>
      <c r="Q140" s="5">
        <v>1105.3109867956346</v>
      </c>
      <c r="R140" s="5">
        <v>1384.2730877577903</v>
      </c>
      <c r="S140" s="5">
        <v>1451.7644034899301</v>
      </c>
      <c r="T140" s="5">
        <v>1411.2755536322502</v>
      </c>
      <c r="U140" s="5">
        <v>1295.122785434035</v>
      </c>
      <c r="V140" s="5">
        <v>1332.0617638714252</v>
      </c>
      <c r="W140" s="5">
        <v>1825.8843902681106</v>
      </c>
      <c r="X140" s="5">
        <v>1370.8045196151452</v>
      </c>
      <c r="Y140" s="5">
        <v>1768.0754854644701</v>
      </c>
      <c r="Z140" s="5">
        <v>1931.3680954190645</v>
      </c>
      <c r="AA140" s="5">
        <v>2123.4782908959851</v>
      </c>
      <c r="AB140" s="5">
        <v>2783.9931010996652</v>
      </c>
      <c r="AC140" s="5">
        <v>3166.92582971003</v>
      </c>
      <c r="AD140" s="5">
        <v>3025.4973609589802</v>
      </c>
      <c r="AE140" s="5">
        <v>3171.5441771178012</v>
      </c>
    </row>
    <row r="141" spans="1:31">
      <c r="A141" s="58" t="s">
        <v>138</v>
      </c>
      <c r="B141" s="58" t="s">
        <v>127</v>
      </c>
      <c r="C141" s="58" t="s">
        <v>279</v>
      </c>
      <c r="D141" s="5">
        <v>-561.50576909900542</v>
      </c>
      <c r="E141" s="5">
        <v>-2566.1487453511099</v>
      </c>
      <c r="F141" s="5">
        <v>-1921.7923245928957</v>
      </c>
      <c r="G141" s="5">
        <v>-2221.4977995424265</v>
      </c>
      <c r="H141" s="5">
        <v>-4829.9254678309717</v>
      </c>
      <c r="I141" s="5">
        <v>-5009.5253325124349</v>
      </c>
      <c r="J141" s="5">
        <v>-5138.8467679136611</v>
      </c>
      <c r="K141" s="5">
        <v>-8645.6716428838099</v>
      </c>
      <c r="L141" s="5">
        <v>-7221.8019600355019</v>
      </c>
      <c r="M141" s="5">
        <v>-9534.4679438951316</v>
      </c>
      <c r="N141" s="5">
        <v>-8605.4899180831126</v>
      </c>
      <c r="O141" s="5">
        <v>-8596.3528542694476</v>
      </c>
      <c r="P141" s="5">
        <v>-11084.178072948303</v>
      </c>
      <c r="Q141" s="5">
        <v>-11637.825767621011</v>
      </c>
      <c r="R141" s="5">
        <v>-11225.150788694942</v>
      </c>
      <c r="S141" s="5">
        <v>-12438.159317899905</v>
      </c>
      <c r="T141" s="5">
        <v>-12086.299181678072</v>
      </c>
      <c r="U141" s="5">
        <v>-12321.328810006522</v>
      </c>
      <c r="V141" s="5">
        <v>-12989.296055128892</v>
      </c>
      <c r="W141" s="5">
        <v>-10635.46555103963</v>
      </c>
      <c r="X141" s="5">
        <v>-12796.451077428446</v>
      </c>
      <c r="Y141" s="5">
        <v>-11156.208896637057</v>
      </c>
      <c r="Z141" s="5">
        <v>-9982.8625452485103</v>
      </c>
      <c r="AA141" s="5">
        <v>-11270.931045735102</v>
      </c>
      <c r="AB141" s="5">
        <v>-10457.627586105975</v>
      </c>
      <c r="AC141" s="5">
        <v>-10297.272165227847</v>
      </c>
      <c r="AD141" s="5">
        <v>-10818.939386427865</v>
      </c>
      <c r="AE141" s="5">
        <v>-9667.3286424634189</v>
      </c>
    </row>
    <row r="142" spans="1:31">
      <c r="A142" s="58" t="s">
        <v>138</v>
      </c>
      <c r="B142" s="58" t="s">
        <v>127</v>
      </c>
      <c r="C142" s="58" t="s">
        <v>280</v>
      </c>
      <c r="D142" s="5">
        <v>1595.5539135044389</v>
      </c>
      <c r="E142" s="5">
        <v>-1260.5664015876246</v>
      </c>
      <c r="F142" s="5">
        <v>-563.60653022784572</v>
      </c>
      <c r="G142" s="5">
        <v>-869.14701607242068</v>
      </c>
      <c r="H142" s="5">
        <v>-2800.0865480101311</v>
      </c>
      <c r="I142" s="5">
        <v>-3081.1193773227756</v>
      </c>
      <c r="J142" s="5">
        <v>-3118.4296331417863</v>
      </c>
      <c r="K142" s="5">
        <v>-6655.5285635896744</v>
      </c>
      <c r="L142" s="5">
        <v>-5319.5712660406207</v>
      </c>
      <c r="M142" s="5">
        <v>-8112.714827602792</v>
      </c>
      <c r="N142" s="5">
        <v>-6827.4670902502376</v>
      </c>
      <c r="O142" s="5">
        <v>-6735.0776010919217</v>
      </c>
      <c r="P142" s="5">
        <v>-9792.1404977857783</v>
      </c>
      <c r="Q142" s="5">
        <v>-10532.514780825375</v>
      </c>
      <c r="R142" s="5">
        <v>-9840.8777009371515</v>
      </c>
      <c r="S142" s="5">
        <v>-10986.394914409975</v>
      </c>
      <c r="T142" s="5">
        <v>-10675.023628045823</v>
      </c>
      <c r="U142" s="5">
        <v>-11026.206024572486</v>
      </c>
      <c r="V142" s="5">
        <v>-11657.234291257468</v>
      </c>
      <c r="W142" s="5">
        <v>-8809.5811607715186</v>
      </c>
      <c r="X142" s="5">
        <v>-11425.646557813301</v>
      </c>
      <c r="Y142" s="5">
        <v>-9388.1334111725882</v>
      </c>
      <c r="Z142" s="5">
        <v>-8051.4944498294462</v>
      </c>
      <c r="AA142" s="5">
        <v>-9147.4527548391161</v>
      </c>
      <c r="AB142" s="5">
        <v>-7673.6344850063097</v>
      </c>
      <c r="AC142" s="5">
        <v>-7130.3463355178174</v>
      </c>
      <c r="AD142" s="5">
        <v>-7793.4420254688848</v>
      </c>
      <c r="AE142" s="5">
        <v>-6495.7844653456177</v>
      </c>
    </row>
    <row r="143" spans="1:3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>
      <c r="A144" s="58" t="s">
        <v>37</v>
      </c>
      <c r="B144" s="58" t="s">
        <v>123</v>
      </c>
      <c r="C144" s="58" t="s">
        <v>278</v>
      </c>
      <c r="D144" s="5">
        <v>10645.013171868897</v>
      </c>
      <c r="E144" s="5">
        <v>11454.402570015978</v>
      </c>
      <c r="F144" s="5">
        <v>12530.087921821418</v>
      </c>
      <c r="G144" s="5">
        <v>14234.68029223243</v>
      </c>
      <c r="H144" s="5">
        <v>14456.992820920288</v>
      </c>
      <c r="I144" s="5">
        <v>11511.465735302663</v>
      </c>
      <c r="J144" s="5">
        <v>11139.980231616599</v>
      </c>
      <c r="K144" s="5">
        <v>7128.8144013472538</v>
      </c>
      <c r="L144" s="5">
        <v>7722.8350725699029</v>
      </c>
      <c r="M144" s="5">
        <v>7816.6703390584653</v>
      </c>
      <c r="N144" s="5">
        <v>7767.2347359838041</v>
      </c>
      <c r="O144" s="5">
        <v>7144.492884470832</v>
      </c>
      <c r="P144" s="5">
        <v>9579.8033178007718</v>
      </c>
      <c r="Q144" s="5">
        <v>8974.9175998243718</v>
      </c>
      <c r="R144" s="5">
        <v>8567.5824545504438</v>
      </c>
      <c r="S144" s="5">
        <v>8840.7715128694708</v>
      </c>
      <c r="T144" s="5">
        <v>8944.6251638313261</v>
      </c>
      <c r="U144" s="5">
        <v>8381.2905823172623</v>
      </c>
      <c r="V144" s="5">
        <v>9121.7784990857217</v>
      </c>
      <c r="W144" s="5">
        <v>8850.1604935420983</v>
      </c>
      <c r="X144" s="5">
        <v>8015.6077857233922</v>
      </c>
      <c r="Y144" s="5">
        <v>7960.7766056508281</v>
      </c>
      <c r="Z144" s="5">
        <v>6456.2595711838276</v>
      </c>
      <c r="AA144" s="5">
        <v>7051.1499761017049</v>
      </c>
      <c r="AB144" s="5">
        <v>6717.4555628349262</v>
      </c>
      <c r="AC144" s="5">
        <v>4235.8983384994717</v>
      </c>
      <c r="AD144" s="5">
        <v>3745.3682042306559</v>
      </c>
      <c r="AE144" s="5">
        <v>3391.5619931271499</v>
      </c>
    </row>
    <row r="145" spans="1:31">
      <c r="A145" s="58" t="s">
        <v>37</v>
      </c>
      <c r="B145" s="58" t="s">
        <v>123</v>
      </c>
      <c r="C145" s="58" t="s">
        <v>279</v>
      </c>
      <c r="D145" s="5">
        <v>-850.1434391722197</v>
      </c>
      <c r="E145" s="5">
        <v>-1198.2952364707653</v>
      </c>
      <c r="F145" s="5">
        <v>-3389.9681225802228</v>
      </c>
      <c r="G145" s="5">
        <v>-2183.6728657144904</v>
      </c>
      <c r="H145" s="5">
        <v>-2323.1017135113038</v>
      </c>
      <c r="I145" s="5">
        <v>-3391.2653422276139</v>
      </c>
      <c r="J145" s="5">
        <v>-3887.3482018959871</v>
      </c>
      <c r="K145" s="5">
        <v>-5446.6879296213101</v>
      </c>
      <c r="L145" s="5">
        <v>-5214.6386486781921</v>
      </c>
      <c r="M145" s="5">
        <v>-5404.7189982568043</v>
      </c>
      <c r="N145" s="5">
        <v>-5772.4712709720634</v>
      </c>
      <c r="O145" s="5">
        <v>-6397.6651652561468</v>
      </c>
      <c r="P145" s="5">
        <v>-4229.7205859737142</v>
      </c>
      <c r="Q145" s="5">
        <v>-5059.6223015606301</v>
      </c>
      <c r="R145" s="5">
        <v>-4871.4882923592595</v>
      </c>
      <c r="S145" s="5">
        <v>-5636.4925446072157</v>
      </c>
      <c r="T145" s="5">
        <v>-4866.8602579933486</v>
      </c>
      <c r="U145" s="5">
        <v>-5191.7397866733972</v>
      </c>
      <c r="V145" s="5">
        <v>-5058.8650791802866</v>
      </c>
      <c r="W145" s="5">
        <v>-5414.5253886633182</v>
      </c>
      <c r="X145" s="5">
        <v>-5925.7716149373882</v>
      </c>
      <c r="Y145" s="5">
        <v>-5446.9001827319571</v>
      </c>
      <c r="Z145" s="5">
        <v>-5997.366828945198</v>
      </c>
      <c r="AA145" s="5">
        <v>-5464.1405067363576</v>
      </c>
      <c r="AB145" s="5">
        <v>-6066.4018881816755</v>
      </c>
      <c r="AC145" s="5">
        <v>-8109.0334238751338</v>
      </c>
      <c r="AD145" s="5">
        <v>-8658.0882945332087</v>
      </c>
      <c r="AE145" s="5">
        <v>-9016.6684073940451</v>
      </c>
    </row>
    <row r="146" spans="1:31">
      <c r="A146" s="58" t="s">
        <v>37</v>
      </c>
      <c r="B146" s="58" t="s">
        <v>123</v>
      </c>
      <c r="C146" s="58" t="s">
        <v>280</v>
      </c>
      <c r="D146" s="5">
        <v>9794.8697326966776</v>
      </c>
      <c r="E146" s="5">
        <v>10256.107333545213</v>
      </c>
      <c r="F146" s="5">
        <v>9140.1197992411944</v>
      </c>
      <c r="G146" s="5">
        <v>12051.007426517939</v>
      </c>
      <c r="H146" s="5">
        <v>12133.891107408985</v>
      </c>
      <c r="I146" s="5">
        <v>8120.2003930750489</v>
      </c>
      <c r="J146" s="5">
        <v>7252.6320297206112</v>
      </c>
      <c r="K146" s="5">
        <v>1682.1264717259437</v>
      </c>
      <c r="L146" s="5">
        <v>2508.1964238917108</v>
      </c>
      <c r="M146" s="5">
        <v>2411.951340801661</v>
      </c>
      <c r="N146" s="5">
        <v>1994.7634650117407</v>
      </c>
      <c r="O146" s="5">
        <v>746.8277192146852</v>
      </c>
      <c r="P146" s="5">
        <v>5350.0827318270576</v>
      </c>
      <c r="Q146" s="5">
        <v>3915.2952982637416</v>
      </c>
      <c r="R146" s="5">
        <v>3696.0941621911843</v>
      </c>
      <c r="S146" s="5">
        <v>3204.2789682622551</v>
      </c>
      <c r="T146" s="5">
        <v>4077.7649058379775</v>
      </c>
      <c r="U146" s="5">
        <v>3189.5507956438651</v>
      </c>
      <c r="V146" s="5">
        <v>4062.9134199054351</v>
      </c>
      <c r="W146" s="5">
        <v>3435.6351048787801</v>
      </c>
      <c r="X146" s="5">
        <v>2089.836170786004</v>
      </c>
      <c r="Y146" s="5">
        <v>2513.876422918871</v>
      </c>
      <c r="Z146" s="5">
        <v>458.89274223862958</v>
      </c>
      <c r="AA146" s="5">
        <v>1587.0094693653473</v>
      </c>
      <c r="AB146" s="5">
        <v>651.05367465325071</v>
      </c>
      <c r="AC146" s="5">
        <v>-3873.1350853756621</v>
      </c>
      <c r="AD146" s="5">
        <v>-4912.7200903025532</v>
      </c>
      <c r="AE146" s="5">
        <v>-5625.1064142668947</v>
      </c>
    </row>
    <row r="147" spans="1:3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>
      <c r="A148" s="58" t="s">
        <v>37</v>
      </c>
      <c r="B148" s="58" t="s">
        <v>124</v>
      </c>
      <c r="C148" s="58" t="s">
        <v>278</v>
      </c>
      <c r="D148" s="5">
        <v>706.66237005716971</v>
      </c>
      <c r="E148" s="5">
        <v>1115.5842218131902</v>
      </c>
      <c r="F148" s="5">
        <v>2486.4994022968785</v>
      </c>
      <c r="G148" s="5">
        <v>1365.2962928967802</v>
      </c>
      <c r="H148" s="5">
        <v>1187.8790218770193</v>
      </c>
      <c r="I148" s="5">
        <v>671.97317877551006</v>
      </c>
      <c r="J148" s="5">
        <v>602.253357865255</v>
      </c>
      <c r="K148" s="5">
        <v>1909.8295750287857</v>
      </c>
      <c r="L148" s="5">
        <v>1852.5400931192805</v>
      </c>
      <c r="M148" s="5">
        <v>1706.6335515595702</v>
      </c>
      <c r="N148" s="5">
        <v>2009.4011320310503</v>
      </c>
      <c r="O148" s="5">
        <v>2026.3605277658507</v>
      </c>
      <c r="P148" s="5">
        <v>1575.146700463195</v>
      </c>
      <c r="Q148" s="5">
        <v>1813.4177990796318</v>
      </c>
      <c r="R148" s="5">
        <v>1446.4094344880104</v>
      </c>
      <c r="S148" s="5">
        <v>1752.1874414174308</v>
      </c>
      <c r="T148" s="5">
        <v>1531.3613296760145</v>
      </c>
      <c r="U148" s="5">
        <v>1626.4621656379456</v>
      </c>
      <c r="V148" s="5">
        <v>1479.9879272562448</v>
      </c>
      <c r="W148" s="5">
        <v>1812.2564598181502</v>
      </c>
      <c r="X148" s="5">
        <v>2071.3389418403376</v>
      </c>
      <c r="Y148" s="5">
        <v>1858.9020512764764</v>
      </c>
      <c r="Z148" s="5">
        <v>1540.2032481325307</v>
      </c>
      <c r="AA148" s="5">
        <v>1338.9739825846405</v>
      </c>
      <c r="AB148" s="5">
        <v>1513.0285839899052</v>
      </c>
      <c r="AC148" s="5">
        <v>2204.9875750419064</v>
      </c>
      <c r="AD148" s="5">
        <v>2532.8852521656054</v>
      </c>
      <c r="AE148" s="5">
        <v>2606.7252604840442</v>
      </c>
    </row>
    <row r="149" spans="1:31">
      <c r="A149" s="58" t="s">
        <v>37</v>
      </c>
      <c r="B149" s="58" t="s">
        <v>124</v>
      </c>
      <c r="C149" s="58" t="s">
        <v>279</v>
      </c>
      <c r="D149" s="5">
        <v>-3703.8926540916382</v>
      </c>
      <c r="E149" s="5">
        <v>-3943.5169726344461</v>
      </c>
      <c r="F149" s="5">
        <v>-2838.573582407761</v>
      </c>
      <c r="G149" s="5">
        <v>-3931.4984633500867</v>
      </c>
      <c r="H149" s="5">
        <v>-4809.2000074207726</v>
      </c>
      <c r="I149" s="5">
        <v>-5884.0748214541591</v>
      </c>
      <c r="J149" s="5">
        <v>-6010.8966181897367</v>
      </c>
      <c r="K149" s="5">
        <v>-2819.159297203943</v>
      </c>
      <c r="L149" s="5">
        <v>-3311.5847985633386</v>
      </c>
      <c r="M149" s="5">
        <v>-3291.1449269800933</v>
      </c>
      <c r="N149" s="5">
        <v>-3287.009742000841</v>
      </c>
      <c r="O149" s="5">
        <v>-3244.6303015974327</v>
      </c>
      <c r="P149" s="5">
        <v>-3807.9791353989353</v>
      </c>
      <c r="Q149" s="5">
        <v>-4080.4523724447963</v>
      </c>
      <c r="R149" s="5">
        <v>-3984.3077936763534</v>
      </c>
      <c r="S149" s="5">
        <v>-3986.9793641573829</v>
      </c>
      <c r="T149" s="5">
        <v>-3883.5512277514281</v>
      </c>
      <c r="U149" s="5">
        <v>-3627.9612870787087</v>
      </c>
      <c r="V149" s="5">
        <v>-3842.137480298185</v>
      </c>
      <c r="W149" s="5">
        <v>-3768.266197434355</v>
      </c>
      <c r="X149" s="5">
        <v>-3392.1943906986503</v>
      </c>
      <c r="Y149" s="5">
        <v>-3317.6685391525616</v>
      </c>
      <c r="Z149" s="5">
        <v>-3251.3176062963585</v>
      </c>
      <c r="AA149" s="5">
        <v>-3727.5164932543689</v>
      </c>
      <c r="AB149" s="5">
        <v>-3926.6146136933457</v>
      </c>
      <c r="AC149" s="5">
        <v>-2901.1853242948268</v>
      </c>
      <c r="AD149" s="5">
        <v>-2662.9952054925361</v>
      </c>
      <c r="AE149" s="5">
        <v>-2479.8515737338003</v>
      </c>
    </row>
    <row r="150" spans="1:31">
      <c r="A150" s="58" t="s">
        <v>37</v>
      </c>
      <c r="B150" s="58" t="s">
        <v>124</v>
      </c>
      <c r="C150" s="58" t="s">
        <v>280</v>
      </c>
      <c r="D150" s="5">
        <v>-2997.2302840344682</v>
      </c>
      <c r="E150" s="5">
        <v>-2827.9327508212559</v>
      </c>
      <c r="F150" s="5">
        <v>-352.07418011088248</v>
      </c>
      <c r="G150" s="5">
        <v>-2566.2021704533063</v>
      </c>
      <c r="H150" s="5">
        <v>-3621.3209855437535</v>
      </c>
      <c r="I150" s="5">
        <v>-5212.1016426786491</v>
      </c>
      <c r="J150" s="5">
        <v>-5408.6432603244821</v>
      </c>
      <c r="K150" s="5">
        <v>-909.32972217515726</v>
      </c>
      <c r="L150" s="5">
        <v>-1459.0447054440581</v>
      </c>
      <c r="M150" s="5">
        <v>-1584.5113754205231</v>
      </c>
      <c r="N150" s="5">
        <v>-1277.6086099697907</v>
      </c>
      <c r="O150" s="5">
        <v>-1218.2697738315819</v>
      </c>
      <c r="P150" s="5">
        <v>-2232.8324349357404</v>
      </c>
      <c r="Q150" s="5">
        <v>-2267.0345733651648</v>
      </c>
      <c r="R150" s="5">
        <v>-2537.898359188343</v>
      </c>
      <c r="S150" s="5">
        <v>-2234.791922739952</v>
      </c>
      <c r="T150" s="5">
        <v>-2352.1898980754136</v>
      </c>
      <c r="U150" s="5">
        <v>-2001.499121440763</v>
      </c>
      <c r="V150" s="5">
        <v>-2362.1495530419402</v>
      </c>
      <c r="W150" s="5">
        <v>-1956.0097376162048</v>
      </c>
      <c r="X150" s="5">
        <v>-1320.8554488583127</v>
      </c>
      <c r="Y150" s="5">
        <v>-1458.7664878760852</v>
      </c>
      <c r="Z150" s="5">
        <v>-1711.1143581638278</v>
      </c>
      <c r="AA150" s="5">
        <v>-2388.5425106697285</v>
      </c>
      <c r="AB150" s="5">
        <v>-2413.5860297034405</v>
      </c>
      <c r="AC150" s="5">
        <v>-696.1977492529204</v>
      </c>
      <c r="AD150" s="5">
        <v>-130.10995332693074</v>
      </c>
      <c r="AE150" s="5">
        <v>126.87368675024391</v>
      </c>
    </row>
    <row r="151" spans="1:3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>
      <c r="A152" s="58" t="s">
        <v>37</v>
      </c>
      <c r="B152" s="58" t="s">
        <v>125</v>
      </c>
      <c r="C152" s="58" t="s">
        <v>278</v>
      </c>
      <c r="D152" s="5">
        <v>1809.1912122802999</v>
      </c>
      <c r="E152" s="5">
        <v>3527.8975483760664</v>
      </c>
      <c r="F152" s="5">
        <v>2350.0791264254408</v>
      </c>
      <c r="G152" s="5">
        <v>2506.5635282946719</v>
      </c>
      <c r="H152" s="5">
        <v>3427.7036355260739</v>
      </c>
      <c r="I152" s="5">
        <v>4481.167969985162</v>
      </c>
      <c r="J152" s="5">
        <v>4716.0567810315179</v>
      </c>
      <c r="K152" s="5">
        <v>6740.5352780931835</v>
      </c>
      <c r="L152" s="5">
        <v>6812.9029539619678</v>
      </c>
      <c r="M152" s="5">
        <v>7295.9347275055425</v>
      </c>
      <c r="N152" s="5">
        <v>7455.6285634476735</v>
      </c>
      <c r="O152" s="5">
        <v>8162.2786298075134</v>
      </c>
      <c r="P152" s="5">
        <v>7834.5668335514256</v>
      </c>
      <c r="Q152" s="5">
        <v>8912.2816755456643</v>
      </c>
      <c r="R152" s="5">
        <v>8484.5472332251156</v>
      </c>
      <c r="S152" s="5">
        <v>8697.901759023036</v>
      </c>
      <c r="T152" s="5">
        <v>9695.8073560157936</v>
      </c>
      <c r="U152" s="5">
        <v>9872.2350748728622</v>
      </c>
      <c r="V152" s="5">
        <v>9900.1157353349045</v>
      </c>
      <c r="W152" s="5">
        <v>9870.2754899060019</v>
      </c>
      <c r="X152" s="5">
        <v>10129.05381947706</v>
      </c>
      <c r="Y152" s="5">
        <v>9930.3944416794584</v>
      </c>
      <c r="Z152" s="5">
        <v>10668.85349571527</v>
      </c>
      <c r="AA152" s="5">
        <v>10564.05164592127</v>
      </c>
      <c r="AB152" s="5">
        <v>10368.331412597512</v>
      </c>
      <c r="AC152" s="5">
        <v>10374.301315233222</v>
      </c>
      <c r="AD152" s="5">
        <v>10527.896485861345</v>
      </c>
      <c r="AE152" s="5">
        <v>11629.792756247536</v>
      </c>
    </row>
    <row r="153" spans="1:31">
      <c r="A153" s="58" t="s">
        <v>37</v>
      </c>
      <c r="B153" s="58" t="s">
        <v>125</v>
      </c>
      <c r="C153" s="58" t="s">
        <v>279</v>
      </c>
      <c r="D153" s="5">
        <v>-12821.410345201026</v>
      </c>
      <c r="E153" s="5">
        <v>-12244.765846619346</v>
      </c>
      <c r="F153" s="5">
        <v>-13878.586428760815</v>
      </c>
      <c r="G153" s="5">
        <v>-14314.757988344367</v>
      </c>
      <c r="H153" s="5">
        <v>-13499.712413940464</v>
      </c>
      <c r="I153" s="5">
        <v>-7825.8128606322171</v>
      </c>
      <c r="J153" s="5">
        <v>-7443.8928739124012</v>
      </c>
      <c r="K153" s="5">
        <v>-4189.5587274861355</v>
      </c>
      <c r="L153" s="5">
        <v>-4221.3192907583252</v>
      </c>
      <c r="M153" s="5">
        <v>-4288.5463303181268</v>
      </c>
      <c r="N153" s="5">
        <v>-4389.0100628314585</v>
      </c>
      <c r="O153" s="5">
        <v>-3805.5464401295853</v>
      </c>
      <c r="P153" s="5">
        <v>-4672.3900897335161</v>
      </c>
      <c r="Q153" s="5">
        <v>-3713.3228668050092</v>
      </c>
      <c r="R153" s="5">
        <v>-3836.9145055549502</v>
      </c>
      <c r="S153" s="5">
        <v>-4014.4831920613155</v>
      </c>
      <c r="T153" s="5">
        <v>-3429.475072196512</v>
      </c>
      <c r="U153" s="5">
        <v>-3232.2461805154644</v>
      </c>
      <c r="V153" s="5">
        <v>-3454.4958350982556</v>
      </c>
      <c r="W153" s="5">
        <v>-3452.6269695050419</v>
      </c>
      <c r="X153" s="5">
        <v>-3044.1347675935071</v>
      </c>
      <c r="Y153" s="5">
        <v>-3089.9211724315792</v>
      </c>
      <c r="Z153" s="5">
        <v>-2007.4073187446847</v>
      </c>
      <c r="AA153" s="5">
        <v>-2112.3820638465454</v>
      </c>
      <c r="AB153" s="5">
        <v>-1995.6048652813504</v>
      </c>
      <c r="AC153" s="5">
        <v>-1486.1628101581102</v>
      </c>
      <c r="AD153" s="5">
        <v>-1418.9825338922296</v>
      </c>
      <c r="AE153" s="5">
        <v>-707.80245663646474</v>
      </c>
    </row>
    <row r="154" spans="1:31">
      <c r="A154" s="58" t="s">
        <v>37</v>
      </c>
      <c r="B154" s="58" t="s">
        <v>125</v>
      </c>
      <c r="C154" s="58" t="s">
        <v>280</v>
      </c>
      <c r="D154" s="5">
        <v>-11012.219132920725</v>
      </c>
      <c r="E154" s="5">
        <v>-8716.8682982432802</v>
      </c>
      <c r="F154" s="5">
        <v>-11528.507302335374</v>
      </c>
      <c r="G154" s="5">
        <v>-11808.194460049695</v>
      </c>
      <c r="H154" s="5">
        <v>-10072.008778414391</v>
      </c>
      <c r="I154" s="5">
        <v>-3344.644890647055</v>
      </c>
      <c r="J154" s="5">
        <v>-2727.8360928808834</v>
      </c>
      <c r="K154" s="5">
        <v>2550.976550607048</v>
      </c>
      <c r="L154" s="5">
        <v>2591.5836632036426</v>
      </c>
      <c r="M154" s="5">
        <v>3007.3883971874156</v>
      </c>
      <c r="N154" s="5">
        <v>3066.618500616215</v>
      </c>
      <c r="O154" s="5">
        <v>4356.7321896779285</v>
      </c>
      <c r="P154" s="5">
        <v>3162.1767438179095</v>
      </c>
      <c r="Q154" s="5">
        <v>5198.9588087406555</v>
      </c>
      <c r="R154" s="5">
        <v>4647.632727670165</v>
      </c>
      <c r="S154" s="5">
        <v>4683.41856696172</v>
      </c>
      <c r="T154" s="5">
        <v>6266.3322838192817</v>
      </c>
      <c r="U154" s="5">
        <v>6639.9888943573978</v>
      </c>
      <c r="V154" s="5">
        <v>6445.6199002366484</v>
      </c>
      <c r="W154" s="5">
        <v>6417.6485204009605</v>
      </c>
      <c r="X154" s="5">
        <v>7084.919051883553</v>
      </c>
      <c r="Y154" s="5">
        <v>6840.4732692478792</v>
      </c>
      <c r="Z154" s="5">
        <v>8661.4461769705849</v>
      </c>
      <c r="AA154" s="5">
        <v>8451.6695820747245</v>
      </c>
      <c r="AB154" s="5">
        <v>8372.7265473161624</v>
      </c>
      <c r="AC154" s="5">
        <v>8888.1385050751123</v>
      </c>
      <c r="AD154" s="5">
        <v>9108.9139519691162</v>
      </c>
      <c r="AE154" s="5">
        <v>10921.990299611072</v>
      </c>
    </row>
    <row r="155" spans="1:3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>
      <c r="A156" s="58" t="s">
        <v>37</v>
      </c>
      <c r="B156" s="58" t="s">
        <v>126</v>
      </c>
      <c r="C156" s="58" t="s">
        <v>278</v>
      </c>
      <c r="D156" s="5">
        <v>3711.8546974822916</v>
      </c>
      <c r="E156" s="5">
        <v>3428.2472605520516</v>
      </c>
      <c r="F156" s="5">
        <v>6342.4672498074333</v>
      </c>
      <c r="G156" s="5">
        <v>6510.5825410067591</v>
      </c>
      <c r="H156" s="5">
        <v>6809.6684129396172</v>
      </c>
      <c r="I156" s="5">
        <v>5110.7730518296185</v>
      </c>
      <c r="J156" s="5">
        <v>5340.8270651788198</v>
      </c>
      <c r="K156" s="5">
        <v>2985.1176662429443</v>
      </c>
      <c r="L156" s="5">
        <v>2893.1127480413256</v>
      </c>
      <c r="M156" s="5">
        <v>3168.3081866465145</v>
      </c>
      <c r="N156" s="5">
        <v>3230.047137886505</v>
      </c>
      <c r="O156" s="5">
        <v>3491.352593536114</v>
      </c>
      <c r="P156" s="5">
        <v>2259.5993657053691</v>
      </c>
      <c r="Q156" s="5">
        <v>2271.98977905627</v>
      </c>
      <c r="R156" s="5">
        <v>2737.8944223739304</v>
      </c>
      <c r="S156" s="5">
        <v>3141.272996572864</v>
      </c>
      <c r="T156" s="5">
        <v>2103.1533909253899</v>
      </c>
      <c r="U156" s="5">
        <v>2294.9276534386249</v>
      </c>
      <c r="V156" s="5">
        <v>2235.4372330941042</v>
      </c>
      <c r="W156" s="5">
        <v>2292.1883163243415</v>
      </c>
      <c r="X156" s="5">
        <v>2389.185308809635</v>
      </c>
      <c r="Y156" s="5">
        <v>2238.1872825920286</v>
      </c>
      <c r="Z156" s="5">
        <v>2585.9428845420853</v>
      </c>
      <c r="AA156" s="5">
        <v>2524.5188629607756</v>
      </c>
      <c r="AB156" s="5">
        <v>2990.7050870595449</v>
      </c>
      <c r="AC156" s="5">
        <v>3680.2866774093445</v>
      </c>
      <c r="AD156" s="5">
        <v>4182.7957724392954</v>
      </c>
      <c r="AE156" s="5">
        <v>3763.8342005182135</v>
      </c>
    </row>
    <row r="157" spans="1:31">
      <c r="A157" s="58" t="s">
        <v>37</v>
      </c>
      <c r="B157" s="58" t="s">
        <v>126</v>
      </c>
      <c r="C157" s="58" t="s">
        <v>279</v>
      </c>
      <c r="D157" s="5">
        <v>-1093.3038409119497</v>
      </c>
      <c r="E157" s="5">
        <v>-879.05715217883608</v>
      </c>
      <c r="F157" s="5">
        <v>-2972.9339336085227</v>
      </c>
      <c r="G157" s="5">
        <v>-3183.7449718419175</v>
      </c>
      <c r="H157" s="5">
        <v>-3127.5029693933093</v>
      </c>
      <c r="I157" s="5">
        <v>-2376.7656214867216</v>
      </c>
      <c r="J157" s="5">
        <v>-2393.4321696134648</v>
      </c>
      <c r="K157" s="5">
        <v>-3993.3937031487653</v>
      </c>
      <c r="L157" s="5">
        <v>-4403.6312314085953</v>
      </c>
      <c r="M157" s="5">
        <v>-4503.6705028565311</v>
      </c>
      <c r="N157" s="5">
        <v>-4625.1120110654647</v>
      </c>
      <c r="O157" s="5">
        <v>-4806.9650860401316</v>
      </c>
      <c r="P157" s="5">
        <v>-6071.8607775168957</v>
      </c>
      <c r="Q157" s="5">
        <v>-6458.3484545351921</v>
      </c>
      <c r="R157" s="5">
        <v>-5908.9957282485802</v>
      </c>
      <c r="S157" s="5">
        <v>-6055.0497789121273</v>
      </c>
      <c r="T157" s="5">
        <v>-7448.1943680810728</v>
      </c>
      <c r="U157" s="5">
        <v>-7165.3768255474661</v>
      </c>
      <c r="V157" s="5">
        <v>-7459.3759327050511</v>
      </c>
      <c r="W157" s="5">
        <v>-7226.9246720097217</v>
      </c>
      <c r="X157" s="5">
        <v>-7172.9755858728931</v>
      </c>
      <c r="Y157" s="5">
        <v>-7164.2815484540342</v>
      </c>
      <c r="Z157" s="5">
        <v>-7069.4791529162585</v>
      </c>
      <c r="AA157" s="5">
        <v>-6527.8332178840774</v>
      </c>
      <c r="AB157" s="5">
        <v>-5927.1538788052821</v>
      </c>
      <c r="AC157" s="5">
        <v>-4872.6588180882427</v>
      </c>
      <c r="AD157" s="5">
        <v>-4321.8508467760503</v>
      </c>
      <c r="AE157" s="5">
        <v>-5152.369277559922</v>
      </c>
    </row>
    <row r="158" spans="1:31">
      <c r="A158" s="58" t="s">
        <v>37</v>
      </c>
      <c r="B158" s="58" t="s">
        <v>126</v>
      </c>
      <c r="C158" s="58" t="s">
        <v>280</v>
      </c>
      <c r="D158" s="5">
        <v>2618.5508565703421</v>
      </c>
      <c r="E158" s="5">
        <v>2549.1901083732155</v>
      </c>
      <c r="F158" s="5">
        <v>3369.5333161989106</v>
      </c>
      <c r="G158" s="5">
        <v>3326.8375691648416</v>
      </c>
      <c r="H158" s="5">
        <v>3682.1654435463079</v>
      </c>
      <c r="I158" s="5">
        <v>2734.0074303428969</v>
      </c>
      <c r="J158" s="5">
        <v>2947.394895565355</v>
      </c>
      <c r="K158" s="5">
        <v>-1008.276036905821</v>
      </c>
      <c r="L158" s="5">
        <v>-1510.5184833672697</v>
      </c>
      <c r="M158" s="5">
        <v>-1335.3623162100166</v>
      </c>
      <c r="N158" s="5">
        <v>-1395.0648731789597</v>
      </c>
      <c r="O158" s="5">
        <v>-1315.6124925040176</v>
      </c>
      <c r="P158" s="5">
        <v>-3812.2614118115266</v>
      </c>
      <c r="Q158" s="5">
        <v>-4186.3586754789221</v>
      </c>
      <c r="R158" s="5">
        <v>-3171.1013058746498</v>
      </c>
      <c r="S158" s="5">
        <v>-2913.7767823392633</v>
      </c>
      <c r="T158" s="5">
        <v>-5345.0409771556824</v>
      </c>
      <c r="U158" s="5">
        <v>-4870.4491721088416</v>
      </c>
      <c r="V158" s="5">
        <v>-5223.938699610947</v>
      </c>
      <c r="W158" s="5">
        <v>-4934.7363556853797</v>
      </c>
      <c r="X158" s="5">
        <v>-4783.7902770632581</v>
      </c>
      <c r="Y158" s="5">
        <v>-4926.0942658620061</v>
      </c>
      <c r="Z158" s="5">
        <v>-4483.5362683741732</v>
      </c>
      <c r="AA158" s="5">
        <v>-4003.3143549233018</v>
      </c>
      <c r="AB158" s="5">
        <v>-2936.4487917457373</v>
      </c>
      <c r="AC158" s="5">
        <v>-1192.3721406788982</v>
      </c>
      <c r="AD158" s="5">
        <v>-139.05507433675484</v>
      </c>
      <c r="AE158" s="5">
        <v>-1388.5350770417085</v>
      </c>
    </row>
    <row r="159" spans="1:3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>
      <c r="A160" s="58" t="s">
        <v>37</v>
      </c>
      <c r="B160" s="58" t="s">
        <v>127</v>
      </c>
      <c r="C160" s="58" t="s">
        <v>278</v>
      </c>
      <c r="D160" s="5">
        <v>2168.4351299414752</v>
      </c>
      <c r="E160" s="5">
        <v>1305.6329886857648</v>
      </c>
      <c r="F160" s="5">
        <v>1337.2187576646306</v>
      </c>
      <c r="G160" s="5">
        <v>1226.2644716019461</v>
      </c>
      <c r="H160" s="5">
        <v>937.6615319141597</v>
      </c>
      <c r="I160" s="5">
        <v>863.68884308475492</v>
      </c>
      <c r="J160" s="5">
        <v>985.74397999100506</v>
      </c>
      <c r="K160" s="5">
        <v>785.76769745524098</v>
      </c>
      <c r="L160" s="5">
        <v>764.1001564962005</v>
      </c>
      <c r="M160" s="5">
        <v>626.77015224231013</v>
      </c>
      <c r="N160" s="5">
        <v>672.76541359212013</v>
      </c>
      <c r="O160" s="5">
        <v>594.22320759206013</v>
      </c>
      <c r="P160" s="5">
        <v>583.07641122447001</v>
      </c>
      <c r="Q160" s="5">
        <v>527.42050907686007</v>
      </c>
      <c r="R160" s="5">
        <v>582.56574217460491</v>
      </c>
      <c r="S160" s="5">
        <v>528.37061517052507</v>
      </c>
      <c r="T160" s="5">
        <v>539.40065754693489</v>
      </c>
      <c r="U160" s="5">
        <v>428.81229700005491</v>
      </c>
      <c r="V160" s="5">
        <v>406.51987471208486</v>
      </c>
      <c r="W160" s="5">
        <v>440.29125821844025</v>
      </c>
      <c r="X160" s="5">
        <v>391.82101091738014</v>
      </c>
      <c r="Y160" s="5">
        <v>449.81503506253011</v>
      </c>
      <c r="Z160" s="5">
        <v>424.57538906261516</v>
      </c>
      <c r="AA160" s="5">
        <v>187.90547279596004</v>
      </c>
      <c r="AB160" s="5">
        <v>157.22786551024004</v>
      </c>
      <c r="AC160" s="5">
        <v>344.18431657550013</v>
      </c>
      <c r="AD160" s="5">
        <v>85.722036114185002</v>
      </c>
      <c r="AE160" s="5">
        <v>42.820811462664999</v>
      </c>
    </row>
    <row r="161" spans="1:31">
      <c r="A161" s="58" t="s">
        <v>37</v>
      </c>
      <c r="B161" s="58" t="s">
        <v>127</v>
      </c>
      <c r="C161" s="58" t="s">
        <v>279</v>
      </c>
      <c r="D161" s="5">
        <v>-572.40630225330005</v>
      </c>
      <c r="E161" s="5">
        <v>-2566.1293815396552</v>
      </c>
      <c r="F161" s="5">
        <v>-1966.2903906584806</v>
      </c>
      <c r="G161" s="5">
        <v>-2229.7128367817268</v>
      </c>
      <c r="H161" s="5">
        <v>-3060.3883189113089</v>
      </c>
      <c r="I161" s="5">
        <v>-3161.1501331769969</v>
      </c>
      <c r="J161" s="5">
        <v>-3049.2915520716074</v>
      </c>
      <c r="K161" s="5">
        <v>-3101.2649607072535</v>
      </c>
      <c r="L161" s="5">
        <v>-2894.3170547802274</v>
      </c>
      <c r="M161" s="5">
        <v>-3126.2361986008459</v>
      </c>
      <c r="N161" s="5">
        <v>-3061.4738960713262</v>
      </c>
      <c r="O161" s="5">
        <v>-3163.900850149073</v>
      </c>
      <c r="P161" s="5">
        <v>-3050.2420401221702</v>
      </c>
      <c r="Q161" s="5">
        <v>-3188.2813672371708</v>
      </c>
      <c r="R161" s="5">
        <v>-3217.2929669729619</v>
      </c>
      <c r="S161" s="5">
        <v>-3267.4994453152835</v>
      </c>
      <c r="T161" s="5">
        <v>-3186.266971973098</v>
      </c>
      <c r="U161" s="5">
        <v>-3386.4036934517144</v>
      </c>
      <c r="V161" s="5">
        <v>-3328.9649422012803</v>
      </c>
      <c r="W161" s="5">
        <v>-3402.8287901965959</v>
      </c>
      <c r="X161" s="5">
        <v>-3461.9305076653659</v>
      </c>
      <c r="Y161" s="5">
        <v>-3419.3039734911908</v>
      </c>
      <c r="Z161" s="5">
        <v>-3350.2636817338271</v>
      </c>
      <c r="AA161" s="5">
        <v>-3834.7276586430035</v>
      </c>
      <c r="AB161" s="5">
        <v>-3830.973266030474</v>
      </c>
      <c r="AC161" s="5">
        <v>-3470.6178463431315</v>
      </c>
      <c r="AD161" s="5">
        <v>-4012.7508701170623</v>
      </c>
      <c r="AE161" s="5">
        <v>-4078.0433065153779</v>
      </c>
    </row>
    <row r="162" spans="1:31">
      <c r="A162" s="58" t="s">
        <v>37</v>
      </c>
      <c r="B162" s="58" t="s">
        <v>127</v>
      </c>
      <c r="C162" s="58" t="s">
        <v>280</v>
      </c>
      <c r="D162" s="5">
        <v>1596.0288276881752</v>
      </c>
      <c r="E162" s="5">
        <v>-1260.4963928538905</v>
      </c>
      <c r="F162" s="5">
        <v>-629.07163299385002</v>
      </c>
      <c r="G162" s="5">
        <v>-1003.4483651797807</v>
      </c>
      <c r="H162" s="5">
        <v>-2122.7267869971492</v>
      </c>
      <c r="I162" s="5">
        <v>-2297.4612900922421</v>
      </c>
      <c r="J162" s="5">
        <v>-2063.5475720806025</v>
      </c>
      <c r="K162" s="5">
        <v>-2315.4972632520125</v>
      </c>
      <c r="L162" s="5">
        <v>-2130.2168982840267</v>
      </c>
      <c r="M162" s="5">
        <v>-2499.466046358536</v>
      </c>
      <c r="N162" s="5">
        <v>-2388.7084824792059</v>
      </c>
      <c r="O162" s="5">
        <v>-2569.6776425570129</v>
      </c>
      <c r="P162" s="5">
        <v>-2467.1656288977001</v>
      </c>
      <c r="Q162" s="5">
        <v>-2660.8608581603107</v>
      </c>
      <c r="R162" s="5">
        <v>-2634.7272247983569</v>
      </c>
      <c r="S162" s="5">
        <v>-2739.1288301447585</v>
      </c>
      <c r="T162" s="5">
        <v>-2646.8663144261632</v>
      </c>
      <c r="U162" s="5">
        <v>-2957.5913964516594</v>
      </c>
      <c r="V162" s="5">
        <v>-2922.4450674891955</v>
      </c>
      <c r="W162" s="5">
        <v>-2962.5375319781556</v>
      </c>
      <c r="X162" s="5">
        <v>-3070.1094967479858</v>
      </c>
      <c r="Y162" s="5">
        <v>-2969.4889384286607</v>
      </c>
      <c r="Z162" s="5">
        <v>-2925.6882926712119</v>
      </c>
      <c r="AA162" s="5">
        <v>-3646.8221858470433</v>
      </c>
      <c r="AB162" s="5">
        <v>-3673.7454005202339</v>
      </c>
      <c r="AC162" s="5">
        <v>-3126.4335297676316</v>
      </c>
      <c r="AD162" s="5">
        <v>-3927.0288340028774</v>
      </c>
      <c r="AE162" s="5">
        <v>-4035.2224950527129</v>
      </c>
    </row>
    <row r="163" spans="1:3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7" customWidth="1"/>
    <col min="2" max="2" width="23.42578125" style="7" customWidth="1"/>
    <col min="3" max="30" width="11.92578125" style="7" customWidth="1"/>
    <col min="31" max="16384" width="9" style="7"/>
  </cols>
  <sheetData>
    <row r="1" spans="1:30" s="15" customFormat="1" ht="23.25" customHeight="1" thickBot="1">
      <c r="A1" s="1" t="s">
        <v>235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4.6" thickTop="1">
      <c r="A2" s="12" t="s">
        <v>236</v>
      </c>
      <c r="B2" s="12"/>
    </row>
    <row r="3" spans="1:30">
      <c r="A3" s="59" t="s">
        <v>119</v>
      </c>
      <c r="B3" s="59" t="s">
        <v>237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115</v>
      </c>
      <c r="B4" s="58" t="s">
        <v>70</v>
      </c>
      <c r="C4" s="5">
        <v>87072.24553079321</v>
      </c>
      <c r="D4" s="5">
        <v>490133.24857658654</v>
      </c>
      <c r="E4" s="5">
        <v>898550.25932864123</v>
      </c>
      <c r="F4" s="5">
        <v>1232963.0360257856</v>
      </c>
      <c r="G4" s="5">
        <v>1817924.6399596948</v>
      </c>
      <c r="H4" s="5">
        <v>2279961.2690323112</v>
      </c>
      <c r="I4" s="5">
        <v>2584618.1259574257</v>
      </c>
      <c r="J4" s="5">
        <v>2750217.0463145631</v>
      </c>
      <c r="K4" s="5">
        <v>3015939.950060463</v>
      </c>
      <c r="L4" s="5">
        <v>3371589.1414589798</v>
      </c>
      <c r="M4" s="5">
        <v>3879580.9674372827</v>
      </c>
      <c r="N4" s="5">
        <v>4507689.2135550482</v>
      </c>
      <c r="O4" s="5">
        <v>6010712.9067456024</v>
      </c>
      <c r="P4" s="5">
        <v>6655540.8716040673</v>
      </c>
      <c r="Q4" s="5">
        <v>7406436.3598469235</v>
      </c>
      <c r="R4" s="5">
        <v>7955436.2457140116</v>
      </c>
      <c r="S4" s="5">
        <v>8375652.6316058114</v>
      </c>
      <c r="T4" s="5">
        <v>9147359.5439734627</v>
      </c>
      <c r="U4" s="5">
        <v>9390254.839094203</v>
      </c>
      <c r="V4" s="5">
        <v>10587305.887416029</v>
      </c>
      <c r="W4" s="5">
        <v>12153792.52289577</v>
      </c>
      <c r="X4" s="5">
        <v>12385473.458019121</v>
      </c>
      <c r="Y4" s="5">
        <v>13315980.488539549</v>
      </c>
      <c r="Z4" s="5">
        <v>14906226.443949414</v>
      </c>
      <c r="AA4" s="5">
        <v>16755248.162142076</v>
      </c>
      <c r="AB4" s="5">
        <v>19559109.688991893</v>
      </c>
      <c r="AC4" s="5">
        <v>21480761.700557858</v>
      </c>
      <c r="AD4" s="5">
        <v>21651898.312609538</v>
      </c>
    </row>
    <row r="5" spans="1:30">
      <c r="A5" s="58" t="s">
        <v>115</v>
      </c>
      <c r="B5" s="58" t="s">
        <v>71</v>
      </c>
      <c r="C5" s="5">
        <v>2726985.7225693758</v>
      </c>
      <c r="D5" s="5">
        <v>2782835.8078218023</v>
      </c>
      <c r="E5" s="5">
        <v>2922267.4105903795</v>
      </c>
      <c r="F5" s="5">
        <v>3167546.4713961468</v>
      </c>
      <c r="G5" s="5">
        <v>2959145.3846812295</v>
      </c>
      <c r="H5" s="5">
        <v>2806369.774011476</v>
      </c>
      <c r="I5" s="5">
        <v>2619678.5291971122</v>
      </c>
      <c r="J5" s="5">
        <v>2856376.7087341985</v>
      </c>
      <c r="K5" s="5">
        <v>2448581.4642744809</v>
      </c>
      <c r="L5" s="5">
        <v>2497864.4629467423</v>
      </c>
      <c r="M5" s="5">
        <v>2569005.6982271681</v>
      </c>
      <c r="N5" s="5">
        <v>2635570.0881159063</v>
      </c>
      <c r="O5" s="5">
        <v>3224560.8291579625</v>
      </c>
      <c r="P5" s="5">
        <v>2696474.5472036549</v>
      </c>
      <c r="Q5" s="5">
        <v>2860017.9020498688</v>
      </c>
      <c r="R5" s="5">
        <v>2846610.4404668431</v>
      </c>
      <c r="S5" s="5">
        <v>2911351.1554698534</v>
      </c>
      <c r="T5" s="5">
        <v>3132396.1484786714</v>
      </c>
      <c r="U5" s="5">
        <v>2944459.9021526915</v>
      </c>
      <c r="V5" s="5">
        <v>3295322.5281370198</v>
      </c>
      <c r="W5" s="5">
        <v>3299389.2379532019</v>
      </c>
      <c r="X5" s="5">
        <v>3063750.3056654702</v>
      </c>
      <c r="Y5" s="5">
        <v>3131458.0018243282</v>
      </c>
      <c r="Z5" s="5">
        <v>3399198.6847205339</v>
      </c>
      <c r="AA5" s="5">
        <v>3653548.8530790871</v>
      </c>
      <c r="AB5" s="5">
        <v>4166011.9442729657</v>
      </c>
      <c r="AC5" s="5">
        <v>4449991.0462564332</v>
      </c>
      <c r="AD5" s="5">
        <v>4444752.5485313572</v>
      </c>
    </row>
    <row r="6" spans="1:30">
      <c r="A6" s="58" t="s">
        <v>115</v>
      </c>
      <c r="B6" s="58" t="s">
        <v>72</v>
      </c>
      <c r="C6" s="5">
        <v>2123815.8418300268</v>
      </c>
      <c r="D6" s="5">
        <v>1983864.6924094732</v>
      </c>
      <c r="E6" s="5">
        <v>1901409.2783858636</v>
      </c>
      <c r="F6" s="5">
        <v>1731216.4392560937</v>
      </c>
      <c r="G6" s="5">
        <v>1726413.5143850567</v>
      </c>
      <c r="H6" s="5">
        <v>1761409.0357921084</v>
      </c>
      <c r="I6" s="5">
        <v>1734090.8142574942</v>
      </c>
      <c r="J6" s="5">
        <v>1703445.1812517471</v>
      </c>
      <c r="K6" s="5">
        <v>1792552.13637817</v>
      </c>
      <c r="L6" s="5">
        <v>1756703.1910381461</v>
      </c>
      <c r="M6" s="5">
        <v>1782097.3613454143</v>
      </c>
      <c r="N6" s="5">
        <v>1847031.2611154036</v>
      </c>
      <c r="O6" s="5">
        <v>1380809.9406690274</v>
      </c>
      <c r="P6" s="5">
        <v>1575322.937046774</v>
      </c>
      <c r="Q6" s="5">
        <v>1496918.0683187633</v>
      </c>
      <c r="R6" s="5">
        <v>1536295.50420291</v>
      </c>
      <c r="S6" s="5">
        <v>1263564.6124714951</v>
      </c>
      <c r="T6" s="5">
        <v>1186212.0569814169</v>
      </c>
      <c r="U6" s="5">
        <v>1458781.7444135775</v>
      </c>
      <c r="V6" s="5">
        <v>1471338.6822603461</v>
      </c>
      <c r="W6" s="5">
        <v>1654108.9176216875</v>
      </c>
      <c r="X6" s="5">
        <v>1428901.6994866934</v>
      </c>
      <c r="Y6" s="5">
        <v>1558768.3527979313</v>
      </c>
      <c r="Z6" s="5">
        <v>1754621.270407754</v>
      </c>
      <c r="AA6" s="5">
        <v>1700922.2302889023</v>
      </c>
      <c r="AB6" s="5">
        <v>2389643.8684684713</v>
      </c>
      <c r="AC6" s="5">
        <v>4048187.0002026809</v>
      </c>
      <c r="AD6" s="5">
        <v>2822666.1484339461</v>
      </c>
    </row>
    <row r="7" spans="1:30">
      <c r="A7" s="58" t="s">
        <v>115</v>
      </c>
      <c r="B7" s="58" t="s">
        <v>73</v>
      </c>
      <c r="C7" s="5">
        <v>626955.78177621553</v>
      </c>
      <c r="D7" s="5">
        <v>586170.658786805</v>
      </c>
      <c r="E7" s="5">
        <v>563299.49757292063</v>
      </c>
      <c r="F7" s="5">
        <v>546696.49334055395</v>
      </c>
      <c r="G7" s="5">
        <v>522531.31018137751</v>
      </c>
      <c r="H7" s="5">
        <v>483439.27702759509</v>
      </c>
      <c r="I7" s="5">
        <v>472602.49076127651</v>
      </c>
      <c r="J7" s="5">
        <v>471348.18821552489</v>
      </c>
      <c r="K7" s="5">
        <v>460603.36336618394</v>
      </c>
      <c r="L7" s="5">
        <v>470785.37140401546</v>
      </c>
      <c r="M7" s="5">
        <v>467498.46947772702</v>
      </c>
      <c r="N7" s="5">
        <v>471855.90923951427</v>
      </c>
      <c r="O7" s="5">
        <v>408104.26900649699</v>
      </c>
      <c r="P7" s="5">
        <v>412502.61822942528</v>
      </c>
      <c r="Q7" s="5">
        <v>406782.07877922512</v>
      </c>
      <c r="R7" s="5">
        <v>406715.24704718188</v>
      </c>
      <c r="S7" s="5">
        <v>356709.5993696489</v>
      </c>
      <c r="T7" s="5">
        <v>329912.75643204362</v>
      </c>
      <c r="U7" s="5">
        <v>354004.50727650395</v>
      </c>
      <c r="V7" s="5">
        <v>298539.95727711177</v>
      </c>
      <c r="W7" s="5">
        <v>268101.64990126155</v>
      </c>
      <c r="X7" s="5">
        <v>248025.49870408897</v>
      </c>
      <c r="Y7" s="5">
        <v>227343.18780282623</v>
      </c>
      <c r="Z7" s="5">
        <v>219732.0432934156</v>
      </c>
      <c r="AA7" s="5">
        <v>208530.49285436465</v>
      </c>
      <c r="AB7" s="5">
        <v>203276.85807867692</v>
      </c>
      <c r="AC7" s="5">
        <v>236579.92261048337</v>
      </c>
      <c r="AD7" s="5">
        <v>183579.2326762951</v>
      </c>
    </row>
    <row r="8" spans="1:30">
      <c r="A8" s="58" t="s">
        <v>115</v>
      </c>
      <c r="B8" s="58" t="s">
        <v>74</v>
      </c>
      <c r="C8" s="5">
        <v>0</v>
      </c>
      <c r="D8" s="5">
        <v>0</v>
      </c>
      <c r="E8" s="5">
        <v>0</v>
      </c>
      <c r="F8" s="5">
        <v>13926.164407543196</v>
      </c>
      <c r="G8" s="5">
        <v>2545.9945831405798</v>
      </c>
      <c r="H8" s="5">
        <v>13.352421383909999</v>
      </c>
      <c r="I8" s="5">
        <v>510.83600230128502</v>
      </c>
      <c r="J8" s="5">
        <v>7624.9178717101995</v>
      </c>
      <c r="K8" s="5">
        <v>126.92928120691499</v>
      </c>
      <c r="L8" s="5">
        <v>1343.0770107177898</v>
      </c>
      <c r="M8" s="5">
        <v>9044.3379197261893</v>
      </c>
      <c r="N8" s="5">
        <v>12868.432439438815</v>
      </c>
      <c r="O8" s="5">
        <v>17342.809812652973</v>
      </c>
      <c r="P8" s="5">
        <v>14462.360198934106</v>
      </c>
      <c r="Q8" s="5">
        <v>44678.469513933574</v>
      </c>
      <c r="R8" s="5">
        <v>4976.3589246256652</v>
      </c>
      <c r="S8" s="5">
        <v>9891.7295567812725</v>
      </c>
      <c r="T8" s="5">
        <v>0</v>
      </c>
      <c r="U8" s="5">
        <v>1936.1987941960851</v>
      </c>
      <c r="V8" s="5">
        <v>6040.4494373029802</v>
      </c>
      <c r="W8" s="5">
        <v>6532.0031044290799</v>
      </c>
      <c r="X8" s="5">
        <v>20871.242289149301</v>
      </c>
      <c r="Y8" s="5">
        <v>15279.349343880558</v>
      </c>
      <c r="Z8" s="5">
        <v>28900.373799211957</v>
      </c>
      <c r="AA8" s="5">
        <v>32294.196406408722</v>
      </c>
      <c r="AB8" s="5">
        <v>33318.081580032711</v>
      </c>
      <c r="AC8" s="5">
        <v>178459.09359412538</v>
      </c>
      <c r="AD8" s="5">
        <v>147378.40169839782</v>
      </c>
    </row>
    <row r="9" spans="1:30">
      <c r="A9" s="58" t="s">
        <v>115</v>
      </c>
      <c r="B9" s="58" t="s">
        <v>75</v>
      </c>
      <c r="C9" s="5">
        <v>0</v>
      </c>
      <c r="D9" s="5">
        <v>0</v>
      </c>
      <c r="E9" s="5">
        <v>0</v>
      </c>
      <c r="F9" s="5">
        <v>18887.474071801455</v>
      </c>
      <c r="G9" s="5">
        <v>0</v>
      </c>
      <c r="H9" s="5">
        <v>0</v>
      </c>
      <c r="I9" s="5">
        <v>0</v>
      </c>
      <c r="J9" s="5">
        <v>2583.1600829603149</v>
      </c>
      <c r="K9" s="5">
        <v>2590.2372338725354</v>
      </c>
      <c r="L9" s="5">
        <v>2640.7823132586191</v>
      </c>
      <c r="M9" s="5">
        <v>2640.7823132586191</v>
      </c>
      <c r="N9" s="5">
        <v>4094.6961836846285</v>
      </c>
      <c r="O9" s="5">
        <v>31786.277221629298</v>
      </c>
      <c r="P9" s="5">
        <v>46312.94886859016</v>
      </c>
      <c r="Q9" s="5">
        <v>84652.38632815337</v>
      </c>
      <c r="R9" s="5">
        <v>104824.05616473951</v>
      </c>
      <c r="S9" s="5">
        <v>137755.12812165264</v>
      </c>
      <c r="T9" s="5">
        <v>141450.93072730151</v>
      </c>
      <c r="U9" s="5">
        <v>141450.93072730151</v>
      </c>
      <c r="V9" s="5">
        <v>191743.5692610853</v>
      </c>
      <c r="W9" s="5">
        <v>299116.47704903426</v>
      </c>
      <c r="X9" s="5">
        <v>332032.04743589443</v>
      </c>
      <c r="Y9" s="5">
        <v>375857.96434252389</v>
      </c>
      <c r="Z9" s="5">
        <v>573546.96517626964</v>
      </c>
      <c r="AA9" s="5">
        <v>813530.99695359974</v>
      </c>
      <c r="AB9" s="5">
        <v>1219062.4142058284</v>
      </c>
      <c r="AC9" s="5">
        <v>1545235.8057242432</v>
      </c>
      <c r="AD9" s="5">
        <v>1599267.9461667987</v>
      </c>
    </row>
    <row r="10" spans="1:30">
      <c r="A10" s="58" t="s">
        <v>115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242496.66249841248</v>
      </c>
      <c r="H10" s="5">
        <v>242496.66249841248</v>
      </c>
      <c r="I10" s="5">
        <v>242496.66249841248</v>
      </c>
      <c r="J10" s="5">
        <v>428483.33075572277</v>
      </c>
      <c r="K10" s="5">
        <v>428483.33075572277</v>
      </c>
      <c r="L10" s="5">
        <v>533840.94713743881</v>
      </c>
      <c r="M10" s="5">
        <v>533840.94713743881</v>
      </c>
      <c r="N10" s="5">
        <v>533840.94713743881</v>
      </c>
      <c r="O10" s="5">
        <v>858011.53043423942</v>
      </c>
      <c r="P10" s="5">
        <v>967113.26045596693</v>
      </c>
      <c r="Q10" s="5">
        <v>967113.26045596693</v>
      </c>
      <c r="R10" s="5">
        <v>1372435.3300897588</v>
      </c>
      <c r="S10" s="5">
        <v>1372435.3300897588</v>
      </c>
      <c r="T10" s="5">
        <v>1372435.3300897588</v>
      </c>
      <c r="U10" s="5">
        <v>1372435.3300897588</v>
      </c>
      <c r="V10" s="5">
        <v>1372435.3300897588</v>
      </c>
      <c r="W10" s="5">
        <v>1372435.3300897588</v>
      </c>
      <c r="X10" s="5">
        <v>1372435.3300897588</v>
      </c>
      <c r="Y10" s="5">
        <v>1372435.3300897588</v>
      </c>
      <c r="Z10" s="5">
        <v>1372435.3300897588</v>
      </c>
      <c r="AA10" s="5">
        <v>1372435.3300897588</v>
      </c>
      <c r="AB10" s="5">
        <v>1372435.3300897588</v>
      </c>
      <c r="AC10" s="5">
        <v>1372435.3300897588</v>
      </c>
      <c r="AD10" s="5">
        <v>1372435.3300897588</v>
      </c>
    </row>
    <row r="12" spans="1:30">
      <c r="A12" s="58" t="s">
        <v>128</v>
      </c>
      <c r="B12" s="58" t="s">
        <v>70</v>
      </c>
      <c r="C12" s="5">
        <v>87072.24553079321</v>
      </c>
      <c r="D12" s="5">
        <v>490114.15213036851</v>
      </c>
      <c r="E12" s="5">
        <v>898116.15558488946</v>
      </c>
      <c r="F12" s="5">
        <v>1231416.1070972835</v>
      </c>
      <c r="G12" s="5">
        <v>1817023.1578825123</v>
      </c>
      <c r="H12" s="5">
        <v>2279957.5597338118</v>
      </c>
      <c r="I12" s="5">
        <v>2585602.1923530069</v>
      </c>
      <c r="J12" s="5">
        <v>2819845.8851294341</v>
      </c>
      <c r="K12" s="5">
        <v>2979743.5232611629</v>
      </c>
      <c r="L12" s="5">
        <v>3197212.7719644234</v>
      </c>
      <c r="M12" s="5">
        <v>3776115.5309149534</v>
      </c>
      <c r="N12" s="5">
        <v>4391257.0500968872</v>
      </c>
      <c r="O12" s="5">
        <v>6033814.293118122</v>
      </c>
      <c r="P12" s="5">
        <v>6612877.9795908695</v>
      </c>
      <c r="Q12" s="5">
        <v>7270978.8659185991</v>
      </c>
      <c r="R12" s="5">
        <v>7892164.57017738</v>
      </c>
      <c r="S12" s="5">
        <v>8277993.5802653655</v>
      </c>
      <c r="T12" s="5">
        <v>9131935.5141389016</v>
      </c>
      <c r="U12" s="5">
        <v>9379591.935665939</v>
      </c>
      <c r="V12" s="5">
        <v>10587888.846093589</v>
      </c>
      <c r="W12" s="5">
        <v>12145605.78038569</v>
      </c>
      <c r="X12" s="5">
        <v>12364068.49597729</v>
      </c>
      <c r="Y12" s="5">
        <v>13305451.997334735</v>
      </c>
      <c r="Z12" s="5">
        <v>14890248.945850562</v>
      </c>
      <c r="AA12" s="5">
        <v>16744135.269911407</v>
      </c>
      <c r="AB12" s="5">
        <v>19563867.288704075</v>
      </c>
      <c r="AC12" s="5">
        <v>21457244.157355972</v>
      </c>
      <c r="AD12" s="5">
        <v>21634319.153723456</v>
      </c>
    </row>
    <row r="13" spans="1:30">
      <c r="A13" s="58" t="s">
        <v>128</v>
      </c>
      <c r="B13" s="58" t="s">
        <v>71</v>
      </c>
      <c r="C13" s="5">
        <v>2726985.7225693758</v>
      </c>
      <c r="D13" s="5">
        <v>2782834.6312063201</v>
      </c>
      <c r="E13" s="5">
        <v>2922199.8489672584</v>
      </c>
      <c r="F13" s="5">
        <v>3167619.1590282745</v>
      </c>
      <c r="G13" s="5">
        <v>2979981.941725981</v>
      </c>
      <c r="H13" s="5">
        <v>2827137.0156248533</v>
      </c>
      <c r="I13" s="5">
        <v>2640509.8692651484</v>
      </c>
      <c r="J13" s="5">
        <v>2865267.9289056896</v>
      </c>
      <c r="K13" s="5">
        <v>2443075.1906243432</v>
      </c>
      <c r="L13" s="5">
        <v>2474406.3037793548</v>
      </c>
      <c r="M13" s="5">
        <v>2555517.3929478759</v>
      </c>
      <c r="N13" s="5">
        <v>2621005.7009777278</v>
      </c>
      <c r="O13" s="5">
        <v>3225898.622751758</v>
      </c>
      <c r="P13" s="5">
        <v>2689661.2497841744</v>
      </c>
      <c r="Q13" s="5">
        <v>2837839.6360197016</v>
      </c>
      <c r="R13" s="5">
        <v>2835340.8120809565</v>
      </c>
      <c r="S13" s="5">
        <v>2893693.1750572794</v>
      </c>
      <c r="T13" s="5">
        <v>3129255.0176005098</v>
      </c>
      <c r="U13" s="5">
        <v>2942164.5864094105</v>
      </c>
      <c r="V13" s="5">
        <v>3293176.1034435187</v>
      </c>
      <c r="W13" s="5">
        <v>3296116.5218531326</v>
      </c>
      <c r="X13" s="5">
        <v>3058156.3091027462</v>
      </c>
      <c r="Y13" s="5">
        <v>3127477.3729213518</v>
      </c>
      <c r="Z13" s="5">
        <v>3396143.165405428</v>
      </c>
      <c r="AA13" s="5">
        <v>3652046.1604216737</v>
      </c>
      <c r="AB13" s="5">
        <v>4168198.4118954628</v>
      </c>
      <c r="AC13" s="5">
        <v>4445016.0522870859</v>
      </c>
      <c r="AD13" s="5">
        <v>4440935.254471126</v>
      </c>
    </row>
    <row r="14" spans="1:30">
      <c r="A14" s="58" t="s">
        <v>128</v>
      </c>
      <c r="B14" s="58" t="s">
        <v>72</v>
      </c>
      <c r="C14" s="5">
        <v>2123376.8692305661</v>
      </c>
      <c r="D14" s="5">
        <v>1980545.1684409881</v>
      </c>
      <c r="E14" s="5">
        <v>1896829.9667748997</v>
      </c>
      <c r="F14" s="5">
        <v>1715595.4847281356</v>
      </c>
      <c r="G14" s="5">
        <v>1692197.7787559142</v>
      </c>
      <c r="H14" s="5">
        <v>1704416.0282549376</v>
      </c>
      <c r="I14" s="5">
        <v>1681437.3887678359</v>
      </c>
      <c r="J14" s="5">
        <v>1669253.4318702666</v>
      </c>
      <c r="K14" s="5">
        <v>1768603.6968517876</v>
      </c>
      <c r="L14" s="5">
        <v>1763359.455034266</v>
      </c>
      <c r="M14" s="5">
        <v>1761912.7171314945</v>
      </c>
      <c r="N14" s="5">
        <v>1834167.7559111651</v>
      </c>
      <c r="O14" s="5">
        <v>1281573.4674796471</v>
      </c>
      <c r="P14" s="5">
        <v>1480517.9519925031</v>
      </c>
      <c r="Q14" s="5">
        <v>1461497.5907429559</v>
      </c>
      <c r="R14" s="5">
        <v>1522855.5025806571</v>
      </c>
      <c r="S14" s="5">
        <v>1282302.3515823751</v>
      </c>
      <c r="T14" s="5">
        <v>1180279.1362339351</v>
      </c>
      <c r="U14" s="5">
        <v>1447064.6297041187</v>
      </c>
      <c r="V14" s="5">
        <v>1461976.5173552376</v>
      </c>
      <c r="W14" s="5">
        <v>1642673.6838221713</v>
      </c>
      <c r="X14" s="5">
        <v>1428397.6766463204</v>
      </c>
      <c r="Y14" s="5">
        <v>1555351.3013583568</v>
      </c>
      <c r="Z14" s="5">
        <v>1751696.9817330251</v>
      </c>
      <c r="AA14" s="5">
        <v>1692069.9932330637</v>
      </c>
      <c r="AB14" s="5">
        <v>2378308.2754061357</v>
      </c>
      <c r="AC14" s="5">
        <v>4056654.4171094485</v>
      </c>
      <c r="AD14" s="5">
        <v>2836538.099933736</v>
      </c>
    </row>
    <row r="15" spans="1:30">
      <c r="A15" s="58" t="s">
        <v>128</v>
      </c>
      <c r="B15" s="58" t="s">
        <v>73</v>
      </c>
      <c r="C15" s="5">
        <v>626995.58457337867</v>
      </c>
      <c r="D15" s="5">
        <v>586637.55050328921</v>
      </c>
      <c r="E15" s="5">
        <v>564050.00219854969</v>
      </c>
      <c r="F15" s="5">
        <v>548067.90796970518</v>
      </c>
      <c r="G15" s="5">
        <v>522578.46301173099</v>
      </c>
      <c r="H15" s="5">
        <v>481844.4814875609</v>
      </c>
      <c r="I15" s="5">
        <v>470955.73656363308</v>
      </c>
      <c r="J15" s="5">
        <v>461478.7373927962</v>
      </c>
      <c r="K15" s="5">
        <v>457263.07950912422</v>
      </c>
      <c r="L15" s="5">
        <v>480539.7634086826</v>
      </c>
      <c r="M15" s="5">
        <v>469839.77530351188</v>
      </c>
      <c r="N15" s="5">
        <v>473456.02285056264</v>
      </c>
      <c r="O15" s="5">
        <v>397812.96106884652</v>
      </c>
      <c r="P15" s="5">
        <v>406223.60705021</v>
      </c>
      <c r="Q15" s="5">
        <v>404884.49248355185</v>
      </c>
      <c r="R15" s="5">
        <v>406944.04176656267</v>
      </c>
      <c r="S15" s="5">
        <v>360338.70332290122</v>
      </c>
      <c r="T15" s="5">
        <v>330503.94459324406</v>
      </c>
      <c r="U15" s="5">
        <v>353632.89673923311</v>
      </c>
      <c r="V15" s="5">
        <v>297765.59881057043</v>
      </c>
      <c r="W15" s="5">
        <v>267818.46457482514</v>
      </c>
      <c r="X15" s="5">
        <v>248791.2768892599</v>
      </c>
      <c r="Y15" s="5">
        <v>227441.87570471948</v>
      </c>
      <c r="Z15" s="5">
        <v>220153.14043360317</v>
      </c>
      <c r="AA15" s="5">
        <v>208564.19997104254</v>
      </c>
      <c r="AB15" s="5">
        <v>202990.37892947462</v>
      </c>
      <c r="AC15" s="5">
        <v>237347.45154574444</v>
      </c>
      <c r="AD15" s="5">
        <v>183678.83503969453</v>
      </c>
    </row>
    <row r="16" spans="1:30">
      <c r="A16" s="58" t="s">
        <v>128</v>
      </c>
      <c r="B16" s="58" t="s">
        <v>74</v>
      </c>
      <c r="C16" s="5">
        <v>0</v>
      </c>
      <c r="D16" s="5">
        <v>0</v>
      </c>
      <c r="E16" s="5">
        <v>0</v>
      </c>
      <c r="F16" s="5">
        <v>13797.426923920681</v>
      </c>
      <c r="G16" s="5">
        <v>2746.0108560784142</v>
      </c>
      <c r="H16" s="5">
        <v>0</v>
      </c>
      <c r="I16" s="5">
        <v>0</v>
      </c>
      <c r="J16" s="5">
        <v>6795.8999442624154</v>
      </c>
      <c r="K16" s="5">
        <v>126.92928120691499</v>
      </c>
      <c r="L16" s="5">
        <v>1611.2986674913</v>
      </c>
      <c r="M16" s="5">
        <v>8777.2173947747651</v>
      </c>
      <c r="N16" s="5">
        <v>11418.382090213081</v>
      </c>
      <c r="O16" s="5">
        <v>21443.380539364141</v>
      </c>
      <c r="P16" s="5">
        <v>2856.6748609173296</v>
      </c>
      <c r="Q16" s="5">
        <v>16814.183171809542</v>
      </c>
      <c r="R16" s="5">
        <v>1632.7013895346247</v>
      </c>
      <c r="S16" s="5">
        <v>19275.413496925557</v>
      </c>
      <c r="T16" s="5">
        <v>0</v>
      </c>
      <c r="U16" s="5">
        <v>2311.2071227068946</v>
      </c>
      <c r="V16" s="5">
        <v>6110.0254212085947</v>
      </c>
      <c r="W16" s="5">
        <v>6476.1267112141013</v>
      </c>
      <c r="X16" s="5">
        <v>22287.118896420077</v>
      </c>
      <c r="Y16" s="5">
        <v>14631.00378127741</v>
      </c>
      <c r="Z16" s="5">
        <v>29228.333381780572</v>
      </c>
      <c r="AA16" s="5">
        <v>29932.209668031603</v>
      </c>
      <c r="AB16" s="5">
        <v>33304.231648964873</v>
      </c>
      <c r="AC16" s="5">
        <v>180592.43808517876</v>
      </c>
      <c r="AD16" s="5">
        <v>127373.72255633443</v>
      </c>
    </row>
    <row r="17" spans="1:30">
      <c r="A17" s="58" t="s">
        <v>128</v>
      </c>
      <c r="B17" s="58" t="s">
        <v>75</v>
      </c>
      <c r="C17" s="5">
        <v>0</v>
      </c>
      <c r="D17" s="5">
        <v>0</v>
      </c>
      <c r="E17" s="5">
        <v>0</v>
      </c>
      <c r="F17" s="5">
        <v>16332.421200837665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18149.602500275505</v>
      </c>
      <c r="P17" s="5">
        <v>55534.929536504889</v>
      </c>
      <c r="Q17" s="5">
        <v>86001.303585816524</v>
      </c>
      <c r="R17" s="5">
        <v>127493.36513824537</v>
      </c>
      <c r="S17" s="5">
        <v>142351.9914705377</v>
      </c>
      <c r="T17" s="5">
        <v>145841.04327097154</v>
      </c>
      <c r="U17" s="5">
        <v>145841.04327097154</v>
      </c>
      <c r="V17" s="5">
        <v>198449.04874529241</v>
      </c>
      <c r="W17" s="5">
        <v>306219.86273351655</v>
      </c>
      <c r="X17" s="5">
        <v>344713.83627978456</v>
      </c>
      <c r="Y17" s="5">
        <v>384641.40062263422</v>
      </c>
      <c r="Z17" s="5">
        <v>582157.75305013044</v>
      </c>
      <c r="AA17" s="5">
        <v>822869.88183195039</v>
      </c>
      <c r="AB17" s="5">
        <v>1223761.025426666</v>
      </c>
      <c r="AC17" s="5">
        <v>1545681.5526215108</v>
      </c>
      <c r="AD17" s="5">
        <v>1600830.3047659541</v>
      </c>
    </row>
    <row r="18" spans="1:30">
      <c r="A18" s="58" t="s">
        <v>128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423694.34819291747</v>
      </c>
      <c r="H18" s="5">
        <v>423694.34819291747</v>
      </c>
      <c r="I18" s="5">
        <v>423694.34819291747</v>
      </c>
      <c r="J18" s="5">
        <v>533840.94713743881</v>
      </c>
      <c r="K18" s="5">
        <v>790007.97804240452</v>
      </c>
      <c r="L18" s="5">
        <v>790007.97804240452</v>
      </c>
      <c r="M18" s="5">
        <v>790007.97804240452</v>
      </c>
      <c r="N18" s="5">
        <v>790007.97804240452</v>
      </c>
      <c r="O18" s="5">
        <v>1114178.5613392054</v>
      </c>
      <c r="P18" s="5">
        <v>1223280.2913609326</v>
      </c>
      <c r="Q18" s="5">
        <v>1223280.2913609326</v>
      </c>
      <c r="R18" s="5">
        <v>1372435.3300897586</v>
      </c>
      <c r="S18" s="5">
        <v>1372435.3300897586</v>
      </c>
      <c r="T18" s="5">
        <v>1372435.3300897586</v>
      </c>
      <c r="U18" s="5">
        <v>1372435.3300897586</v>
      </c>
      <c r="V18" s="5">
        <v>1372435.3300897586</v>
      </c>
      <c r="W18" s="5">
        <v>1372435.3300897586</v>
      </c>
      <c r="X18" s="5">
        <v>1372435.3300897586</v>
      </c>
      <c r="Y18" s="5">
        <v>1372435.3300897586</v>
      </c>
      <c r="Z18" s="5">
        <v>1372435.3300897586</v>
      </c>
      <c r="AA18" s="5">
        <v>1372435.3300897586</v>
      </c>
      <c r="AB18" s="5">
        <v>1372435.3300897586</v>
      </c>
      <c r="AC18" s="5">
        <v>1372435.3300897586</v>
      </c>
      <c r="AD18" s="5">
        <v>1372435.3300897586</v>
      </c>
    </row>
    <row r="20" spans="1:30">
      <c r="A20" s="58" t="s">
        <v>131</v>
      </c>
      <c r="B20" s="58" t="s">
        <v>70</v>
      </c>
      <c r="C20" s="5">
        <v>87072.24553079321</v>
      </c>
      <c r="D20" s="5">
        <v>490114.15213036851</v>
      </c>
      <c r="E20" s="5">
        <v>898116.15558488946</v>
      </c>
      <c r="F20" s="5">
        <v>1231416.1070972835</v>
      </c>
      <c r="G20" s="5">
        <v>1817023.1578825123</v>
      </c>
      <c r="H20" s="5">
        <v>2279957.5597338118</v>
      </c>
      <c r="I20" s="5">
        <v>2585602.1923530069</v>
      </c>
      <c r="J20" s="5">
        <v>2824621.1463499428</v>
      </c>
      <c r="K20" s="5">
        <v>2985774.2315087919</v>
      </c>
      <c r="L20" s="5">
        <v>3364258.3352442528</v>
      </c>
      <c r="M20" s="5">
        <v>3871850.9241620759</v>
      </c>
      <c r="N20" s="5">
        <v>4496177.3052780284</v>
      </c>
      <c r="O20" s="5">
        <v>5982653.2651293548</v>
      </c>
      <c r="P20" s="5">
        <v>6639616.6416533031</v>
      </c>
      <c r="Q20" s="5">
        <v>7409010.2871918436</v>
      </c>
      <c r="R20" s="5">
        <v>7957591.0553395618</v>
      </c>
      <c r="S20" s="5">
        <v>8378973.3181192698</v>
      </c>
      <c r="T20" s="5">
        <v>9149853.414495362</v>
      </c>
      <c r="U20" s="5">
        <v>9393981.1764790583</v>
      </c>
      <c r="V20" s="5">
        <v>10584539.195691856</v>
      </c>
      <c r="W20" s="5">
        <v>12137903.273571108</v>
      </c>
      <c r="X20" s="5">
        <v>12375448.098217776</v>
      </c>
      <c r="Y20" s="5">
        <v>13305490.597957909</v>
      </c>
      <c r="Z20" s="5">
        <v>14893494.35430257</v>
      </c>
      <c r="AA20" s="5">
        <v>16747625.001714092</v>
      </c>
      <c r="AB20" s="5">
        <v>19583513.13299375</v>
      </c>
      <c r="AC20" s="5">
        <v>21487033.843515724</v>
      </c>
      <c r="AD20" s="5">
        <v>21651114.528362431</v>
      </c>
    </row>
    <row r="21" spans="1:30">
      <c r="A21" s="58" t="s">
        <v>131</v>
      </c>
      <c r="B21" s="58" t="s">
        <v>71</v>
      </c>
      <c r="C21" s="5">
        <v>2726985.7225693758</v>
      </c>
      <c r="D21" s="5">
        <v>2782834.6312063201</v>
      </c>
      <c r="E21" s="5">
        <v>2922199.8489672584</v>
      </c>
      <c r="F21" s="5">
        <v>3167619.1590282745</v>
      </c>
      <c r="G21" s="5">
        <v>2979981.941725981</v>
      </c>
      <c r="H21" s="5">
        <v>2827137.0156248533</v>
      </c>
      <c r="I21" s="5">
        <v>2640509.8692651484</v>
      </c>
      <c r="J21" s="5">
        <v>2865919.0352645926</v>
      </c>
      <c r="K21" s="5">
        <v>2443978.2661961848</v>
      </c>
      <c r="L21" s="5">
        <v>2496579.5924684913</v>
      </c>
      <c r="M21" s="5">
        <v>2567834.6497461693</v>
      </c>
      <c r="N21" s="5">
        <v>2634675.9705782128</v>
      </c>
      <c r="O21" s="5">
        <v>3221184.6016650582</v>
      </c>
      <c r="P21" s="5">
        <v>2695030.4362388649</v>
      </c>
      <c r="Q21" s="5">
        <v>2861281.3742637797</v>
      </c>
      <c r="R21" s="5">
        <v>2847821.3834331916</v>
      </c>
      <c r="S21" s="5">
        <v>2913076.1280983826</v>
      </c>
      <c r="T21" s="5">
        <v>3134077.0533711868</v>
      </c>
      <c r="U21" s="5">
        <v>2946426.1024323949</v>
      </c>
      <c r="V21" s="5">
        <v>3296581.2769551501</v>
      </c>
      <c r="W21" s="5">
        <v>3298019.9306142735</v>
      </c>
      <c r="X21" s="5">
        <v>3063583.9737205245</v>
      </c>
      <c r="Y21" s="5">
        <v>3131152.8528407556</v>
      </c>
      <c r="Z21" s="5">
        <v>3398125.1103622755</v>
      </c>
      <c r="AA21" s="5">
        <v>3653680.4075921564</v>
      </c>
      <c r="AB21" s="5">
        <v>4172711.8347918997</v>
      </c>
      <c r="AC21" s="5">
        <v>4451357.0925268456</v>
      </c>
      <c r="AD21" s="5">
        <v>4445144.5772613259</v>
      </c>
    </row>
    <row r="22" spans="1:30">
      <c r="A22" s="58" t="s">
        <v>131</v>
      </c>
      <c r="B22" s="58" t="s">
        <v>72</v>
      </c>
      <c r="C22" s="5">
        <v>2123376.8692305661</v>
      </c>
      <c r="D22" s="5">
        <v>1980545.1684409881</v>
      </c>
      <c r="E22" s="5">
        <v>1896829.9667748997</v>
      </c>
      <c r="F22" s="5">
        <v>1715595.4847281356</v>
      </c>
      <c r="G22" s="5">
        <v>1692197.7787559142</v>
      </c>
      <c r="H22" s="5">
        <v>1704416.0282549376</v>
      </c>
      <c r="I22" s="5">
        <v>1681437.3887678359</v>
      </c>
      <c r="J22" s="5">
        <v>1672695.0251596519</v>
      </c>
      <c r="K22" s="5">
        <v>1782430.6789621718</v>
      </c>
      <c r="L22" s="5">
        <v>1747575.9448537456</v>
      </c>
      <c r="M22" s="5">
        <v>1776698.8937611957</v>
      </c>
      <c r="N22" s="5">
        <v>1841451.2911233238</v>
      </c>
      <c r="O22" s="5">
        <v>1380294.8652345974</v>
      </c>
      <c r="P22" s="5">
        <v>1566112.748255986</v>
      </c>
      <c r="Q22" s="5">
        <v>1493419.4760914117</v>
      </c>
      <c r="R22" s="5">
        <v>1531810.3589681135</v>
      </c>
      <c r="S22" s="5">
        <v>1257668.2614632226</v>
      </c>
      <c r="T22" s="5">
        <v>1176786.1898173906</v>
      </c>
      <c r="U22" s="5">
        <v>1453453.1350016133</v>
      </c>
      <c r="V22" s="5">
        <v>1468006.9218947776</v>
      </c>
      <c r="W22" s="5">
        <v>1651717.0540876701</v>
      </c>
      <c r="X22" s="5">
        <v>1427072.524422735</v>
      </c>
      <c r="Y22" s="5">
        <v>1559117.4609515613</v>
      </c>
      <c r="Z22" s="5">
        <v>1755387.157581863</v>
      </c>
      <c r="AA22" s="5">
        <v>1698509.1459939168</v>
      </c>
      <c r="AB22" s="5">
        <v>2372718.5733636734</v>
      </c>
      <c r="AC22" s="5">
        <v>4038540.8137369761</v>
      </c>
      <c r="AD22" s="5">
        <v>2827636.3279197738</v>
      </c>
    </row>
    <row r="23" spans="1:30">
      <c r="A23" s="58" t="s">
        <v>131</v>
      </c>
      <c r="B23" s="58" t="s">
        <v>73</v>
      </c>
      <c r="C23" s="5">
        <v>626995.58457337867</v>
      </c>
      <c r="D23" s="5">
        <v>586637.55050328921</v>
      </c>
      <c r="E23" s="5">
        <v>564050.00219854969</v>
      </c>
      <c r="F23" s="5">
        <v>548067.90796970518</v>
      </c>
      <c r="G23" s="5">
        <v>522578.46301173099</v>
      </c>
      <c r="H23" s="5">
        <v>481844.4814875609</v>
      </c>
      <c r="I23" s="5">
        <v>470955.73656363308</v>
      </c>
      <c r="J23" s="5">
        <v>460865.72703188378</v>
      </c>
      <c r="K23" s="5">
        <v>459335.87583050714</v>
      </c>
      <c r="L23" s="5">
        <v>471382.65966928849</v>
      </c>
      <c r="M23" s="5">
        <v>468344.74497423234</v>
      </c>
      <c r="N23" s="5">
        <v>472710.2840797489</v>
      </c>
      <c r="O23" s="5">
        <v>410408.50716304628</v>
      </c>
      <c r="P23" s="5">
        <v>413879.0501059391</v>
      </c>
      <c r="Q23" s="5">
        <v>407061.96163661836</v>
      </c>
      <c r="R23" s="5">
        <v>406969.85482532403</v>
      </c>
      <c r="S23" s="5">
        <v>356258.72841014666</v>
      </c>
      <c r="T23" s="5">
        <v>329867.86588100728</v>
      </c>
      <c r="U23" s="5">
        <v>353725.09525818587</v>
      </c>
      <c r="V23" s="5">
        <v>298376.85523273144</v>
      </c>
      <c r="W23" s="5">
        <v>269525.45256394881</v>
      </c>
      <c r="X23" s="5">
        <v>249126.95955083342</v>
      </c>
      <c r="Y23" s="5">
        <v>227735.14864083205</v>
      </c>
      <c r="Z23" s="5">
        <v>220324.81740850245</v>
      </c>
      <c r="AA23" s="5">
        <v>208685.70675310068</v>
      </c>
      <c r="AB23" s="5">
        <v>202289.44550141529</v>
      </c>
      <c r="AC23" s="5">
        <v>236535.88899034198</v>
      </c>
      <c r="AD23" s="5">
        <v>183205.31064478538</v>
      </c>
    </row>
    <row r="24" spans="1:30">
      <c r="A24" s="58" t="s">
        <v>131</v>
      </c>
      <c r="B24" s="58" t="s">
        <v>74</v>
      </c>
      <c r="C24" s="5">
        <v>0</v>
      </c>
      <c r="D24" s="5">
        <v>0</v>
      </c>
      <c r="E24" s="5">
        <v>0</v>
      </c>
      <c r="F24" s="5">
        <v>13797.426923920681</v>
      </c>
      <c r="G24" s="5">
        <v>2746.0108560784142</v>
      </c>
      <c r="H24" s="5">
        <v>0</v>
      </c>
      <c r="I24" s="5">
        <v>0</v>
      </c>
      <c r="J24" s="5">
        <v>7608.0387038091258</v>
      </c>
      <c r="K24" s="5">
        <v>126.92928120691499</v>
      </c>
      <c r="L24" s="5">
        <v>1474.6562423159348</v>
      </c>
      <c r="M24" s="5">
        <v>9081.6776818792005</v>
      </c>
      <c r="N24" s="5">
        <v>12883.536444845406</v>
      </c>
      <c r="O24" s="5">
        <v>17335.506407282723</v>
      </c>
      <c r="P24" s="5">
        <v>7756.9770450239967</v>
      </c>
      <c r="Q24" s="5">
        <v>43732.625983982136</v>
      </c>
      <c r="R24" s="5">
        <v>4556.1240868135401</v>
      </c>
      <c r="S24" s="5">
        <v>6947.7636671580103</v>
      </c>
      <c r="T24" s="5">
        <v>0</v>
      </c>
      <c r="U24" s="5">
        <v>1823.7319574454348</v>
      </c>
      <c r="V24" s="5">
        <v>6161.5570400296601</v>
      </c>
      <c r="W24" s="5">
        <v>6489.3964101448</v>
      </c>
      <c r="X24" s="5">
        <v>20422.776345020291</v>
      </c>
      <c r="Y24" s="5">
        <v>14980.576040090971</v>
      </c>
      <c r="Z24" s="5">
        <v>25854.333282451091</v>
      </c>
      <c r="AA24" s="5">
        <v>26459.690596629382</v>
      </c>
      <c r="AB24" s="5">
        <v>33394.647717454711</v>
      </c>
      <c r="AC24" s="5">
        <v>179325.93048875671</v>
      </c>
      <c r="AD24" s="5">
        <v>126839.86645792736</v>
      </c>
    </row>
    <row r="25" spans="1:30">
      <c r="A25" s="58" t="s">
        <v>131</v>
      </c>
      <c r="B25" s="58" t="s">
        <v>75</v>
      </c>
      <c r="C25" s="5">
        <v>0</v>
      </c>
      <c r="D25" s="5">
        <v>0</v>
      </c>
      <c r="E25" s="5">
        <v>0</v>
      </c>
      <c r="F25" s="5">
        <v>16332.421200837665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1611.8729270734129</v>
      </c>
      <c r="O25" s="5">
        <v>24411.943493980212</v>
      </c>
      <c r="P25" s="5">
        <v>42487.263901556398</v>
      </c>
      <c r="Q25" s="5">
        <v>84853.747643897732</v>
      </c>
      <c r="R25" s="5">
        <v>104392.65194825985</v>
      </c>
      <c r="S25" s="5">
        <v>138828.53940250035</v>
      </c>
      <c r="T25" s="5">
        <v>142426.6099071113</v>
      </c>
      <c r="U25" s="5">
        <v>142426.6099071113</v>
      </c>
      <c r="V25" s="5">
        <v>194019.1854204344</v>
      </c>
      <c r="W25" s="5">
        <v>300989.23892968328</v>
      </c>
      <c r="X25" s="5">
        <v>332605.21589537675</v>
      </c>
      <c r="Y25" s="5">
        <v>377194.62770121999</v>
      </c>
      <c r="Z25" s="5">
        <v>573846.65271825937</v>
      </c>
      <c r="AA25" s="5">
        <v>813851.58832748968</v>
      </c>
      <c r="AB25" s="5">
        <v>1224715.8174728483</v>
      </c>
      <c r="AC25" s="5">
        <v>1553145.4401019583</v>
      </c>
      <c r="AD25" s="5">
        <v>1603809.2328161986</v>
      </c>
    </row>
    <row r="26" spans="1:30">
      <c r="A26" s="58" t="s">
        <v>131</v>
      </c>
      <c r="B26" s="58" t="s">
        <v>76</v>
      </c>
      <c r="C26" s="5">
        <v>0</v>
      </c>
      <c r="D26" s="5">
        <v>0</v>
      </c>
      <c r="E26" s="5">
        <v>0</v>
      </c>
      <c r="F26" s="5">
        <v>0</v>
      </c>
      <c r="G26" s="5">
        <v>423694.34819291747</v>
      </c>
      <c r="H26" s="5">
        <v>423694.34819291747</v>
      </c>
      <c r="I26" s="5">
        <v>423694.34819291747</v>
      </c>
      <c r="J26" s="5">
        <v>533840.94713743881</v>
      </c>
      <c r="K26" s="5">
        <v>533840.94713743881</v>
      </c>
      <c r="L26" s="5">
        <v>533840.94713743881</v>
      </c>
      <c r="M26" s="5">
        <v>533840.94713743881</v>
      </c>
      <c r="N26" s="5">
        <v>533840.94713743881</v>
      </c>
      <c r="O26" s="5">
        <v>858011.53043423942</v>
      </c>
      <c r="P26" s="5">
        <v>967113.26045596681</v>
      </c>
      <c r="Q26" s="5">
        <v>967113.26045596681</v>
      </c>
      <c r="R26" s="5">
        <v>1372435.3300897586</v>
      </c>
      <c r="S26" s="5">
        <v>1372435.3300897586</v>
      </c>
      <c r="T26" s="5">
        <v>1372435.3300897586</v>
      </c>
      <c r="U26" s="5">
        <v>1372435.3300897586</v>
      </c>
      <c r="V26" s="5">
        <v>1372435.3300897586</v>
      </c>
      <c r="W26" s="5">
        <v>1372435.3300897586</v>
      </c>
      <c r="X26" s="5">
        <v>1372435.3300897586</v>
      </c>
      <c r="Y26" s="5">
        <v>1372435.3300897586</v>
      </c>
      <c r="Z26" s="5">
        <v>1372435.3300897586</v>
      </c>
      <c r="AA26" s="5">
        <v>1372435.3300897586</v>
      </c>
      <c r="AB26" s="5">
        <v>1372435.3300897586</v>
      </c>
      <c r="AC26" s="5">
        <v>1372435.3300897586</v>
      </c>
      <c r="AD26" s="5">
        <v>1372435.3300897586</v>
      </c>
    </row>
    <row r="28" spans="1:30">
      <c r="A28" s="58" t="s">
        <v>134</v>
      </c>
      <c r="B28" s="58" t="s">
        <v>70</v>
      </c>
      <c r="C28" s="5">
        <v>87072.24553079321</v>
      </c>
      <c r="D28" s="5">
        <v>490114.15213036851</v>
      </c>
      <c r="E28" s="5">
        <v>882436.36272519443</v>
      </c>
      <c r="F28" s="5">
        <v>1208575.9314543707</v>
      </c>
      <c r="G28" s="5">
        <v>1789764.2092577005</v>
      </c>
      <c r="H28" s="5">
        <v>2248417.5638828999</v>
      </c>
      <c r="I28" s="5">
        <v>2554039.3836640809</v>
      </c>
      <c r="J28" s="5">
        <v>2666911.1056810967</v>
      </c>
      <c r="K28" s="5">
        <v>2859592.155926853</v>
      </c>
      <c r="L28" s="5">
        <v>3195854.3478277354</v>
      </c>
      <c r="M28" s="5">
        <v>3725296.0186569053</v>
      </c>
      <c r="N28" s="5">
        <v>4316519.0869064042</v>
      </c>
      <c r="O28" s="5">
        <v>6009181.1995958472</v>
      </c>
      <c r="P28" s="5">
        <v>6592489.8945775498</v>
      </c>
      <c r="Q28" s="5">
        <v>7276930.1840117499</v>
      </c>
      <c r="R28" s="5">
        <v>7900384.8321034461</v>
      </c>
      <c r="S28" s="5">
        <v>8278165.9761066306</v>
      </c>
      <c r="T28" s="5">
        <v>9131390.1663493775</v>
      </c>
      <c r="U28" s="5">
        <v>9373920.6079313848</v>
      </c>
      <c r="V28" s="5">
        <v>10591211.287443224</v>
      </c>
      <c r="W28" s="5">
        <v>12164856.86766802</v>
      </c>
      <c r="X28" s="5">
        <v>12381055.815167332</v>
      </c>
      <c r="Y28" s="5">
        <v>13321898.484917732</v>
      </c>
      <c r="Z28" s="5">
        <v>14921717.130871087</v>
      </c>
      <c r="AA28" s="5">
        <v>16752199.948568905</v>
      </c>
      <c r="AB28" s="5">
        <v>19564825.225913856</v>
      </c>
      <c r="AC28" s="5">
        <v>21478392.527872745</v>
      </c>
      <c r="AD28" s="5">
        <v>21686746.217058342</v>
      </c>
    </row>
    <row r="29" spans="1:30">
      <c r="A29" s="58" t="s">
        <v>134</v>
      </c>
      <c r="B29" s="58" t="s">
        <v>71</v>
      </c>
      <c r="C29" s="5">
        <v>2726985.7225693758</v>
      </c>
      <c r="D29" s="5">
        <v>2782834.6312063201</v>
      </c>
      <c r="E29" s="5">
        <v>2920667.2800157657</v>
      </c>
      <c r="F29" s="5">
        <v>3167015.6390384249</v>
      </c>
      <c r="G29" s="5">
        <v>2978764.5029094792</v>
      </c>
      <c r="H29" s="5">
        <v>2824455.1303936895</v>
      </c>
      <c r="I29" s="5">
        <v>2637688.9449128183</v>
      </c>
      <c r="J29" s="5">
        <v>2845445.0611225883</v>
      </c>
      <c r="K29" s="5">
        <v>2428262.4647280988</v>
      </c>
      <c r="L29" s="5">
        <v>2477217.1493130536</v>
      </c>
      <c r="M29" s="5">
        <v>2551961.3355533145</v>
      </c>
      <c r="N29" s="5">
        <v>2616300.5497643789</v>
      </c>
      <c r="O29" s="5">
        <v>3224069.7328003156</v>
      </c>
      <c r="P29" s="5">
        <v>2686783.5558564486</v>
      </c>
      <c r="Q29" s="5">
        <v>2839130.5226685409</v>
      </c>
      <c r="R29" s="5">
        <v>2836483.2272835537</v>
      </c>
      <c r="S29" s="5">
        <v>2894016.5205653282</v>
      </c>
      <c r="T29" s="5">
        <v>3128470.1024242677</v>
      </c>
      <c r="U29" s="5">
        <v>2940472.091008734</v>
      </c>
      <c r="V29" s="5">
        <v>3292767.8494520877</v>
      </c>
      <c r="W29" s="5">
        <v>3297934.3618057822</v>
      </c>
      <c r="X29" s="5">
        <v>3059589.88646068</v>
      </c>
      <c r="Y29" s="5">
        <v>3128718.6703349464</v>
      </c>
      <c r="Z29" s="5">
        <v>3400292.9577550106</v>
      </c>
      <c r="AA29" s="5">
        <v>3652403.649907195</v>
      </c>
      <c r="AB29" s="5">
        <v>4165862.7402043678</v>
      </c>
      <c r="AC29" s="5">
        <v>4447360.3907121243</v>
      </c>
      <c r="AD29" s="5">
        <v>4444698.4157278491</v>
      </c>
    </row>
    <row r="30" spans="1:30">
      <c r="A30" s="58" t="s">
        <v>134</v>
      </c>
      <c r="B30" s="58" t="s">
        <v>72</v>
      </c>
      <c r="C30" s="5">
        <v>2123376.8692305661</v>
      </c>
      <c r="D30" s="5">
        <v>1981044.3313016801</v>
      </c>
      <c r="E30" s="5">
        <v>1900036.2811848302</v>
      </c>
      <c r="F30" s="5">
        <v>1700756.1118470132</v>
      </c>
      <c r="G30" s="5">
        <v>1663723.3824430902</v>
      </c>
      <c r="H30" s="5">
        <v>1644361.0359402508</v>
      </c>
      <c r="I30" s="5">
        <v>1642374.6557165042</v>
      </c>
      <c r="J30" s="5">
        <v>1670178.1402373689</v>
      </c>
      <c r="K30" s="5">
        <v>1745034.3407200971</v>
      </c>
      <c r="L30" s="5">
        <v>1706581.8667271044</v>
      </c>
      <c r="M30" s="5">
        <v>1713933.4043031305</v>
      </c>
      <c r="N30" s="5">
        <v>1769564.2982635065</v>
      </c>
      <c r="O30" s="5">
        <v>1266159.0538047138</v>
      </c>
      <c r="P30" s="5">
        <v>1448158.4304565026</v>
      </c>
      <c r="Q30" s="5">
        <v>1458053.3855358944</v>
      </c>
      <c r="R30" s="5">
        <v>1519137.2235939538</v>
      </c>
      <c r="S30" s="5">
        <v>1282566.6152664039</v>
      </c>
      <c r="T30" s="5">
        <v>1187358.9744541412</v>
      </c>
      <c r="U30" s="5">
        <v>1452189.3430103562</v>
      </c>
      <c r="V30" s="5">
        <v>1467117.2350490955</v>
      </c>
      <c r="W30" s="5">
        <v>1642684.598510945</v>
      </c>
      <c r="X30" s="5">
        <v>1427932.5079270543</v>
      </c>
      <c r="Y30" s="5">
        <v>1553304.3314711894</v>
      </c>
      <c r="Z30" s="5">
        <v>1745552.0493242396</v>
      </c>
      <c r="AA30" s="5">
        <v>1703822.6202295432</v>
      </c>
      <c r="AB30" s="5">
        <v>2390973.6210370488</v>
      </c>
      <c r="AC30" s="5">
        <v>4059209.268147347</v>
      </c>
      <c r="AD30" s="5">
        <v>2833307.9679880887</v>
      </c>
    </row>
    <row r="31" spans="1:30">
      <c r="A31" s="58" t="s">
        <v>134</v>
      </c>
      <c r="B31" s="58" t="s">
        <v>73</v>
      </c>
      <c r="C31" s="5">
        <v>626995.58457337844</v>
      </c>
      <c r="D31" s="5">
        <v>586564.97203902109</v>
      </c>
      <c r="E31" s="5">
        <v>567511.76922028966</v>
      </c>
      <c r="F31" s="5">
        <v>542285.22706817521</v>
      </c>
      <c r="G31" s="5">
        <v>517706.30786221992</v>
      </c>
      <c r="H31" s="5">
        <v>476257.90308033879</v>
      </c>
      <c r="I31" s="5">
        <v>461936.13893872855</v>
      </c>
      <c r="J31" s="5">
        <v>457885.7917637974</v>
      </c>
      <c r="K31" s="5">
        <v>453752.60436712357</v>
      </c>
      <c r="L31" s="5">
        <v>465977.48158162145</v>
      </c>
      <c r="M31" s="5">
        <v>462008.96995564864</v>
      </c>
      <c r="N31" s="5">
        <v>462593.39419762813</v>
      </c>
      <c r="O31" s="5">
        <v>400514.8145957021</v>
      </c>
      <c r="P31" s="5">
        <v>406941.62063964276</v>
      </c>
      <c r="Q31" s="5">
        <v>403942.97721616086</v>
      </c>
      <c r="R31" s="5">
        <v>406295.98121532914</v>
      </c>
      <c r="S31" s="5">
        <v>360332.77925277269</v>
      </c>
      <c r="T31" s="5">
        <v>331074.23367392295</v>
      </c>
      <c r="U31" s="5">
        <v>354542.84733531193</v>
      </c>
      <c r="V31" s="5">
        <v>298217.24374290323</v>
      </c>
      <c r="W31" s="5">
        <v>267044.07164176763</v>
      </c>
      <c r="X31" s="5">
        <v>248131.05802288468</v>
      </c>
      <c r="Y31" s="5">
        <v>227098.76392017817</v>
      </c>
      <c r="Z31" s="5">
        <v>219238.10023796948</v>
      </c>
      <c r="AA31" s="5">
        <v>208485.49361495519</v>
      </c>
      <c r="AB31" s="5">
        <v>203525.90910048847</v>
      </c>
      <c r="AC31" s="5">
        <v>237522.86283432427</v>
      </c>
      <c r="AD31" s="5">
        <v>183821.2908026854</v>
      </c>
    </row>
    <row r="32" spans="1:30">
      <c r="A32" s="58" t="s">
        <v>134</v>
      </c>
      <c r="B32" s="58" t="s">
        <v>74</v>
      </c>
      <c r="C32" s="5">
        <v>0</v>
      </c>
      <c r="D32" s="5">
        <v>0</v>
      </c>
      <c r="E32" s="5">
        <v>0</v>
      </c>
      <c r="F32" s="5">
        <v>6276.6845980767257</v>
      </c>
      <c r="G32" s="5">
        <v>0</v>
      </c>
      <c r="H32" s="5">
        <v>0</v>
      </c>
      <c r="I32" s="5">
        <v>0</v>
      </c>
      <c r="J32" s="5">
        <v>105.44866368530501</v>
      </c>
      <c r="K32" s="5">
        <v>126.92928120691499</v>
      </c>
      <c r="L32" s="5">
        <v>97.947601857600006</v>
      </c>
      <c r="M32" s="5">
        <v>3518.1646894166101</v>
      </c>
      <c r="N32" s="5">
        <v>0</v>
      </c>
      <c r="O32" s="5">
        <v>21443.380539364141</v>
      </c>
      <c r="P32" s="5">
        <v>2842.6605539371049</v>
      </c>
      <c r="Q32" s="5">
        <v>19414.117283075819</v>
      </c>
      <c r="R32" s="5">
        <v>1650.092253440185</v>
      </c>
      <c r="S32" s="5">
        <v>23992.626893482073</v>
      </c>
      <c r="T32" s="5">
        <v>0</v>
      </c>
      <c r="U32" s="5">
        <v>2342.1057615738805</v>
      </c>
      <c r="V32" s="5">
        <v>6256.4797920191304</v>
      </c>
      <c r="W32" s="5">
        <v>6454.6149213412355</v>
      </c>
      <c r="X32" s="5">
        <v>23096.725474307335</v>
      </c>
      <c r="Y32" s="5">
        <v>14852.630246915554</v>
      </c>
      <c r="Z32" s="5">
        <v>25385.719059323215</v>
      </c>
      <c r="AA32" s="5">
        <v>27497.840832646729</v>
      </c>
      <c r="AB32" s="5">
        <v>33370.466886842114</v>
      </c>
      <c r="AC32" s="5">
        <v>180945.88339430789</v>
      </c>
      <c r="AD32" s="5">
        <v>127764.90487089466</v>
      </c>
    </row>
    <row r="33" spans="1:30">
      <c r="A33" s="58" t="s">
        <v>134</v>
      </c>
      <c r="B33" s="58" t="s">
        <v>75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17897.134327019648</v>
      </c>
      <c r="P33" s="5">
        <v>61854.481316734236</v>
      </c>
      <c r="Q33" s="5">
        <v>92316.367227388298</v>
      </c>
      <c r="R33" s="5">
        <v>131103.30916531681</v>
      </c>
      <c r="S33" s="5">
        <v>143579.45689546302</v>
      </c>
      <c r="T33" s="5">
        <v>146554.44852225017</v>
      </c>
      <c r="U33" s="5">
        <v>146757.6424304797</v>
      </c>
      <c r="V33" s="5">
        <v>198889.50360545647</v>
      </c>
      <c r="W33" s="5">
        <v>306283.65116954863</v>
      </c>
      <c r="X33" s="5">
        <v>345542.3909611163</v>
      </c>
      <c r="Y33" s="5">
        <v>386451.5994404665</v>
      </c>
      <c r="Z33" s="5">
        <v>582105.87647797621</v>
      </c>
      <c r="AA33" s="5">
        <v>816320.38729740982</v>
      </c>
      <c r="AB33" s="5">
        <v>1225922.716094261</v>
      </c>
      <c r="AC33" s="5">
        <v>1546456.3649526713</v>
      </c>
      <c r="AD33" s="5">
        <v>1602552.4456301285</v>
      </c>
    </row>
    <row r="34" spans="1:30">
      <c r="A34" s="58" t="s">
        <v>134</v>
      </c>
      <c r="B34" s="58" t="s">
        <v>76</v>
      </c>
      <c r="C34" s="5">
        <v>0</v>
      </c>
      <c r="D34" s="5">
        <v>0</v>
      </c>
      <c r="E34" s="5">
        <v>0</v>
      </c>
      <c r="F34" s="5">
        <v>288645.03992180876</v>
      </c>
      <c r="G34" s="5">
        <v>712339.38811472629</v>
      </c>
      <c r="H34" s="5">
        <v>712339.38811472629</v>
      </c>
      <c r="I34" s="5">
        <v>712339.38811472629</v>
      </c>
      <c r="J34" s="5">
        <v>822485.98705924756</v>
      </c>
      <c r="K34" s="5">
        <v>1078653.0179642134</v>
      </c>
      <c r="L34" s="5">
        <v>1078653.0179642134</v>
      </c>
      <c r="M34" s="5">
        <v>1078653.0179642134</v>
      </c>
      <c r="N34" s="5">
        <v>1078653.0179642134</v>
      </c>
      <c r="O34" s="5">
        <v>1114178.5613392054</v>
      </c>
      <c r="P34" s="5">
        <v>1223280.2913609326</v>
      </c>
      <c r="Q34" s="5">
        <v>1223280.2913609326</v>
      </c>
      <c r="R34" s="5">
        <v>1372435.3300897586</v>
      </c>
      <c r="S34" s="5">
        <v>1372435.3300897586</v>
      </c>
      <c r="T34" s="5">
        <v>1372435.3300897586</v>
      </c>
      <c r="U34" s="5">
        <v>1372435.3300897586</v>
      </c>
      <c r="V34" s="5">
        <v>1372435.3300897586</v>
      </c>
      <c r="W34" s="5">
        <v>1372435.3300897586</v>
      </c>
      <c r="X34" s="5">
        <v>1372435.3300897586</v>
      </c>
      <c r="Y34" s="5">
        <v>1372435.3300897586</v>
      </c>
      <c r="Z34" s="5">
        <v>1372435.3300897586</v>
      </c>
      <c r="AA34" s="5">
        <v>1372435.3300897586</v>
      </c>
      <c r="AB34" s="5">
        <v>1372435.3300897586</v>
      </c>
      <c r="AC34" s="5">
        <v>1372435.3300897586</v>
      </c>
      <c r="AD34" s="5">
        <v>1372435.3300897586</v>
      </c>
    </row>
    <row r="36" spans="1:30">
      <c r="A36" s="58" t="s">
        <v>136</v>
      </c>
      <c r="B36" s="58" t="s">
        <v>70</v>
      </c>
      <c r="C36" s="5">
        <v>87072.24553079321</v>
      </c>
      <c r="D36" s="5">
        <v>490114.15213036851</v>
      </c>
      <c r="E36" s="5">
        <v>898116.15558488946</v>
      </c>
      <c r="F36" s="5">
        <v>1231416.1070972835</v>
      </c>
      <c r="G36" s="5">
        <v>1817023.1578825123</v>
      </c>
      <c r="H36" s="5">
        <v>2279957.5597338118</v>
      </c>
      <c r="I36" s="5">
        <v>2585602.1923530069</v>
      </c>
      <c r="J36" s="5">
        <v>2824621.1463499428</v>
      </c>
      <c r="K36" s="5">
        <v>2985774.2315087919</v>
      </c>
      <c r="L36" s="5">
        <v>3364258.3352442528</v>
      </c>
      <c r="M36" s="5">
        <v>3871850.9241620759</v>
      </c>
      <c r="N36" s="5">
        <v>4496177.3052780284</v>
      </c>
      <c r="O36" s="5">
        <v>5982653.2651293548</v>
      </c>
      <c r="P36" s="5">
        <v>6639616.6416533031</v>
      </c>
      <c r="Q36" s="5">
        <v>7409010.2871918436</v>
      </c>
      <c r="R36" s="5">
        <v>7957591.0553395618</v>
      </c>
      <c r="S36" s="5">
        <v>8378973.3181192698</v>
      </c>
      <c r="T36" s="5">
        <v>9149853.414495362</v>
      </c>
      <c r="U36" s="5">
        <v>9393981.1764790583</v>
      </c>
      <c r="V36" s="5">
        <v>10584539.195691856</v>
      </c>
      <c r="W36" s="5">
        <v>12137903.273571108</v>
      </c>
      <c r="X36" s="5">
        <v>12375448.098217776</v>
      </c>
      <c r="Y36" s="5">
        <v>13305490.597957909</v>
      </c>
      <c r="Z36" s="5">
        <v>14893494.35430257</v>
      </c>
      <c r="AA36" s="5">
        <v>16747625.001714092</v>
      </c>
      <c r="AB36" s="5">
        <v>19583513.13299375</v>
      </c>
      <c r="AC36" s="5">
        <v>21487033.843515724</v>
      </c>
      <c r="AD36" s="5">
        <v>21651114.528362431</v>
      </c>
    </row>
    <row r="37" spans="1:30">
      <c r="A37" s="58" t="s">
        <v>136</v>
      </c>
      <c r="B37" s="58" t="s">
        <v>71</v>
      </c>
      <c r="C37" s="5">
        <v>2726985.7225693758</v>
      </c>
      <c r="D37" s="5">
        <v>2782834.6312063201</v>
      </c>
      <c r="E37" s="5">
        <v>2922199.8489672584</v>
      </c>
      <c r="F37" s="5">
        <v>3167619.1590282745</v>
      </c>
      <c r="G37" s="5">
        <v>2979981.941725981</v>
      </c>
      <c r="H37" s="5">
        <v>2827137.0156248533</v>
      </c>
      <c r="I37" s="5">
        <v>2640509.8692651484</v>
      </c>
      <c r="J37" s="5">
        <v>2865919.0352645926</v>
      </c>
      <c r="K37" s="5">
        <v>2443978.2661961848</v>
      </c>
      <c r="L37" s="5">
        <v>2496579.5924684913</v>
      </c>
      <c r="M37" s="5">
        <v>2567834.6497461693</v>
      </c>
      <c r="N37" s="5">
        <v>2634675.9705782128</v>
      </c>
      <c r="O37" s="5">
        <v>3221184.6016650582</v>
      </c>
      <c r="P37" s="5">
        <v>2695030.4362388649</v>
      </c>
      <c r="Q37" s="5">
        <v>2861281.3742637797</v>
      </c>
      <c r="R37" s="5">
        <v>2847821.3834331916</v>
      </c>
      <c r="S37" s="5">
        <v>2913076.1280983826</v>
      </c>
      <c r="T37" s="5">
        <v>3134077.0533711868</v>
      </c>
      <c r="U37" s="5">
        <v>2946426.1024323949</v>
      </c>
      <c r="V37" s="5">
        <v>3296581.2769551501</v>
      </c>
      <c r="W37" s="5">
        <v>3298019.9306142735</v>
      </c>
      <c r="X37" s="5">
        <v>3063583.9737205245</v>
      </c>
      <c r="Y37" s="5">
        <v>3131152.8528407556</v>
      </c>
      <c r="Z37" s="5">
        <v>3398125.1103622755</v>
      </c>
      <c r="AA37" s="5">
        <v>3653680.4075921564</v>
      </c>
      <c r="AB37" s="5">
        <v>4172711.8347918997</v>
      </c>
      <c r="AC37" s="5">
        <v>4451357.0925268456</v>
      </c>
      <c r="AD37" s="5">
        <v>4445144.5772613259</v>
      </c>
    </row>
    <row r="38" spans="1:30">
      <c r="A38" s="58" t="s">
        <v>136</v>
      </c>
      <c r="B38" s="58" t="s">
        <v>72</v>
      </c>
      <c r="C38" s="5">
        <v>2123376.8692305661</v>
      </c>
      <c r="D38" s="5">
        <v>1980545.1684409881</v>
      </c>
      <c r="E38" s="5">
        <v>1896829.9667748997</v>
      </c>
      <c r="F38" s="5">
        <v>1715595.4847281356</v>
      </c>
      <c r="G38" s="5">
        <v>1692197.7787559142</v>
      </c>
      <c r="H38" s="5">
        <v>1704416.0282549376</v>
      </c>
      <c r="I38" s="5">
        <v>1681437.3887678359</v>
      </c>
      <c r="J38" s="5">
        <v>1672695.0251596519</v>
      </c>
      <c r="K38" s="5">
        <v>1782430.6789621718</v>
      </c>
      <c r="L38" s="5">
        <v>1747575.9448537456</v>
      </c>
      <c r="M38" s="5">
        <v>1776698.8937611957</v>
      </c>
      <c r="N38" s="5">
        <v>1841451.2911233238</v>
      </c>
      <c r="O38" s="5">
        <v>1380294.8652345974</v>
      </c>
      <c r="P38" s="5">
        <v>1566112.748255986</v>
      </c>
      <c r="Q38" s="5">
        <v>1493419.4760914117</v>
      </c>
      <c r="R38" s="5">
        <v>1531810.3589681135</v>
      </c>
      <c r="S38" s="5">
        <v>1257668.2614632226</v>
      </c>
      <c r="T38" s="5">
        <v>1176786.1898173906</v>
      </c>
      <c r="U38" s="5">
        <v>1453453.1350016133</v>
      </c>
      <c r="V38" s="5">
        <v>1468006.9218947776</v>
      </c>
      <c r="W38" s="5">
        <v>1651717.0540876701</v>
      </c>
      <c r="X38" s="5">
        <v>1427072.524422735</v>
      </c>
      <c r="Y38" s="5">
        <v>1559117.4609515613</v>
      </c>
      <c r="Z38" s="5">
        <v>1755387.157581863</v>
      </c>
      <c r="AA38" s="5">
        <v>1698509.1459939168</v>
      </c>
      <c r="AB38" s="5">
        <v>2372718.5733636734</v>
      </c>
      <c r="AC38" s="5">
        <v>4038540.8137369761</v>
      </c>
      <c r="AD38" s="5">
        <v>2827636.3279197738</v>
      </c>
    </row>
    <row r="39" spans="1:30">
      <c r="A39" s="58" t="s">
        <v>136</v>
      </c>
      <c r="B39" s="58" t="s">
        <v>73</v>
      </c>
      <c r="C39" s="5">
        <v>626995.58457337867</v>
      </c>
      <c r="D39" s="5">
        <v>586637.55050328921</v>
      </c>
      <c r="E39" s="5">
        <v>564050.00219854969</v>
      </c>
      <c r="F39" s="5">
        <v>548067.90796970518</v>
      </c>
      <c r="G39" s="5">
        <v>522578.46301173099</v>
      </c>
      <c r="H39" s="5">
        <v>481844.4814875609</v>
      </c>
      <c r="I39" s="5">
        <v>470955.73656363308</v>
      </c>
      <c r="J39" s="5">
        <v>460865.72703188378</v>
      </c>
      <c r="K39" s="5">
        <v>459335.87583050714</v>
      </c>
      <c r="L39" s="5">
        <v>471382.65966928849</v>
      </c>
      <c r="M39" s="5">
        <v>468344.74497423234</v>
      </c>
      <c r="N39" s="5">
        <v>472710.2840797489</v>
      </c>
      <c r="O39" s="5">
        <v>410408.50716304628</v>
      </c>
      <c r="P39" s="5">
        <v>413879.0501059391</v>
      </c>
      <c r="Q39" s="5">
        <v>407061.96163661836</v>
      </c>
      <c r="R39" s="5">
        <v>406969.85482532403</v>
      </c>
      <c r="S39" s="5">
        <v>356258.72841014666</v>
      </c>
      <c r="T39" s="5">
        <v>329867.86588100728</v>
      </c>
      <c r="U39" s="5">
        <v>353725.09525818587</v>
      </c>
      <c r="V39" s="5">
        <v>298376.85523273144</v>
      </c>
      <c r="W39" s="5">
        <v>269525.45256394881</v>
      </c>
      <c r="X39" s="5">
        <v>249126.95955083342</v>
      </c>
      <c r="Y39" s="5">
        <v>227735.14864083205</v>
      </c>
      <c r="Z39" s="5">
        <v>220324.81740850245</v>
      </c>
      <c r="AA39" s="5">
        <v>208685.70675310068</v>
      </c>
      <c r="AB39" s="5">
        <v>202289.44550141529</v>
      </c>
      <c r="AC39" s="5">
        <v>236535.88899034198</v>
      </c>
      <c r="AD39" s="5">
        <v>183205.31064478538</v>
      </c>
    </row>
    <row r="40" spans="1:30">
      <c r="A40" s="58" t="s">
        <v>136</v>
      </c>
      <c r="B40" s="58" t="s">
        <v>74</v>
      </c>
      <c r="C40" s="5">
        <v>0</v>
      </c>
      <c r="D40" s="5">
        <v>0</v>
      </c>
      <c r="E40" s="5">
        <v>0</v>
      </c>
      <c r="F40" s="5">
        <v>13797.426923920681</v>
      </c>
      <c r="G40" s="5">
        <v>2746.0108560784142</v>
      </c>
      <c r="H40" s="5">
        <v>0</v>
      </c>
      <c r="I40" s="5">
        <v>0</v>
      </c>
      <c r="J40" s="5">
        <v>7608.0387038091258</v>
      </c>
      <c r="K40" s="5">
        <v>126.92928120691499</v>
      </c>
      <c r="L40" s="5">
        <v>1474.6562423159348</v>
      </c>
      <c r="M40" s="5">
        <v>9081.6776818792005</v>
      </c>
      <c r="N40" s="5">
        <v>12883.536444845406</v>
      </c>
      <c r="O40" s="5">
        <v>17335.506407282723</v>
      </c>
      <c r="P40" s="5">
        <v>7756.9770450239967</v>
      </c>
      <c r="Q40" s="5">
        <v>43732.625983982136</v>
      </c>
      <c r="R40" s="5">
        <v>4556.1240868135401</v>
      </c>
      <c r="S40" s="5">
        <v>6947.7636671580103</v>
      </c>
      <c r="T40" s="5">
        <v>0</v>
      </c>
      <c r="U40" s="5">
        <v>1823.7319574454348</v>
      </c>
      <c r="V40" s="5">
        <v>6161.5570400296601</v>
      </c>
      <c r="W40" s="5">
        <v>6489.3964101448</v>
      </c>
      <c r="X40" s="5">
        <v>20422.776345020291</v>
      </c>
      <c r="Y40" s="5">
        <v>14980.576040090971</v>
      </c>
      <c r="Z40" s="5">
        <v>25854.333282451091</v>
      </c>
      <c r="AA40" s="5">
        <v>26459.690596629382</v>
      </c>
      <c r="AB40" s="5">
        <v>33394.647717454711</v>
      </c>
      <c r="AC40" s="5">
        <v>179325.93048875671</v>
      </c>
      <c r="AD40" s="5">
        <v>126839.86645792736</v>
      </c>
    </row>
    <row r="41" spans="1:30">
      <c r="A41" s="58" t="s">
        <v>136</v>
      </c>
      <c r="B41" s="58" t="s">
        <v>75</v>
      </c>
      <c r="C41" s="5">
        <v>0</v>
      </c>
      <c r="D41" s="5">
        <v>0</v>
      </c>
      <c r="E41" s="5">
        <v>0</v>
      </c>
      <c r="F41" s="5">
        <v>16332.421200837665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1611.8729270734129</v>
      </c>
      <c r="O41" s="5">
        <v>24411.943493980212</v>
      </c>
      <c r="P41" s="5">
        <v>42487.263901556398</v>
      </c>
      <c r="Q41" s="5">
        <v>84853.747643897732</v>
      </c>
      <c r="R41" s="5">
        <v>104392.65194825985</v>
      </c>
      <c r="S41" s="5">
        <v>138828.53940250035</v>
      </c>
      <c r="T41" s="5">
        <v>142426.6099071113</v>
      </c>
      <c r="U41" s="5">
        <v>142426.6099071113</v>
      </c>
      <c r="V41" s="5">
        <v>194019.1854204344</v>
      </c>
      <c r="W41" s="5">
        <v>300989.23892968328</v>
      </c>
      <c r="X41" s="5">
        <v>332605.21589537675</v>
      </c>
      <c r="Y41" s="5">
        <v>377194.62770121999</v>
      </c>
      <c r="Z41" s="5">
        <v>573846.65271825937</v>
      </c>
      <c r="AA41" s="5">
        <v>813851.58832748968</v>
      </c>
      <c r="AB41" s="5">
        <v>1224715.8174728483</v>
      </c>
      <c r="AC41" s="5">
        <v>1553145.4401019583</v>
      </c>
      <c r="AD41" s="5">
        <v>1603809.2328161986</v>
      </c>
    </row>
    <row r="42" spans="1:30">
      <c r="A42" s="58" t="s">
        <v>136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423694.34819291747</v>
      </c>
      <c r="H42" s="5">
        <v>423694.34819291747</v>
      </c>
      <c r="I42" s="5">
        <v>423694.34819291747</v>
      </c>
      <c r="J42" s="5">
        <v>533840.94713743881</v>
      </c>
      <c r="K42" s="5">
        <v>533840.94713743881</v>
      </c>
      <c r="L42" s="5">
        <v>533840.94713743881</v>
      </c>
      <c r="M42" s="5">
        <v>533840.94713743881</v>
      </c>
      <c r="N42" s="5">
        <v>533840.94713743881</v>
      </c>
      <c r="O42" s="5">
        <v>858011.53043423942</v>
      </c>
      <c r="P42" s="5">
        <v>967113.26045596681</v>
      </c>
      <c r="Q42" s="5">
        <v>967113.26045596681</v>
      </c>
      <c r="R42" s="5">
        <v>1372435.3300897586</v>
      </c>
      <c r="S42" s="5">
        <v>1372435.3300897586</v>
      </c>
      <c r="T42" s="5">
        <v>1372435.3300897586</v>
      </c>
      <c r="U42" s="5">
        <v>1372435.3300897586</v>
      </c>
      <c r="V42" s="5">
        <v>1372435.3300897586</v>
      </c>
      <c r="W42" s="5">
        <v>1372435.3300897586</v>
      </c>
      <c r="X42" s="5">
        <v>1372435.3300897586</v>
      </c>
      <c r="Y42" s="5">
        <v>1372435.3300897586</v>
      </c>
      <c r="Z42" s="5">
        <v>1372435.3300897586</v>
      </c>
      <c r="AA42" s="5">
        <v>1372435.3300897586</v>
      </c>
      <c r="AB42" s="5">
        <v>1372435.3300897586</v>
      </c>
      <c r="AC42" s="5">
        <v>1372435.3300897586</v>
      </c>
      <c r="AD42" s="5">
        <v>1372435.3300897586</v>
      </c>
    </row>
    <row r="44" spans="1:30">
      <c r="A44" s="58" t="s">
        <v>137</v>
      </c>
      <c r="B44" s="58" t="s">
        <v>70</v>
      </c>
      <c r="C44" s="5">
        <v>87072.24553079321</v>
      </c>
      <c r="D44" s="5">
        <v>490114.15213036851</v>
      </c>
      <c r="E44" s="5">
        <v>882436.36272519443</v>
      </c>
      <c r="F44" s="5">
        <v>1208575.9314543707</v>
      </c>
      <c r="G44" s="5">
        <v>1789764.2092577005</v>
      </c>
      <c r="H44" s="5">
        <v>2248417.5638828999</v>
      </c>
      <c r="I44" s="5">
        <v>2554039.3836640809</v>
      </c>
      <c r="J44" s="5">
        <v>2669819.9203343131</v>
      </c>
      <c r="K44" s="5">
        <v>2876924.9977039709</v>
      </c>
      <c r="L44" s="5">
        <v>3276978.499226619</v>
      </c>
      <c r="M44" s="5">
        <v>3860967.1481198021</v>
      </c>
      <c r="N44" s="5">
        <v>4463524.3663938586</v>
      </c>
      <c r="O44" s="5">
        <v>5946466.1764085293</v>
      </c>
      <c r="P44" s="5">
        <v>6602873.5421555666</v>
      </c>
      <c r="Q44" s="5">
        <v>7388388.2689541429</v>
      </c>
      <c r="R44" s="5">
        <v>7941958.9567606822</v>
      </c>
      <c r="S44" s="5">
        <v>8382289.9787629023</v>
      </c>
      <c r="T44" s="5">
        <v>9151453.7447172869</v>
      </c>
      <c r="U44" s="5">
        <v>9394756.9743902311</v>
      </c>
      <c r="V44" s="5">
        <v>10589533.367921494</v>
      </c>
      <c r="W44" s="5">
        <v>12156698.693072179</v>
      </c>
      <c r="X44" s="5">
        <v>12394204.53131743</v>
      </c>
      <c r="Y44" s="5">
        <v>13313533.652395608</v>
      </c>
      <c r="Z44" s="5">
        <v>14908097.525470229</v>
      </c>
      <c r="AA44" s="5">
        <v>16760030.114289667</v>
      </c>
      <c r="AB44" s="5">
        <v>19597582.844385706</v>
      </c>
      <c r="AC44" s="5">
        <v>21503528.967856757</v>
      </c>
      <c r="AD44" s="5">
        <v>21705155.876201451</v>
      </c>
    </row>
    <row r="45" spans="1:30">
      <c r="A45" s="58" t="s">
        <v>137</v>
      </c>
      <c r="B45" s="58" t="s">
        <v>71</v>
      </c>
      <c r="C45" s="5">
        <v>2726985.7225693758</v>
      </c>
      <c r="D45" s="5">
        <v>2782834.6312063201</v>
      </c>
      <c r="E45" s="5">
        <v>2920667.2800157657</v>
      </c>
      <c r="F45" s="5">
        <v>3167015.6390384249</v>
      </c>
      <c r="G45" s="5">
        <v>2978764.5029094792</v>
      </c>
      <c r="H45" s="5">
        <v>2824455.1303936895</v>
      </c>
      <c r="I45" s="5">
        <v>2637688.9449128183</v>
      </c>
      <c r="J45" s="5">
        <v>2845822.3785459297</v>
      </c>
      <c r="K45" s="5">
        <v>2430727.1860901359</v>
      </c>
      <c r="L45" s="5">
        <v>2488284.8988158414</v>
      </c>
      <c r="M45" s="5">
        <v>2571720.3116310262</v>
      </c>
      <c r="N45" s="5">
        <v>2635997.7151052267</v>
      </c>
      <c r="O45" s="5">
        <v>3215303.666218638</v>
      </c>
      <c r="P45" s="5">
        <v>2689042.3143424732</v>
      </c>
      <c r="Q45" s="5">
        <v>2858463.2172846776</v>
      </c>
      <c r="R45" s="5">
        <v>2845600.963506652</v>
      </c>
      <c r="S45" s="5">
        <v>2913581.4843869819</v>
      </c>
      <c r="T45" s="5">
        <v>3133697.7692920794</v>
      </c>
      <c r="U45" s="5">
        <v>2945907.082373077</v>
      </c>
      <c r="V45" s="5">
        <v>3296516.703580827</v>
      </c>
      <c r="W45" s="5">
        <v>3300157.9441232844</v>
      </c>
      <c r="X45" s="5">
        <v>3065750.0601015566</v>
      </c>
      <c r="Y45" s="5">
        <v>3131632.5926946965</v>
      </c>
      <c r="Z45" s="5">
        <v>3399281.3099746127</v>
      </c>
      <c r="AA45" s="5">
        <v>3653988.1947992938</v>
      </c>
      <c r="AB45" s="5">
        <v>4171870.2616207479</v>
      </c>
      <c r="AC45" s="5">
        <v>4450855.9841422476</v>
      </c>
      <c r="AD45" s="5">
        <v>4447119.008620318</v>
      </c>
    </row>
    <row r="46" spans="1:30">
      <c r="A46" s="58" t="s">
        <v>137</v>
      </c>
      <c r="B46" s="58" t="s">
        <v>72</v>
      </c>
      <c r="C46" s="5">
        <v>2123376.8692305661</v>
      </c>
      <c r="D46" s="5">
        <v>1981044.3313016801</v>
      </c>
      <c r="E46" s="5">
        <v>1900036.2811848302</v>
      </c>
      <c r="F46" s="5">
        <v>1700756.1118470132</v>
      </c>
      <c r="G46" s="5">
        <v>1663723.3824430902</v>
      </c>
      <c r="H46" s="5">
        <v>1644361.0359402508</v>
      </c>
      <c r="I46" s="5">
        <v>1642374.6557165042</v>
      </c>
      <c r="J46" s="5">
        <v>1678110.0141327488</v>
      </c>
      <c r="K46" s="5">
        <v>1762270.6991664539</v>
      </c>
      <c r="L46" s="5">
        <v>1717336.8885102263</v>
      </c>
      <c r="M46" s="5">
        <v>1705770.2254437201</v>
      </c>
      <c r="N46" s="5">
        <v>1772185.7022009178</v>
      </c>
      <c r="O46" s="5">
        <v>1363706.6773857845</v>
      </c>
      <c r="P46" s="5">
        <v>1551324.5660968297</v>
      </c>
      <c r="Q46" s="5">
        <v>1501881.2405895228</v>
      </c>
      <c r="R46" s="5">
        <v>1535487.9079129936</v>
      </c>
      <c r="S46" s="5">
        <v>1254170.9943490685</v>
      </c>
      <c r="T46" s="5">
        <v>1181419.6341751968</v>
      </c>
      <c r="U46" s="5">
        <v>1453671.5129373882</v>
      </c>
      <c r="V46" s="5">
        <v>1469830.1318886494</v>
      </c>
      <c r="W46" s="5">
        <v>1654618.5307328426</v>
      </c>
      <c r="X46" s="5">
        <v>1425124.6336704965</v>
      </c>
      <c r="Y46" s="5">
        <v>1559971.0411513394</v>
      </c>
      <c r="Z46" s="5">
        <v>1754577.0146121015</v>
      </c>
      <c r="AA46" s="5">
        <v>1702080.6678702962</v>
      </c>
      <c r="AB46" s="5">
        <v>2377175.1240896853</v>
      </c>
      <c r="AC46" s="5">
        <v>4044432.4643446668</v>
      </c>
      <c r="AD46" s="5">
        <v>2827248.6965750009</v>
      </c>
    </row>
    <row r="47" spans="1:30">
      <c r="A47" s="58" t="s">
        <v>137</v>
      </c>
      <c r="B47" s="58" t="s">
        <v>73</v>
      </c>
      <c r="C47" s="5">
        <v>626995.58457337844</v>
      </c>
      <c r="D47" s="5">
        <v>586564.97203902109</v>
      </c>
      <c r="E47" s="5">
        <v>567511.76922028966</v>
      </c>
      <c r="F47" s="5">
        <v>542285.22706817521</v>
      </c>
      <c r="G47" s="5">
        <v>517706.30786221992</v>
      </c>
      <c r="H47" s="5">
        <v>476257.90308033879</v>
      </c>
      <c r="I47" s="5">
        <v>461936.13893872855</v>
      </c>
      <c r="J47" s="5">
        <v>457537.37989546661</v>
      </c>
      <c r="K47" s="5">
        <v>454257.96226301155</v>
      </c>
      <c r="L47" s="5">
        <v>463311.79799648566</v>
      </c>
      <c r="M47" s="5">
        <v>456151.23193185014</v>
      </c>
      <c r="N47" s="5">
        <v>460481.21887745376</v>
      </c>
      <c r="O47" s="5">
        <v>413229.25135198294</v>
      </c>
      <c r="P47" s="5">
        <v>415641.87215185777</v>
      </c>
      <c r="Q47" s="5">
        <v>407865.71827424073</v>
      </c>
      <c r="R47" s="5">
        <v>407299.70580809982</v>
      </c>
      <c r="S47" s="5">
        <v>355836.3851569962</v>
      </c>
      <c r="T47" s="5">
        <v>329890.59831685788</v>
      </c>
      <c r="U47" s="5">
        <v>353901.363106262</v>
      </c>
      <c r="V47" s="5">
        <v>298537.10400974331</v>
      </c>
      <c r="W47" s="5">
        <v>268414.76981424628</v>
      </c>
      <c r="X47" s="5">
        <v>248049.12092988993</v>
      </c>
      <c r="Y47" s="5">
        <v>227504.75793621936</v>
      </c>
      <c r="Z47" s="5">
        <v>219935.32190823677</v>
      </c>
      <c r="AA47" s="5">
        <v>208490.67648851153</v>
      </c>
      <c r="AB47" s="5">
        <v>202869.33602858879</v>
      </c>
      <c r="AC47" s="5">
        <v>236635.15631097156</v>
      </c>
      <c r="AD47" s="5">
        <v>183191.65732140242</v>
      </c>
    </row>
    <row r="48" spans="1:30">
      <c r="A48" s="58" t="s">
        <v>137</v>
      </c>
      <c r="B48" s="58" t="s">
        <v>74</v>
      </c>
      <c r="C48" s="5">
        <v>0</v>
      </c>
      <c r="D48" s="5">
        <v>0</v>
      </c>
      <c r="E48" s="5">
        <v>0</v>
      </c>
      <c r="F48" s="5">
        <v>6276.6845980767257</v>
      </c>
      <c r="G48" s="5">
        <v>0</v>
      </c>
      <c r="H48" s="5">
        <v>0</v>
      </c>
      <c r="I48" s="5">
        <v>0</v>
      </c>
      <c r="J48" s="5">
        <v>105.44866368530501</v>
      </c>
      <c r="K48" s="5">
        <v>126.92928120691499</v>
      </c>
      <c r="L48" s="5">
        <v>117.37072084630501</v>
      </c>
      <c r="M48" s="5">
        <v>2482.1676253738151</v>
      </c>
      <c r="N48" s="5">
        <v>0</v>
      </c>
      <c r="O48" s="5">
        <v>17905.059034857699</v>
      </c>
      <c r="P48" s="5">
        <v>9808.6670861262792</v>
      </c>
      <c r="Q48" s="5">
        <v>47295.98461171097</v>
      </c>
      <c r="R48" s="5">
        <v>3730.6939507189149</v>
      </c>
      <c r="S48" s="5">
        <v>7805.4841146182398</v>
      </c>
      <c r="T48" s="5">
        <v>0</v>
      </c>
      <c r="U48" s="5">
        <v>1639.3689420046398</v>
      </c>
      <c r="V48" s="5">
        <v>6171.0566685587937</v>
      </c>
      <c r="W48" s="5">
        <v>6473.68648613598</v>
      </c>
      <c r="X48" s="5">
        <v>20426.235214715496</v>
      </c>
      <c r="Y48" s="5">
        <v>15315.303712969793</v>
      </c>
      <c r="Z48" s="5">
        <v>25951.163049749495</v>
      </c>
      <c r="AA48" s="5">
        <v>26448.876838332155</v>
      </c>
      <c r="AB48" s="5">
        <v>33332.136310852205</v>
      </c>
      <c r="AC48" s="5">
        <v>180451.41394794354</v>
      </c>
      <c r="AD48" s="5">
        <v>126943.1877308602</v>
      </c>
    </row>
    <row r="49" spans="1:30">
      <c r="A49" s="58" t="s">
        <v>137</v>
      </c>
      <c r="B49" s="58" t="s">
        <v>75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1900.6778446171827</v>
      </c>
      <c r="O49" s="5">
        <v>25165.024715212188</v>
      </c>
      <c r="P49" s="5">
        <v>42739.237269249745</v>
      </c>
      <c r="Q49" s="5">
        <v>86983.472375179757</v>
      </c>
      <c r="R49" s="5">
        <v>107929.65673652156</v>
      </c>
      <c r="S49" s="5">
        <v>140867.68522406445</v>
      </c>
      <c r="T49" s="5">
        <v>144526.05511507962</v>
      </c>
      <c r="U49" s="5">
        <v>144526.05511507965</v>
      </c>
      <c r="V49" s="5">
        <v>195470.15875148942</v>
      </c>
      <c r="W49" s="5">
        <v>303316.7293108002</v>
      </c>
      <c r="X49" s="5">
        <v>332787.03627036093</v>
      </c>
      <c r="Y49" s="5">
        <v>379402.33801258588</v>
      </c>
      <c r="Z49" s="5">
        <v>575166.63520141446</v>
      </c>
      <c r="AA49" s="5">
        <v>812863.39199422963</v>
      </c>
      <c r="AB49" s="5">
        <v>1225366.7187154344</v>
      </c>
      <c r="AC49" s="5">
        <v>1551300.2787009296</v>
      </c>
      <c r="AD49" s="5">
        <v>1604240.6632495907</v>
      </c>
    </row>
    <row r="50" spans="1:30">
      <c r="A50" s="58" t="s">
        <v>137</v>
      </c>
      <c r="B50" s="58" t="s">
        <v>76</v>
      </c>
      <c r="C50" s="5">
        <v>0</v>
      </c>
      <c r="D50" s="5">
        <v>0</v>
      </c>
      <c r="E50" s="5">
        <v>0</v>
      </c>
      <c r="F50" s="5">
        <v>288645.03992180876</v>
      </c>
      <c r="G50" s="5">
        <v>712339.38811472629</v>
      </c>
      <c r="H50" s="5">
        <v>712339.38811472629</v>
      </c>
      <c r="I50" s="5">
        <v>712339.38811472629</v>
      </c>
      <c r="J50" s="5">
        <v>822485.98705924756</v>
      </c>
      <c r="K50" s="5">
        <v>822485.98705924756</v>
      </c>
      <c r="L50" s="5">
        <v>822485.98705924756</v>
      </c>
      <c r="M50" s="5">
        <v>822485.98705924756</v>
      </c>
      <c r="N50" s="5">
        <v>822485.98705924756</v>
      </c>
      <c r="O50" s="5">
        <v>858011.53043423942</v>
      </c>
      <c r="P50" s="5">
        <v>967113.26045596681</v>
      </c>
      <c r="Q50" s="5">
        <v>967113.26045596681</v>
      </c>
      <c r="R50" s="5">
        <v>1372435.3300897586</v>
      </c>
      <c r="S50" s="5">
        <v>1372435.3300897586</v>
      </c>
      <c r="T50" s="5">
        <v>1372435.3300897586</v>
      </c>
      <c r="U50" s="5">
        <v>1372435.3300897586</v>
      </c>
      <c r="V50" s="5">
        <v>1372435.3300897586</v>
      </c>
      <c r="W50" s="5">
        <v>1372435.3300897586</v>
      </c>
      <c r="X50" s="5">
        <v>1372435.3300897586</v>
      </c>
      <c r="Y50" s="5">
        <v>1372435.3300897586</v>
      </c>
      <c r="Z50" s="5">
        <v>1372435.3300897586</v>
      </c>
      <c r="AA50" s="5">
        <v>1372435.3300897586</v>
      </c>
      <c r="AB50" s="5">
        <v>1372435.3300897586</v>
      </c>
      <c r="AC50" s="5">
        <v>1372435.3300897586</v>
      </c>
      <c r="AD50" s="5">
        <v>1372435.3300897586</v>
      </c>
    </row>
    <row r="52" spans="1:30">
      <c r="A52" s="58" t="s">
        <v>138</v>
      </c>
      <c r="B52" s="58" t="s">
        <v>70</v>
      </c>
      <c r="C52" s="5">
        <v>87072.24553079321</v>
      </c>
      <c r="D52" s="5">
        <v>490114.15213036851</v>
      </c>
      <c r="E52" s="5">
        <v>898116.15558488946</v>
      </c>
      <c r="F52" s="5">
        <v>1231416.1070972835</v>
      </c>
      <c r="G52" s="5">
        <v>1817023.1578825123</v>
      </c>
      <c r="H52" s="5">
        <v>2279957.5597338118</v>
      </c>
      <c r="I52" s="5">
        <v>2585602.1923530069</v>
      </c>
      <c r="J52" s="5">
        <v>2824621.1463499428</v>
      </c>
      <c r="K52" s="5">
        <v>2985774.2315087919</v>
      </c>
      <c r="L52" s="5">
        <v>3364258.3352442528</v>
      </c>
      <c r="M52" s="5">
        <v>3871850.9241620759</v>
      </c>
      <c r="N52" s="5">
        <v>4496177.3052780284</v>
      </c>
      <c r="O52" s="5">
        <v>5982653.2651293548</v>
      </c>
      <c r="P52" s="5">
        <v>6639616.6416533031</v>
      </c>
      <c r="Q52" s="5">
        <v>7409010.2871918436</v>
      </c>
      <c r="R52" s="5">
        <v>7957591.0553395618</v>
      </c>
      <c r="S52" s="5">
        <v>8378973.3181192698</v>
      </c>
      <c r="T52" s="5">
        <v>9149853.414495362</v>
      </c>
      <c r="U52" s="5">
        <v>9393981.1764790583</v>
      </c>
      <c r="V52" s="5">
        <v>10584539.195691856</v>
      </c>
      <c r="W52" s="5">
        <v>12137903.273571108</v>
      </c>
      <c r="X52" s="5">
        <v>12375448.098217776</v>
      </c>
      <c r="Y52" s="5">
        <v>13305490.597957909</v>
      </c>
      <c r="Z52" s="5">
        <v>14893494.35430257</v>
      </c>
      <c r="AA52" s="5">
        <v>16747625.001714092</v>
      </c>
      <c r="AB52" s="5">
        <v>19583513.13299375</v>
      </c>
      <c r="AC52" s="5">
        <v>21487033.843515724</v>
      </c>
      <c r="AD52" s="5">
        <v>21651114.528362431</v>
      </c>
    </row>
    <row r="53" spans="1:30">
      <c r="A53" s="58" t="s">
        <v>138</v>
      </c>
      <c r="B53" s="58" t="s">
        <v>71</v>
      </c>
      <c r="C53" s="5">
        <v>2726985.7225693758</v>
      </c>
      <c r="D53" s="5">
        <v>2782834.6312063201</v>
      </c>
      <c r="E53" s="5">
        <v>2922199.8489672584</v>
      </c>
      <c r="F53" s="5">
        <v>3167619.1590282745</v>
      </c>
      <c r="G53" s="5">
        <v>2979981.941725981</v>
      </c>
      <c r="H53" s="5">
        <v>2827137.0156248533</v>
      </c>
      <c r="I53" s="5">
        <v>2640509.8692651484</v>
      </c>
      <c r="J53" s="5">
        <v>2865919.0352645926</v>
      </c>
      <c r="K53" s="5">
        <v>2443978.2661961848</v>
      </c>
      <c r="L53" s="5">
        <v>2496579.5924684913</v>
      </c>
      <c r="M53" s="5">
        <v>2567834.6497461693</v>
      </c>
      <c r="N53" s="5">
        <v>2634675.9705782128</v>
      </c>
      <c r="O53" s="5">
        <v>3221184.6016650582</v>
      </c>
      <c r="P53" s="5">
        <v>2695030.4362388649</v>
      </c>
      <c r="Q53" s="5">
        <v>2861281.3742637797</v>
      </c>
      <c r="R53" s="5">
        <v>2847821.3834331916</v>
      </c>
      <c r="S53" s="5">
        <v>2913076.1280983826</v>
      </c>
      <c r="T53" s="5">
        <v>3134077.0533711868</v>
      </c>
      <c r="U53" s="5">
        <v>2946426.1024323949</v>
      </c>
      <c r="V53" s="5">
        <v>3296581.2769551501</v>
      </c>
      <c r="W53" s="5">
        <v>3298019.9306142735</v>
      </c>
      <c r="X53" s="5">
        <v>3063583.9737205245</v>
      </c>
      <c r="Y53" s="5">
        <v>3131152.8528407556</v>
      </c>
      <c r="Z53" s="5">
        <v>3398125.1103622755</v>
      </c>
      <c r="AA53" s="5">
        <v>3653680.4075921564</v>
      </c>
      <c r="AB53" s="5">
        <v>4172711.8347918997</v>
      </c>
      <c r="AC53" s="5">
        <v>4451357.0925268456</v>
      </c>
      <c r="AD53" s="5">
        <v>4445144.5772613259</v>
      </c>
    </row>
    <row r="54" spans="1:30">
      <c r="A54" s="58" t="s">
        <v>138</v>
      </c>
      <c r="B54" s="58" t="s">
        <v>72</v>
      </c>
      <c r="C54" s="5">
        <v>2123376.8692305661</v>
      </c>
      <c r="D54" s="5">
        <v>1980545.1684409881</v>
      </c>
      <c r="E54" s="5">
        <v>1896829.9667748997</v>
      </c>
      <c r="F54" s="5">
        <v>1715595.4847281356</v>
      </c>
      <c r="G54" s="5">
        <v>1692197.7787559142</v>
      </c>
      <c r="H54" s="5">
        <v>1704416.0282549376</v>
      </c>
      <c r="I54" s="5">
        <v>1681437.3887678359</v>
      </c>
      <c r="J54" s="5">
        <v>1672695.0251596519</v>
      </c>
      <c r="K54" s="5">
        <v>1782430.6789621718</v>
      </c>
      <c r="L54" s="5">
        <v>1747575.9448537456</v>
      </c>
      <c r="M54" s="5">
        <v>1776698.8937611957</v>
      </c>
      <c r="N54" s="5">
        <v>1841451.2911233238</v>
      </c>
      <c r="O54" s="5">
        <v>1380294.8652345974</v>
      </c>
      <c r="P54" s="5">
        <v>1566112.748255986</v>
      </c>
      <c r="Q54" s="5">
        <v>1493419.4760914117</v>
      </c>
      <c r="R54" s="5">
        <v>1531810.3589681135</v>
      </c>
      <c r="S54" s="5">
        <v>1257668.2614632226</v>
      </c>
      <c r="T54" s="5">
        <v>1176786.1898173906</v>
      </c>
      <c r="U54" s="5">
        <v>1453453.1350016133</v>
      </c>
      <c r="V54" s="5">
        <v>1468006.9218947776</v>
      </c>
      <c r="W54" s="5">
        <v>1651717.0540876701</v>
      </c>
      <c r="X54" s="5">
        <v>1427072.524422735</v>
      </c>
      <c r="Y54" s="5">
        <v>1559117.4609515613</v>
      </c>
      <c r="Z54" s="5">
        <v>1755387.157581863</v>
      </c>
      <c r="AA54" s="5">
        <v>1698509.1459939168</v>
      </c>
      <c r="AB54" s="5">
        <v>2372718.5733636734</v>
      </c>
      <c r="AC54" s="5">
        <v>4038540.8137369761</v>
      </c>
      <c r="AD54" s="5">
        <v>2827636.3279197738</v>
      </c>
    </row>
    <row r="55" spans="1:30">
      <c r="A55" s="58" t="s">
        <v>138</v>
      </c>
      <c r="B55" s="58" t="s">
        <v>73</v>
      </c>
      <c r="C55" s="5">
        <v>626995.58457337867</v>
      </c>
      <c r="D55" s="5">
        <v>586637.55050328921</v>
      </c>
      <c r="E55" s="5">
        <v>564050.00219854969</v>
      </c>
      <c r="F55" s="5">
        <v>548067.90796970518</v>
      </c>
      <c r="G55" s="5">
        <v>522578.46301173099</v>
      </c>
      <c r="H55" s="5">
        <v>481844.4814875609</v>
      </c>
      <c r="I55" s="5">
        <v>470955.73656363308</v>
      </c>
      <c r="J55" s="5">
        <v>460865.72703188378</v>
      </c>
      <c r="K55" s="5">
        <v>459335.87583050714</v>
      </c>
      <c r="L55" s="5">
        <v>471382.65966928849</v>
      </c>
      <c r="M55" s="5">
        <v>468344.74497423234</v>
      </c>
      <c r="N55" s="5">
        <v>472710.2840797489</v>
      </c>
      <c r="O55" s="5">
        <v>410408.50716304628</v>
      </c>
      <c r="P55" s="5">
        <v>413879.0501059391</v>
      </c>
      <c r="Q55" s="5">
        <v>407061.96163661836</v>
      </c>
      <c r="R55" s="5">
        <v>406969.85482532403</v>
      </c>
      <c r="S55" s="5">
        <v>356258.72841014666</v>
      </c>
      <c r="T55" s="5">
        <v>329867.86588100728</v>
      </c>
      <c r="U55" s="5">
        <v>353725.09525818587</v>
      </c>
      <c r="V55" s="5">
        <v>298376.85523273144</v>
      </c>
      <c r="W55" s="5">
        <v>269525.45256394881</v>
      </c>
      <c r="X55" s="5">
        <v>249126.95955083342</v>
      </c>
      <c r="Y55" s="5">
        <v>227735.14864083205</v>
      </c>
      <c r="Z55" s="5">
        <v>220324.81740850245</v>
      </c>
      <c r="AA55" s="5">
        <v>208685.70675310068</v>
      </c>
      <c r="AB55" s="5">
        <v>202289.44550141529</v>
      </c>
      <c r="AC55" s="5">
        <v>236535.88899034198</v>
      </c>
      <c r="AD55" s="5">
        <v>183205.31064478538</v>
      </c>
    </row>
    <row r="56" spans="1:30">
      <c r="A56" s="58" t="s">
        <v>138</v>
      </c>
      <c r="B56" s="58" t="s">
        <v>74</v>
      </c>
      <c r="C56" s="5">
        <v>0</v>
      </c>
      <c r="D56" s="5">
        <v>0</v>
      </c>
      <c r="E56" s="5">
        <v>0</v>
      </c>
      <c r="F56" s="5">
        <v>13797.426923920681</v>
      </c>
      <c r="G56" s="5">
        <v>2746.0108560784142</v>
      </c>
      <c r="H56" s="5">
        <v>0</v>
      </c>
      <c r="I56" s="5">
        <v>0</v>
      </c>
      <c r="J56" s="5">
        <v>7608.0387038091258</v>
      </c>
      <c r="K56" s="5">
        <v>126.92928120691499</v>
      </c>
      <c r="L56" s="5">
        <v>1474.6562423159348</v>
      </c>
      <c r="M56" s="5">
        <v>9081.6776818792005</v>
      </c>
      <c r="N56" s="5">
        <v>12883.536444845406</v>
      </c>
      <c r="O56" s="5">
        <v>17335.506407282723</v>
      </c>
      <c r="P56" s="5">
        <v>7756.9770450239967</v>
      </c>
      <c r="Q56" s="5">
        <v>43732.625983982136</v>
      </c>
      <c r="R56" s="5">
        <v>4556.1240868135401</v>
      </c>
      <c r="S56" s="5">
        <v>6947.7636671580103</v>
      </c>
      <c r="T56" s="5">
        <v>0</v>
      </c>
      <c r="U56" s="5">
        <v>1823.7319574454348</v>
      </c>
      <c r="V56" s="5">
        <v>6161.5570400296601</v>
      </c>
      <c r="W56" s="5">
        <v>6489.3964101448</v>
      </c>
      <c r="X56" s="5">
        <v>20422.776345020291</v>
      </c>
      <c r="Y56" s="5">
        <v>14980.576040090971</v>
      </c>
      <c r="Z56" s="5">
        <v>25854.333282451091</v>
      </c>
      <c r="AA56" s="5">
        <v>26459.690596629382</v>
      </c>
      <c r="AB56" s="5">
        <v>33394.647717454711</v>
      </c>
      <c r="AC56" s="5">
        <v>179325.93048875671</v>
      </c>
      <c r="AD56" s="5">
        <v>126839.86645792736</v>
      </c>
    </row>
    <row r="57" spans="1:30">
      <c r="A57" s="58" t="s">
        <v>138</v>
      </c>
      <c r="B57" s="58" t="s">
        <v>75</v>
      </c>
      <c r="C57" s="5">
        <v>0</v>
      </c>
      <c r="D57" s="5">
        <v>0</v>
      </c>
      <c r="E57" s="5">
        <v>0</v>
      </c>
      <c r="F57" s="5">
        <v>16332.421200837665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1611.8729270734129</v>
      </c>
      <c r="O57" s="5">
        <v>24411.943493980212</v>
      </c>
      <c r="P57" s="5">
        <v>42487.263901556398</v>
      </c>
      <c r="Q57" s="5">
        <v>84853.747643897732</v>
      </c>
      <c r="R57" s="5">
        <v>104392.65194825985</v>
      </c>
      <c r="S57" s="5">
        <v>138828.53940250035</v>
      </c>
      <c r="T57" s="5">
        <v>142426.6099071113</v>
      </c>
      <c r="U57" s="5">
        <v>142426.6099071113</v>
      </c>
      <c r="V57" s="5">
        <v>194019.1854204344</v>
      </c>
      <c r="W57" s="5">
        <v>300989.23892968328</v>
      </c>
      <c r="X57" s="5">
        <v>332605.21589537675</v>
      </c>
      <c r="Y57" s="5">
        <v>377194.62770121999</v>
      </c>
      <c r="Z57" s="5">
        <v>573846.65271825937</v>
      </c>
      <c r="AA57" s="5">
        <v>813851.58832748968</v>
      </c>
      <c r="AB57" s="5">
        <v>1224715.8174728483</v>
      </c>
      <c r="AC57" s="5">
        <v>1553145.4401019583</v>
      </c>
      <c r="AD57" s="5">
        <v>1603809.2328161986</v>
      </c>
    </row>
    <row r="58" spans="1:30">
      <c r="A58" s="58" t="s">
        <v>138</v>
      </c>
      <c r="B58" s="58" t="s">
        <v>76</v>
      </c>
      <c r="C58" s="5">
        <v>0</v>
      </c>
      <c r="D58" s="5">
        <v>0</v>
      </c>
      <c r="E58" s="5">
        <v>0</v>
      </c>
      <c r="F58" s="5">
        <v>0</v>
      </c>
      <c r="G58" s="5">
        <v>423694.34819291747</v>
      </c>
      <c r="H58" s="5">
        <v>423694.34819291747</v>
      </c>
      <c r="I58" s="5">
        <v>423694.34819291747</v>
      </c>
      <c r="J58" s="5">
        <v>533840.94713743881</v>
      </c>
      <c r="K58" s="5">
        <v>533840.94713743881</v>
      </c>
      <c r="L58" s="5">
        <v>533840.94713743881</v>
      </c>
      <c r="M58" s="5">
        <v>533840.94713743881</v>
      </c>
      <c r="N58" s="5">
        <v>533840.94713743881</v>
      </c>
      <c r="O58" s="5">
        <v>858011.53043423942</v>
      </c>
      <c r="P58" s="5">
        <v>967113.26045596681</v>
      </c>
      <c r="Q58" s="5">
        <v>967113.26045596681</v>
      </c>
      <c r="R58" s="5">
        <v>1372435.3300897586</v>
      </c>
      <c r="S58" s="5">
        <v>1372435.3300897586</v>
      </c>
      <c r="T58" s="5">
        <v>1372435.3300897586</v>
      </c>
      <c r="U58" s="5">
        <v>1372435.3300897586</v>
      </c>
      <c r="V58" s="5">
        <v>1372435.3300897586</v>
      </c>
      <c r="W58" s="5">
        <v>1372435.3300897586</v>
      </c>
      <c r="X58" s="5">
        <v>1372435.3300897586</v>
      </c>
      <c r="Y58" s="5">
        <v>1372435.3300897586</v>
      </c>
      <c r="Z58" s="5">
        <v>1372435.3300897586</v>
      </c>
      <c r="AA58" s="5">
        <v>1372435.3300897586</v>
      </c>
      <c r="AB58" s="5">
        <v>1372435.3300897586</v>
      </c>
      <c r="AC58" s="5">
        <v>1372435.3300897586</v>
      </c>
      <c r="AD58" s="5">
        <v>1372435.3300897586</v>
      </c>
    </row>
    <row r="60" spans="1:30">
      <c r="A60" s="58" t="s">
        <v>37</v>
      </c>
      <c r="B60" s="58" t="s">
        <v>70</v>
      </c>
      <c r="C60" s="5">
        <v>87072.24553079321</v>
      </c>
      <c r="D60" s="5">
        <v>490182.14669934433</v>
      </c>
      <c r="E60" s="5">
        <v>909676.9053880265</v>
      </c>
      <c r="F60" s="5">
        <v>1270984.3336398585</v>
      </c>
      <c r="G60" s="5">
        <v>1870182.644759109</v>
      </c>
      <c r="H60" s="5">
        <v>2374303.1763780313</v>
      </c>
      <c r="I60" s="5">
        <v>2680318.5891323877</v>
      </c>
      <c r="J60" s="5">
        <v>4078234.25900428</v>
      </c>
      <c r="K60" s="5">
        <v>4537218.8676466504</v>
      </c>
      <c r="L60" s="5">
        <v>4923520.7979017757</v>
      </c>
      <c r="M60" s="5">
        <v>5620555.254223505</v>
      </c>
      <c r="N60" s="5">
        <v>6098864.0956479004</v>
      </c>
      <c r="O60" s="5">
        <v>7863750.4044478526</v>
      </c>
      <c r="P60" s="5">
        <v>8761706.7766204942</v>
      </c>
      <c r="Q60" s="5">
        <v>9084962.8364422861</v>
      </c>
      <c r="R60" s="5">
        <v>9510677.0566573068</v>
      </c>
      <c r="S60" s="5">
        <v>10259466.353445722</v>
      </c>
      <c r="T60" s="5">
        <v>11054468.453008024</v>
      </c>
      <c r="U60" s="5">
        <v>11429733.29783888</v>
      </c>
      <c r="V60" s="5">
        <v>12290476.936788015</v>
      </c>
      <c r="W60" s="5">
        <v>13874997.041896379</v>
      </c>
      <c r="X60" s="5">
        <v>13942525.424566217</v>
      </c>
      <c r="Y60" s="5">
        <v>14910738.196669767</v>
      </c>
      <c r="Z60" s="5">
        <v>15492161.420641802</v>
      </c>
      <c r="AA60" s="5">
        <v>16720868.21512052</v>
      </c>
      <c r="AB60" s="5">
        <v>19444670.840497453</v>
      </c>
      <c r="AC60" s="5">
        <v>22038286.352917388</v>
      </c>
      <c r="AD60" s="5">
        <v>21827061.44233118</v>
      </c>
    </row>
    <row r="61" spans="1:30">
      <c r="A61" s="58" t="s">
        <v>37</v>
      </c>
      <c r="B61" s="58" t="s">
        <v>71</v>
      </c>
      <c r="C61" s="5">
        <v>2726985.7225693758</v>
      </c>
      <c r="D61" s="5">
        <v>2782838.8206490441</v>
      </c>
      <c r="E61" s="5">
        <v>2924033.3913094434</v>
      </c>
      <c r="F61" s="5">
        <v>3173462.2576048961</v>
      </c>
      <c r="G61" s="5">
        <v>2971977.2481402266</v>
      </c>
      <c r="H61" s="5">
        <v>2825905.1296700756</v>
      </c>
      <c r="I61" s="5">
        <v>2639875.0363049055</v>
      </c>
      <c r="J61" s="5">
        <v>3083819.8180051511</v>
      </c>
      <c r="K61" s="5">
        <v>2526597.6553935679</v>
      </c>
      <c r="L61" s="5">
        <v>2582610.5746898786</v>
      </c>
      <c r="M61" s="5">
        <v>2717906.202016708</v>
      </c>
      <c r="N61" s="5">
        <v>2703516.2849858692</v>
      </c>
      <c r="O61" s="5">
        <v>3375207.9512373381</v>
      </c>
      <c r="P61" s="5">
        <v>2783095.8234783779</v>
      </c>
      <c r="Q61" s="5">
        <v>2809873.4923741403</v>
      </c>
      <c r="R61" s="5">
        <v>2852468.3801411949</v>
      </c>
      <c r="S61" s="5">
        <v>2958896.2609328064</v>
      </c>
      <c r="T61" s="5">
        <v>3273564.0176438298</v>
      </c>
      <c r="U61" s="5">
        <v>2924571.1787704122</v>
      </c>
      <c r="V61" s="5">
        <v>3220007.2574316659</v>
      </c>
      <c r="W61" s="5">
        <v>3509652.6030758671</v>
      </c>
      <c r="X61" s="5">
        <v>3519572.6429717112</v>
      </c>
      <c r="Y61" s="5">
        <v>3548097.4262615098</v>
      </c>
      <c r="Z61" s="5">
        <v>3355016.3992021694</v>
      </c>
      <c r="AA61" s="5">
        <v>3695265.1537482166</v>
      </c>
      <c r="AB61" s="5">
        <v>4448685.4547885368</v>
      </c>
      <c r="AC61" s="5">
        <v>5105803.626499868</v>
      </c>
      <c r="AD61" s="5">
        <v>4983922.317350097</v>
      </c>
    </row>
    <row r="62" spans="1:30">
      <c r="A62" s="58" t="s">
        <v>37</v>
      </c>
      <c r="B62" s="58" t="s">
        <v>72</v>
      </c>
      <c r="C62" s="5">
        <v>2128205.5578786996</v>
      </c>
      <c r="D62" s="5">
        <v>1984493.4626515389</v>
      </c>
      <c r="E62" s="5">
        <v>1899682.0547423712</v>
      </c>
      <c r="F62" s="5">
        <v>1726587.7602744019</v>
      </c>
      <c r="G62" s="5">
        <v>1815676.004044523</v>
      </c>
      <c r="H62" s="5">
        <v>1862489.0737655894</v>
      </c>
      <c r="I62" s="5">
        <v>1838103.521402159</v>
      </c>
      <c r="J62" s="5">
        <v>1673778.8140631877</v>
      </c>
      <c r="K62" s="5">
        <v>1682404.3745443886</v>
      </c>
      <c r="L62" s="5">
        <v>1864673.5137650752</v>
      </c>
      <c r="M62" s="5">
        <v>1877921.3389108188</v>
      </c>
      <c r="N62" s="5">
        <v>2065597.2142234538</v>
      </c>
      <c r="O62" s="5">
        <v>2172703.6593192653</v>
      </c>
      <c r="P62" s="5">
        <v>2415006.9054225441</v>
      </c>
      <c r="Q62" s="5">
        <v>2642702.6277920827</v>
      </c>
      <c r="R62" s="5">
        <v>3214471.2482929109</v>
      </c>
      <c r="S62" s="5">
        <v>2891831.188180604</v>
      </c>
      <c r="T62" s="5">
        <v>3397522.2691772506</v>
      </c>
      <c r="U62" s="5">
        <v>3718215.9290149896</v>
      </c>
      <c r="V62" s="5">
        <v>4126705.5691493177</v>
      </c>
      <c r="W62" s="5">
        <v>3685675.5891582188</v>
      </c>
      <c r="X62" s="5">
        <v>3353003.8688524989</v>
      </c>
      <c r="Y62" s="5">
        <v>4401375.3043870339</v>
      </c>
      <c r="Z62" s="5">
        <v>5916072.0989064751</v>
      </c>
      <c r="AA62" s="5">
        <v>7426581.7194122151</v>
      </c>
      <c r="AB62" s="5">
        <v>9094247.0896205418</v>
      </c>
      <c r="AC62" s="5">
        <v>10924796.297520129</v>
      </c>
      <c r="AD62" s="5">
        <v>10946392.857375747</v>
      </c>
    </row>
    <row r="63" spans="1:30">
      <c r="A63" s="58" t="s">
        <v>37</v>
      </c>
      <c r="B63" s="58" t="s">
        <v>73</v>
      </c>
      <c r="C63" s="5">
        <v>626393.25545204245</v>
      </c>
      <c r="D63" s="5">
        <v>586044.03907705448</v>
      </c>
      <c r="E63" s="5">
        <v>562216.08487112285</v>
      </c>
      <c r="F63" s="5">
        <v>541931.1918728709</v>
      </c>
      <c r="G63" s="5">
        <v>535829.48940849921</v>
      </c>
      <c r="H63" s="5">
        <v>499341.53970323846</v>
      </c>
      <c r="I63" s="5">
        <v>487690.90200233326</v>
      </c>
      <c r="J63" s="5">
        <v>403391.95676056261</v>
      </c>
      <c r="K63" s="5">
        <v>394234.98459353251</v>
      </c>
      <c r="L63" s="5">
        <v>409750.63608744607</v>
      </c>
      <c r="M63" s="5">
        <v>404958.88213513541</v>
      </c>
      <c r="N63" s="5">
        <v>428110.05643121613</v>
      </c>
      <c r="O63" s="5">
        <v>376373.77098024066</v>
      </c>
      <c r="P63" s="5">
        <v>393267.15404348559</v>
      </c>
      <c r="Q63" s="5">
        <v>405034.36286449514</v>
      </c>
      <c r="R63" s="5">
        <v>439914.06997542735</v>
      </c>
      <c r="S63" s="5">
        <v>388889.78084770276</v>
      </c>
      <c r="T63" s="5">
        <v>362904.50278606021</v>
      </c>
      <c r="U63" s="5">
        <v>374836.17950897547</v>
      </c>
      <c r="V63" s="5">
        <v>363954.29083829315</v>
      </c>
      <c r="W63" s="5">
        <v>342231.129176758</v>
      </c>
      <c r="X63" s="5">
        <v>341578.69124497537</v>
      </c>
      <c r="Y63" s="5">
        <v>326577.12334437924</v>
      </c>
      <c r="Z63" s="5">
        <v>390352.5156797255</v>
      </c>
      <c r="AA63" s="5">
        <v>430326.34920960641</v>
      </c>
      <c r="AB63" s="5">
        <v>506555.35024818464</v>
      </c>
      <c r="AC63" s="5">
        <v>646716.59149944875</v>
      </c>
      <c r="AD63" s="5">
        <v>606986.55934670707</v>
      </c>
    </row>
    <row r="64" spans="1:30">
      <c r="A64" s="58" t="s">
        <v>37</v>
      </c>
      <c r="B64" s="58" t="s">
        <v>74</v>
      </c>
      <c r="C64" s="5">
        <v>0</v>
      </c>
      <c r="D64" s="5">
        <v>0</v>
      </c>
      <c r="E64" s="5">
        <v>0</v>
      </c>
      <c r="F64" s="5">
        <v>2363.7450988831802</v>
      </c>
      <c r="G64" s="5">
        <v>14642.535715218126</v>
      </c>
      <c r="H64" s="5">
        <v>4939.815630067691</v>
      </c>
      <c r="I64" s="5">
        <v>2307.8693881721101</v>
      </c>
      <c r="J64" s="5">
        <v>36334.8745125633</v>
      </c>
      <c r="K64" s="5">
        <v>5534.0704130609047</v>
      </c>
      <c r="L64" s="5">
        <v>18981.734561157555</v>
      </c>
      <c r="M64" s="5">
        <v>25481.779808674779</v>
      </c>
      <c r="N64" s="5">
        <v>16487.271115474919</v>
      </c>
      <c r="O64" s="5">
        <v>474.24985994643004</v>
      </c>
      <c r="P64" s="5">
        <v>22315.357219353482</v>
      </c>
      <c r="Q64" s="5">
        <v>4446.97381625446</v>
      </c>
      <c r="R64" s="5">
        <v>8184.9972593234052</v>
      </c>
      <c r="S64" s="5">
        <v>2737.9665505631401</v>
      </c>
      <c r="T64" s="5">
        <v>2268.7544700870853</v>
      </c>
      <c r="U64" s="5">
        <v>27243.304696555686</v>
      </c>
      <c r="V64" s="5">
        <v>899.48701560757002</v>
      </c>
      <c r="W64" s="5">
        <v>8308.5254499195889</v>
      </c>
      <c r="X64" s="5">
        <v>1046.37343745319</v>
      </c>
      <c r="Y64" s="5">
        <v>9446.3501118807308</v>
      </c>
      <c r="Z64" s="5">
        <v>5129.6491507156406</v>
      </c>
      <c r="AA64" s="5">
        <v>15266.748611170358</v>
      </c>
      <c r="AB64" s="5">
        <v>4003.5542527469252</v>
      </c>
      <c r="AC64" s="5">
        <v>182466.58009930589</v>
      </c>
      <c r="AD64" s="5">
        <v>18087.063871248665</v>
      </c>
    </row>
    <row r="65" spans="1:30">
      <c r="A65" s="58" t="s">
        <v>37</v>
      </c>
      <c r="B65" s="58" t="s">
        <v>75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8" t="s">
        <v>37</v>
      </c>
      <c r="B66" s="58" t="s">
        <v>76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15"/>
  <cols>
    <col min="1" max="1" width="38.5" style="7" customWidth="1"/>
    <col min="2" max="15" width="13.2109375" style="7" customWidth="1"/>
    <col min="16" max="16" width="12.7109375" style="7" customWidth="1"/>
    <col min="17" max="16384" width="9" style="7"/>
  </cols>
  <sheetData>
    <row r="1" spans="1:16" s="15" customFormat="1" ht="23.25" customHeight="1" thickBot="1">
      <c r="A1" s="1" t="s">
        <v>256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4.6" thickTop="1">
      <c r="A2" s="12"/>
      <c r="B2" s="12"/>
    </row>
    <row r="3" spans="1:16">
      <c r="A3" s="59" t="s">
        <v>238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239</v>
      </c>
      <c r="B4" s="65" t="s">
        <v>54</v>
      </c>
      <c r="C4" s="65" t="s">
        <v>54</v>
      </c>
      <c r="D4" s="65" t="s">
        <v>308</v>
      </c>
      <c r="E4" s="65" t="s">
        <v>308</v>
      </c>
      <c r="F4" s="65" t="s">
        <v>54</v>
      </c>
      <c r="G4" s="65" t="s">
        <v>308</v>
      </c>
      <c r="H4" s="65" t="s">
        <v>308</v>
      </c>
      <c r="I4" s="65" t="s">
        <v>54</v>
      </c>
      <c r="J4" s="65" t="s">
        <v>308</v>
      </c>
      <c r="K4" s="65" t="s">
        <v>54</v>
      </c>
      <c r="L4" s="65" t="s">
        <v>54</v>
      </c>
      <c r="M4" s="65" t="s">
        <v>54</v>
      </c>
      <c r="N4" s="65" t="s">
        <v>308</v>
      </c>
      <c r="O4" s="65" t="s">
        <v>308</v>
      </c>
    </row>
    <row r="5" spans="1:16">
      <c r="A5" s="58" t="s">
        <v>240</v>
      </c>
      <c r="B5" s="65" t="s">
        <v>49</v>
      </c>
      <c r="C5" s="65" t="s">
        <v>49</v>
      </c>
      <c r="D5" s="65" t="s">
        <v>308</v>
      </c>
      <c r="E5" s="65" t="s">
        <v>308</v>
      </c>
      <c r="F5" s="65" t="s">
        <v>49</v>
      </c>
      <c r="G5" s="65" t="s">
        <v>308</v>
      </c>
      <c r="H5" s="65" t="s">
        <v>308</v>
      </c>
      <c r="I5" s="65" t="s">
        <v>49</v>
      </c>
      <c r="J5" s="65" t="s">
        <v>308</v>
      </c>
      <c r="K5" s="65" t="s">
        <v>49</v>
      </c>
      <c r="L5" s="65" t="s">
        <v>49</v>
      </c>
      <c r="M5" s="65" t="s">
        <v>49</v>
      </c>
      <c r="N5" s="65" t="s">
        <v>308</v>
      </c>
      <c r="O5" s="65" t="s">
        <v>308</v>
      </c>
    </row>
    <row r="6" spans="1:16">
      <c r="A6" s="58" t="s">
        <v>241</v>
      </c>
      <c r="B6" s="65" t="s">
        <v>57</v>
      </c>
      <c r="C6" s="65" t="s">
        <v>57</v>
      </c>
      <c r="D6" s="65" t="s">
        <v>308</v>
      </c>
      <c r="E6" s="65" t="s">
        <v>308</v>
      </c>
      <c r="F6" s="65" t="s">
        <v>57</v>
      </c>
      <c r="G6" s="65" t="s">
        <v>308</v>
      </c>
      <c r="H6" s="65" t="s">
        <v>308</v>
      </c>
      <c r="I6" s="65" t="s">
        <v>57</v>
      </c>
      <c r="J6" s="65" t="s">
        <v>308</v>
      </c>
      <c r="K6" s="65" t="s">
        <v>57</v>
      </c>
      <c r="L6" s="65" t="s">
        <v>57</v>
      </c>
      <c r="M6" s="65" t="s">
        <v>57</v>
      </c>
      <c r="N6" s="65" t="s">
        <v>308</v>
      </c>
      <c r="O6" s="65" t="s">
        <v>308</v>
      </c>
    </row>
    <row r="7" spans="1:16">
      <c r="A7" s="58" t="s">
        <v>242</v>
      </c>
      <c r="B7" s="65" t="s">
        <v>55</v>
      </c>
      <c r="C7" s="65" t="s">
        <v>55</v>
      </c>
      <c r="D7" s="65" t="s">
        <v>308</v>
      </c>
      <c r="E7" s="65" t="s">
        <v>308</v>
      </c>
      <c r="F7" s="65" t="s">
        <v>55</v>
      </c>
      <c r="G7" s="65" t="s">
        <v>308</v>
      </c>
      <c r="H7" s="65" t="s">
        <v>308</v>
      </c>
      <c r="I7" s="65" t="s">
        <v>55</v>
      </c>
      <c r="J7" s="65" t="s">
        <v>308</v>
      </c>
      <c r="K7" s="65" t="s">
        <v>55</v>
      </c>
      <c r="L7" s="65" t="s">
        <v>55</v>
      </c>
      <c r="M7" s="65" t="s">
        <v>55</v>
      </c>
      <c r="N7" s="65" t="s">
        <v>308</v>
      </c>
      <c r="O7" s="65" t="s">
        <v>308</v>
      </c>
    </row>
    <row r="8" spans="1:16">
      <c r="A8" s="58" t="s">
        <v>243</v>
      </c>
      <c r="B8" s="65" t="s">
        <v>308</v>
      </c>
      <c r="C8" s="65" t="s">
        <v>308</v>
      </c>
      <c r="D8" s="65" t="s">
        <v>308</v>
      </c>
      <c r="E8" s="65" t="s">
        <v>308</v>
      </c>
      <c r="F8" s="65" t="s">
        <v>308</v>
      </c>
      <c r="G8" s="65" t="s">
        <v>308</v>
      </c>
      <c r="H8" s="65" t="s">
        <v>308</v>
      </c>
      <c r="I8" s="65" t="s">
        <v>308</v>
      </c>
      <c r="J8" s="65" t="s">
        <v>308</v>
      </c>
      <c r="K8" s="65" t="s">
        <v>308</v>
      </c>
      <c r="L8" s="65" t="s">
        <v>308</v>
      </c>
      <c r="M8" s="65" t="s">
        <v>308</v>
      </c>
      <c r="N8" s="65" t="s">
        <v>308</v>
      </c>
      <c r="O8" s="65" t="s">
        <v>308</v>
      </c>
    </row>
    <row r="9" spans="1:16">
      <c r="A9" s="58" t="s">
        <v>244</v>
      </c>
      <c r="B9" s="65" t="s">
        <v>46</v>
      </c>
      <c r="C9" s="65" t="s">
        <v>46</v>
      </c>
      <c r="D9" s="65" t="s">
        <v>308</v>
      </c>
      <c r="E9" s="65" t="s">
        <v>308</v>
      </c>
      <c r="F9" s="65" t="s">
        <v>46</v>
      </c>
      <c r="G9" s="65" t="s">
        <v>308</v>
      </c>
      <c r="H9" s="65" t="s">
        <v>308</v>
      </c>
      <c r="I9" s="65" t="s">
        <v>46</v>
      </c>
      <c r="J9" s="65" t="s">
        <v>308</v>
      </c>
      <c r="K9" s="65" t="s">
        <v>46</v>
      </c>
      <c r="L9" s="65" t="s">
        <v>46</v>
      </c>
      <c r="M9" s="65" t="s">
        <v>46</v>
      </c>
      <c r="N9" s="65" t="s">
        <v>308</v>
      </c>
      <c r="O9" s="65" t="s">
        <v>308</v>
      </c>
    </row>
    <row r="10" spans="1:16">
      <c r="A10" s="58" t="s">
        <v>245</v>
      </c>
      <c r="B10" s="65" t="s">
        <v>57</v>
      </c>
      <c r="C10" s="65" t="s">
        <v>57</v>
      </c>
      <c r="D10" s="65" t="s">
        <v>308</v>
      </c>
      <c r="E10" s="65" t="s">
        <v>308</v>
      </c>
      <c r="F10" s="65" t="s">
        <v>57</v>
      </c>
      <c r="G10" s="65" t="s">
        <v>308</v>
      </c>
      <c r="H10" s="65" t="s">
        <v>308</v>
      </c>
      <c r="I10" s="65" t="s">
        <v>57</v>
      </c>
      <c r="J10" s="65" t="s">
        <v>308</v>
      </c>
      <c r="K10" s="65" t="s">
        <v>57</v>
      </c>
      <c r="L10" s="65" t="s">
        <v>57</v>
      </c>
      <c r="M10" s="65" t="s">
        <v>57</v>
      </c>
      <c r="N10" s="65" t="s">
        <v>308</v>
      </c>
      <c r="O10" s="65" t="s">
        <v>308</v>
      </c>
    </row>
    <row r="11" spans="1:16">
      <c r="A11" s="58" t="s">
        <v>246</v>
      </c>
      <c r="B11" s="65" t="s">
        <v>308</v>
      </c>
      <c r="C11" s="65" t="s">
        <v>308</v>
      </c>
      <c r="D11" s="65" t="s">
        <v>308</v>
      </c>
      <c r="E11" s="65" t="s">
        <v>308</v>
      </c>
      <c r="F11" s="65" t="s">
        <v>308</v>
      </c>
      <c r="G11" s="65" t="s">
        <v>308</v>
      </c>
      <c r="H11" s="65" t="s">
        <v>308</v>
      </c>
      <c r="I11" s="65" t="s">
        <v>308</v>
      </c>
      <c r="J11" s="65" t="s">
        <v>308</v>
      </c>
      <c r="K11" s="65" t="s">
        <v>308</v>
      </c>
      <c r="L11" s="65" t="s">
        <v>308</v>
      </c>
      <c r="M11" s="65" t="s">
        <v>308</v>
      </c>
      <c r="N11" s="65" t="s">
        <v>308</v>
      </c>
      <c r="O11" s="65" t="s">
        <v>308</v>
      </c>
    </row>
    <row r="12" spans="1:16">
      <c r="A12" s="58" t="s">
        <v>247</v>
      </c>
      <c r="B12" s="65" t="s">
        <v>46</v>
      </c>
      <c r="C12" s="65" t="s">
        <v>46</v>
      </c>
      <c r="D12" s="65" t="s">
        <v>308</v>
      </c>
      <c r="E12" s="65" t="s">
        <v>308</v>
      </c>
      <c r="F12" s="65" t="s">
        <v>46</v>
      </c>
      <c r="G12" s="65" t="s">
        <v>308</v>
      </c>
      <c r="H12" s="65" t="s">
        <v>308</v>
      </c>
      <c r="I12" s="65" t="s">
        <v>46</v>
      </c>
      <c r="J12" s="65" t="s">
        <v>308</v>
      </c>
      <c r="K12" s="65" t="s">
        <v>46</v>
      </c>
      <c r="L12" s="65" t="s">
        <v>46</v>
      </c>
      <c r="M12" s="65" t="s">
        <v>46</v>
      </c>
      <c r="N12" s="65" t="s">
        <v>308</v>
      </c>
      <c r="O12" s="65" t="s">
        <v>308</v>
      </c>
    </row>
    <row r="13" spans="1:16">
      <c r="A13" s="58" t="s">
        <v>248</v>
      </c>
      <c r="B13" s="65" t="s">
        <v>54</v>
      </c>
      <c r="C13" s="65" t="s">
        <v>54</v>
      </c>
      <c r="D13" s="65" t="s">
        <v>308</v>
      </c>
      <c r="E13" s="65" t="s">
        <v>308</v>
      </c>
      <c r="F13" s="65" t="s">
        <v>54</v>
      </c>
      <c r="G13" s="65" t="s">
        <v>308</v>
      </c>
      <c r="H13" s="65" t="s">
        <v>308</v>
      </c>
      <c r="I13" s="65" t="s">
        <v>45</v>
      </c>
      <c r="J13" s="65" t="s">
        <v>308</v>
      </c>
      <c r="K13" s="65" t="s">
        <v>54</v>
      </c>
      <c r="L13" s="65" t="s">
        <v>45</v>
      </c>
      <c r="M13" s="65" t="s">
        <v>54</v>
      </c>
      <c r="N13" s="65" t="s">
        <v>308</v>
      </c>
      <c r="O13" s="65" t="s">
        <v>308</v>
      </c>
    </row>
    <row r="14" spans="1:16">
      <c r="A14" s="58" t="s">
        <v>249</v>
      </c>
      <c r="B14" s="65" t="s">
        <v>57</v>
      </c>
      <c r="C14" s="65" t="s">
        <v>50</v>
      </c>
      <c r="D14" s="65" t="s">
        <v>308</v>
      </c>
      <c r="E14" s="65" t="s">
        <v>308</v>
      </c>
      <c r="F14" s="65" t="s">
        <v>57</v>
      </c>
      <c r="G14" s="65" t="s">
        <v>308</v>
      </c>
      <c r="H14" s="65" t="s">
        <v>308</v>
      </c>
      <c r="I14" s="65" t="s">
        <v>50</v>
      </c>
      <c r="J14" s="65" t="s">
        <v>308</v>
      </c>
      <c r="K14" s="65" t="s">
        <v>57</v>
      </c>
      <c r="L14" s="65" t="s">
        <v>57</v>
      </c>
      <c r="M14" s="65" t="s">
        <v>57</v>
      </c>
      <c r="N14" s="65" t="s">
        <v>308</v>
      </c>
      <c r="O14" s="65" t="s">
        <v>308</v>
      </c>
    </row>
    <row r="15" spans="1:16">
      <c r="A15" s="58" t="s">
        <v>250</v>
      </c>
      <c r="B15" s="65" t="s">
        <v>308</v>
      </c>
      <c r="C15" s="65" t="s">
        <v>308</v>
      </c>
      <c r="D15" s="65" t="s">
        <v>308</v>
      </c>
      <c r="E15" s="65" t="s">
        <v>308</v>
      </c>
      <c r="F15" s="65" t="s">
        <v>308</v>
      </c>
      <c r="G15" s="65" t="s">
        <v>308</v>
      </c>
      <c r="H15" s="65" t="s">
        <v>308</v>
      </c>
      <c r="I15" s="65" t="s">
        <v>308</v>
      </c>
      <c r="J15" s="65" t="s">
        <v>308</v>
      </c>
      <c r="K15" s="65" t="s">
        <v>308</v>
      </c>
      <c r="L15" s="65" t="s">
        <v>308</v>
      </c>
      <c r="M15" s="65" t="s">
        <v>308</v>
      </c>
      <c r="N15" s="65" t="s">
        <v>308</v>
      </c>
      <c r="O15" s="65" t="s">
        <v>308</v>
      </c>
    </row>
    <row r="16" spans="1:16">
      <c r="A16" s="58" t="s">
        <v>251</v>
      </c>
      <c r="B16" s="65" t="s">
        <v>49</v>
      </c>
      <c r="C16" s="65" t="s">
        <v>46</v>
      </c>
      <c r="D16" s="65" t="s">
        <v>308</v>
      </c>
      <c r="E16" s="65" t="s">
        <v>308</v>
      </c>
      <c r="F16" s="65" t="s">
        <v>46</v>
      </c>
      <c r="G16" s="65" t="s">
        <v>308</v>
      </c>
      <c r="H16" s="65" t="s">
        <v>308</v>
      </c>
      <c r="I16" s="65" t="s">
        <v>46</v>
      </c>
      <c r="J16" s="65" t="s">
        <v>308</v>
      </c>
      <c r="K16" s="65" t="s">
        <v>46</v>
      </c>
      <c r="L16" s="65" t="s">
        <v>46</v>
      </c>
      <c r="M16" s="65" t="s">
        <v>46</v>
      </c>
      <c r="N16" s="65" t="s">
        <v>308</v>
      </c>
      <c r="O16" s="65" t="s">
        <v>308</v>
      </c>
    </row>
    <row r="17" spans="1:15">
      <c r="A17" s="58" t="s">
        <v>252</v>
      </c>
      <c r="B17" s="65" t="s">
        <v>51</v>
      </c>
      <c r="C17" s="65" t="s">
        <v>49</v>
      </c>
      <c r="D17" s="65" t="s">
        <v>308</v>
      </c>
      <c r="E17" s="65" t="s">
        <v>308</v>
      </c>
      <c r="F17" s="65" t="s">
        <v>49</v>
      </c>
      <c r="G17" s="65" t="s">
        <v>308</v>
      </c>
      <c r="H17" s="65" t="s">
        <v>308</v>
      </c>
      <c r="I17" s="65" t="s">
        <v>49</v>
      </c>
      <c r="J17" s="65" t="s">
        <v>308</v>
      </c>
      <c r="K17" s="65" t="s">
        <v>49</v>
      </c>
      <c r="L17" s="65" t="s">
        <v>49</v>
      </c>
      <c r="M17" s="65" t="s">
        <v>49</v>
      </c>
      <c r="N17" s="65" t="s">
        <v>308</v>
      </c>
      <c r="O17" s="65" t="s">
        <v>308</v>
      </c>
    </row>
    <row r="18" spans="1:15">
      <c r="A18" s="58" t="s">
        <v>253</v>
      </c>
      <c r="B18" s="65" t="s">
        <v>308</v>
      </c>
      <c r="C18" s="65" t="s">
        <v>308</v>
      </c>
      <c r="D18" s="65" t="s">
        <v>308</v>
      </c>
      <c r="E18" s="65" t="s">
        <v>308</v>
      </c>
      <c r="F18" s="65" t="s">
        <v>308</v>
      </c>
      <c r="G18" s="65" t="s">
        <v>308</v>
      </c>
      <c r="H18" s="65" t="s">
        <v>308</v>
      </c>
      <c r="I18" s="65" t="s">
        <v>308</v>
      </c>
      <c r="J18" s="65" t="s">
        <v>308</v>
      </c>
      <c r="K18" s="65" t="s">
        <v>308</v>
      </c>
      <c r="L18" s="65" t="s">
        <v>308</v>
      </c>
      <c r="M18" s="65" t="s">
        <v>308</v>
      </c>
      <c r="N18" s="65" t="s">
        <v>308</v>
      </c>
      <c r="O18" s="65" t="s">
        <v>308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076BAFBD-7CDB-43B0-8365-D340868DC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B0B0A-BC56-4F4B-A477-9FFBBB7DA6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9C3D63-9894-4FD3-87C4-D06BFE7D1CC6}">
  <ds:schemaRefs>
    <ds:schemaRef ds:uri="http://schemas.microsoft.com/office/2006/metadata/properties"/>
    <ds:schemaRef ds:uri="5d1a2284-45bc-4927-a9f9-e51f9f17c21a"/>
    <ds:schemaRef ds:uri="http://purl.org/dc/terms/"/>
    <ds:schemaRef ds:uri="http://schemas.microsoft.com/office/2006/documentManagement/types"/>
    <ds:schemaRef ds:uri="7e1d0598-f9f7-4c56-aecd-97ca04d53d90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Costs!_FilterDatabase</vt:lpstr>
      <vt:lpstr>'Dispatchable Built'!_FilterDatabase</vt:lpstr>
      <vt:lpstr>'Dispatchable Retired'!_FilterDatabase</vt:lpstr>
      <vt:lpstr>Emissions!_FilterDatabase</vt:lpstr>
      <vt:lpstr>'Flow path augmentations'!_FilterDatabase</vt:lpstr>
      <vt:lpstr>Generation!_FilterDatabase</vt:lpstr>
      <vt:lpstr>'Imports and Exports'!_FilterDatabase</vt:lpstr>
      <vt:lpstr>'REZ Generation'!_FilterDatabase</vt:lpstr>
      <vt:lpstr>'REZ Generation Capacity'!_FilterDatabase</vt:lpstr>
      <vt:lpstr>'Storage Capacity'!_FilterDatabase</vt:lpstr>
      <vt:lpstr>'Storage Energy'!_FilterDatabase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2022-06-09T07:21:29Z</dcterms:created>
  <dcterms:modified xsi:type="dcterms:W3CDTF">2022-06-23T03:44:41Z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